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2.xml" ContentType="application/vnd.ms-excel.slicer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rpolania\Desktop\Inf_est_300925\"/>
    </mc:Choice>
  </mc:AlternateContent>
  <xr:revisionPtr revIDLastSave="0" documentId="13_ncr:1_{FC2AEB1E-977C-4606-B579-BD3F42005B6F}" xr6:coauthVersionLast="47" xr6:coauthVersionMax="47" xr10:uidLastSave="{00000000-0000-0000-0000-000000000000}"/>
  <bookViews>
    <workbookView xWindow="-96" yWindow="-96" windowWidth="23232" windowHeight="12432" firstSheet="1" activeTab="1" xr2:uid="{D1368E0F-90A7-498F-A13B-5745BC1C9C48}"/>
  </bookViews>
  <sheets>
    <sheet name="1. Semáforos Septiembre" sheetId="43" state="hidden" r:id="rId1"/>
    <sheet name="Índice" sheetId="48" r:id="rId2"/>
    <sheet name="1.1 Aspectos importantes Semáfo" sheetId="47" state="hidden" r:id="rId3"/>
    <sheet name="1. Semáforos" sheetId="46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15.ESTRATEGIA FCEC CUPOS XREG" sheetId="54" r:id="rId18"/>
    <sheet name="16.ESTRATEGIA FCEC CUPOS X CTRO" sheetId="50" r:id="rId19"/>
    <sheet name="17.SEGUIMIENTO PRIMER CURSOXREG" sheetId="52" r:id="rId20"/>
    <sheet name="18.SEGUIMIENTO PRIMER CURSOXCEN" sheetId="53" r:id="rId21"/>
    <sheet name="PROYECCIÓN CUPOS SALUD X CTROS" sheetId="25" state="hidden" r:id="rId22"/>
    <sheet name="PROYECCIÓN CUPOS SALUD X CT (2)" sheetId="37" state="hidden" r:id="rId23"/>
    <sheet name="METAS ARTICULACIÓN X CTROS" sheetId="29" state="hidden" r:id="rId24"/>
  </sheets>
  <definedNames>
    <definedName name="_xlnm._FilterDatabase" localSheetId="0" hidden="1">'1. Semáforos Septiembre'!$A$6:$N$6</definedName>
    <definedName name="_xlnm._FilterDatabase" localSheetId="12" hidden="1">'10.  DPRC X REGIONAL'!$A$7:$T$41</definedName>
    <definedName name="_xlnm._FilterDatabase" localSheetId="13" hidden="1">'11. DPRC X CTROS'!$A$7:$J$126</definedName>
    <definedName name="_xlnm._FilterDatabase" localSheetId="16" hidden="1">'14. PROYECCIÓN CUPOS FIC X CTRO'!$A$11:$AF$130</definedName>
    <definedName name="_xlnm._FilterDatabase" localSheetId="17" hidden="1">'15.ESTRATEGIA FCEC CUPOS XREG'!$A$8:$F$42</definedName>
    <definedName name="_xlnm._FilterDatabase" localSheetId="18" hidden="1">'16.ESTRATEGIA FCEC CUPOS X CTRO'!$B$8:$H$127</definedName>
    <definedName name="_xlnm._FilterDatabase" localSheetId="19" hidden="1">'17.SEGUIMIENTO PRIMER CURSOXREG'!$F$8:$F$40</definedName>
    <definedName name="_xlnm._FilterDatabase" localSheetId="20" hidden="1">'18.SEGUIMIENTO PRIMER CURSOXCEN'!$B$8:$H$127</definedName>
    <definedName name="_xlnm._FilterDatabase" localSheetId="6" hidden="1">'4. FORMACIÓN X REGIONAL'!$A$10:$GL$44</definedName>
    <definedName name="_xlnm._FilterDatabase" localSheetId="7" hidden="1">'5. FORMACIÓN X CTROS'!$A$10:$GN$129</definedName>
    <definedName name="_xlnm._FilterDatabase" localSheetId="8" hidden="1">'6. SNFT X REG'!$A$8:$AR$44</definedName>
    <definedName name="_xlnm._FilterDatabase" localSheetId="9" hidden="1">'7. SNFT X CTROS'!$A$8:$AT$127</definedName>
    <definedName name="_xlnm._FilterDatabase" localSheetId="10" hidden="1">'8. DETE X REGIONAL'!$A$10:$ED$46</definedName>
    <definedName name="_xlnm._FilterDatabase" localSheetId="11" hidden="1">'9. DETE X CTROS '!$A$10:$D$129</definedName>
    <definedName name="_xlnm._FilterDatabase" localSheetId="23" hidden="1">'METAS ARTICULACIÓN X CTROS'!$A$9:$P$127</definedName>
    <definedName name="_xlnm._FilterDatabase" localSheetId="22" hidden="1">'PROYECCIÓN CUPOS SALUD X CT (2)'!$A$11:$T$129</definedName>
    <definedName name="_xlnm._FilterDatabase" localSheetId="21" hidden="1">'PROYECCIÓN CUPOS SALUD X CTROS'!$A$11:$W$129</definedName>
    <definedName name="E">'5. FORMACIÓN X CTROS'!$1:$1048576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3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5"/>
        <x14:slicerCache r:id="rId26"/>
        <x14:slicerCache r:id="rId27"/>
        <x14:slicerCache r:id="rId2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54" l="1"/>
  <c r="H9" i="50"/>
  <c r="AF17" i="10"/>
  <c r="AF18" i="10"/>
  <c r="AF20" i="10"/>
  <c r="AF21" i="10"/>
  <c r="AF22" i="10"/>
  <c r="AF24" i="10"/>
  <c r="AF30" i="10"/>
  <c r="AF33" i="10"/>
  <c r="AF35" i="10"/>
  <c r="AF37" i="10"/>
  <c r="AF38" i="10"/>
  <c r="AF39" i="10"/>
  <c r="AF40" i="10"/>
  <c r="AF41" i="10"/>
  <c r="AI11" i="10"/>
  <c r="AL11" i="10"/>
  <c r="AO11" i="10"/>
  <c r="AC41" i="10"/>
  <c r="AC40" i="10"/>
  <c r="AC39" i="10"/>
  <c r="AC38" i="10"/>
  <c r="AC37" i="10"/>
  <c r="AC35" i="10"/>
  <c r="AC33" i="10"/>
  <c r="AC30" i="10"/>
  <c r="AC24" i="10"/>
  <c r="AC22" i="10"/>
  <c r="AC21" i="10"/>
  <c r="AC20" i="10"/>
  <c r="AC18" i="10"/>
  <c r="AC17" i="10"/>
  <c r="H16" i="50" l="1"/>
  <c r="H21" i="50"/>
  <c r="H22" i="50"/>
  <c r="H24" i="50"/>
  <c r="H25" i="50"/>
  <c r="H44" i="50"/>
  <c r="H45" i="50"/>
  <c r="H46" i="50"/>
  <c r="H48" i="50"/>
  <c r="H53" i="50"/>
  <c r="H55" i="50"/>
  <c r="H57" i="50"/>
  <c r="H58" i="50"/>
  <c r="H59" i="50"/>
  <c r="H62" i="50"/>
  <c r="H63" i="50"/>
  <c r="H64" i="50"/>
  <c r="H65" i="50"/>
  <c r="H72" i="50"/>
  <c r="H73" i="50"/>
  <c r="H76" i="50"/>
  <c r="H80" i="50"/>
  <c r="H81" i="50"/>
  <c r="H85" i="50"/>
  <c r="H90" i="50"/>
  <c r="H91" i="50"/>
  <c r="H93" i="50"/>
  <c r="H94" i="50"/>
  <c r="H96" i="50"/>
  <c r="H100" i="50"/>
  <c r="H102" i="50"/>
  <c r="H117" i="50"/>
  <c r="H119" i="50"/>
  <c r="H120" i="50"/>
  <c r="H121" i="50"/>
  <c r="H122" i="50"/>
  <c r="H123" i="50"/>
  <c r="H124" i="50"/>
  <c r="H125" i="50"/>
  <c r="H10" i="50"/>
  <c r="H13" i="50"/>
  <c r="H20" i="50"/>
  <c r="H23" i="50"/>
  <c r="H26" i="50"/>
  <c r="H27" i="50"/>
  <c r="H34" i="50"/>
  <c r="H35" i="50"/>
  <c r="H49" i="50"/>
  <c r="H51" i="50"/>
  <c r="H52" i="50"/>
  <c r="H60" i="50"/>
  <c r="H66" i="50"/>
  <c r="H67" i="50"/>
  <c r="H68" i="50"/>
  <c r="H69" i="50"/>
  <c r="H70" i="50"/>
  <c r="H71" i="50"/>
  <c r="H74" i="50"/>
  <c r="H75" i="50"/>
  <c r="H77" i="50"/>
  <c r="H78" i="50"/>
  <c r="H79" i="50"/>
  <c r="H83" i="50"/>
  <c r="H84" i="50"/>
  <c r="H86" i="50"/>
  <c r="H87" i="50"/>
  <c r="H88" i="50"/>
  <c r="H89" i="50"/>
  <c r="H98" i="50"/>
  <c r="H99" i="50"/>
  <c r="H103" i="50"/>
  <c r="H104" i="50"/>
  <c r="H105" i="50"/>
  <c r="H106" i="50"/>
  <c r="H108" i="50"/>
  <c r="H109" i="50"/>
  <c r="H110" i="50"/>
  <c r="H111" i="50"/>
  <c r="H112" i="50"/>
  <c r="H116" i="50"/>
  <c r="H118" i="50"/>
  <c r="H126" i="50"/>
  <c r="F15" i="54"/>
  <c r="F16" i="54"/>
  <c r="F23" i="54"/>
  <c r="F24" i="54"/>
  <c r="F28" i="54"/>
  <c r="F29" i="54"/>
  <c r="F33" i="54"/>
  <c r="F36" i="54"/>
  <c r="F37" i="54"/>
  <c r="F39" i="54"/>
  <c r="F40" i="54"/>
  <c r="F10" i="54"/>
  <c r="F11" i="54"/>
  <c r="F12" i="54"/>
  <c r="F13" i="54"/>
  <c r="F14" i="54"/>
  <c r="F17" i="54"/>
  <c r="F18" i="54"/>
  <c r="F19" i="54"/>
  <c r="F20" i="54"/>
  <c r="F21" i="54"/>
  <c r="F22" i="54"/>
  <c r="F25" i="54"/>
  <c r="F26" i="54"/>
  <c r="F27" i="54"/>
  <c r="F30" i="54"/>
  <c r="F31" i="54"/>
  <c r="F32" i="54"/>
  <c r="F34" i="54"/>
  <c r="F35" i="54"/>
  <c r="F38" i="54"/>
  <c r="F41" i="54"/>
  <c r="F9" i="54"/>
  <c r="G127" i="50" l="1"/>
  <c r="H127" i="50" s="1"/>
  <c r="F42" i="54"/>
  <c r="H23" i="40"/>
  <c r="O26" i="40"/>
  <c r="N26" i="40"/>
  <c r="N23" i="40"/>
  <c r="K25" i="40"/>
  <c r="Q25" i="40" s="1"/>
  <c r="I24" i="40"/>
  <c r="H24" i="40"/>
  <c r="Q24" i="40" s="1"/>
  <c r="C45" i="40"/>
  <c r="C40" i="40"/>
  <c r="L25" i="40" l="1"/>
  <c r="M25" i="40" s="1"/>
  <c r="D226" i="40"/>
  <c r="D227" i="40" s="1"/>
  <c r="C226" i="40"/>
  <c r="K96" i="46"/>
  <c r="J96" i="46"/>
  <c r="I96" i="46"/>
  <c r="H96" i="46"/>
  <c r="G96" i="46"/>
  <c r="F96" i="46"/>
  <c r="E96" i="46"/>
  <c r="D96" i="46"/>
  <c r="K95" i="46"/>
  <c r="J95" i="46"/>
  <c r="I95" i="46"/>
  <c r="H95" i="46"/>
  <c r="G95" i="46"/>
  <c r="F95" i="46"/>
  <c r="E95" i="46"/>
  <c r="D95" i="46"/>
  <c r="K94" i="46"/>
  <c r="J94" i="46"/>
  <c r="I94" i="46"/>
  <c r="H94" i="46"/>
  <c r="G94" i="46"/>
  <c r="F94" i="46"/>
  <c r="E94" i="46"/>
  <c r="D94" i="46"/>
  <c r="K93" i="46"/>
  <c r="J93" i="46"/>
  <c r="I93" i="46"/>
  <c r="H93" i="46"/>
  <c r="G93" i="46"/>
  <c r="F93" i="46"/>
  <c r="E93" i="46"/>
  <c r="D93" i="46"/>
  <c r="K92" i="46"/>
  <c r="J92" i="46"/>
  <c r="I92" i="46"/>
  <c r="H92" i="46"/>
  <c r="G92" i="46"/>
  <c r="F92" i="46"/>
  <c r="E92" i="46"/>
  <c r="D92" i="46"/>
  <c r="K91" i="46"/>
  <c r="J91" i="46"/>
  <c r="I91" i="46"/>
  <c r="H91" i="46"/>
  <c r="G91" i="46"/>
  <c r="F91" i="46"/>
  <c r="E91" i="46"/>
  <c r="D91" i="46"/>
  <c r="K90" i="46"/>
  <c r="J90" i="46"/>
  <c r="I90" i="46"/>
  <c r="H90" i="46"/>
  <c r="G90" i="46"/>
  <c r="F90" i="46"/>
  <c r="E90" i="46"/>
  <c r="D90" i="46"/>
  <c r="K89" i="46"/>
  <c r="J89" i="46"/>
  <c r="I89" i="46"/>
  <c r="H89" i="46"/>
  <c r="G89" i="46"/>
  <c r="F89" i="46"/>
  <c r="E89" i="46"/>
  <c r="D89" i="46"/>
  <c r="K80" i="46"/>
  <c r="J80" i="46"/>
  <c r="I80" i="46"/>
  <c r="H80" i="46"/>
  <c r="G80" i="46"/>
  <c r="F80" i="46"/>
  <c r="E80" i="46"/>
  <c r="D80" i="46"/>
  <c r="K79" i="46"/>
  <c r="J79" i="46"/>
  <c r="I79" i="46"/>
  <c r="H79" i="46"/>
  <c r="G79" i="46"/>
  <c r="F79" i="46"/>
  <c r="E79" i="46"/>
  <c r="D79" i="46"/>
  <c r="K78" i="46"/>
  <c r="J78" i="46"/>
  <c r="I78" i="46"/>
  <c r="H78" i="46"/>
  <c r="G78" i="46"/>
  <c r="F78" i="46"/>
  <c r="E78" i="46"/>
  <c r="D78" i="46"/>
  <c r="K77" i="46"/>
  <c r="J77" i="46"/>
  <c r="I77" i="46"/>
  <c r="H77" i="46"/>
  <c r="G77" i="46"/>
  <c r="F77" i="46"/>
  <c r="E77" i="46"/>
  <c r="D77" i="46"/>
  <c r="K76" i="46"/>
  <c r="J76" i="46"/>
  <c r="I76" i="46"/>
  <c r="H76" i="46"/>
  <c r="G76" i="46"/>
  <c r="F76" i="46"/>
  <c r="E76" i="46"/>
  <c r="D76" i="46"/>
  <c r="K75" i="46"/>
  <c r="J75" i="46"/>
  <c r="I75" i="46"/>
  <c r="H75" i="46"/>
  <c r="G75" i="46"/>
  <c r="F75" i="46"/>
  <c r="E75" i="46"/>
  <c r="D75" i="46"/>
  <c r="K74" i="46"/>
  <c r="J74" i="46"/>
  <c r="I74" i="46"/>
  <c r="H74" i="46"/>
  <c r="G74" i="46"/>
  <c r="F74" i="46"/>
  <c r="E74" i="46"/>
  <c r="D74" i="46"/>
  <c r="K73" i="46"/>
  <c r="J73" i="46"/>
  <c r="I73" i="46"/>
  <c r="H73" i="46"/>
  <c r="G73" i="46"/>
  <c r="F73" i="46"/>
  <c r="E73" i="46"/>
  <c r="D73" i="46"/>
  <c r="K72" i="46"/>
  <c r="J72" i="46"/>
  <c r="I72" i="46"/>
  <c r="H72" i="46"/>
  <c r="G72" i="46"/>
  <c r="F72" i="46"/>
  <c r="E72" i="46"/>
  <c r="D72" i="46"/>
  <c r="K71" i="46"/>
  <c r="J71" i="46"/>
  <c r="I71" i="46"/>
  <c r="H71" i="46"/>
  <c r="G71" i="46"/>
  <c r="F71" i="46"/>
  <c r="E71" i="46"/>
  <c r="D71" i="46"/>
  <c r="K70" i="46"/>
  <c r="J70" i="46"/>
  <c r="I70" i="46"/>
  <c r="H70" i="46"/>
  <c r="G70" i="46"/>
  <c r="F70" i="46"/>
  <c r="E70" i="46"/>
  <c r="D70" i="46"/>
  <c r="K69" i="46"/>
  <c r="J69" i="46"/>
  <c r="I69" i="46"/>
  <c r="H69" i="46"/>
  <c r="G69" i="46"/>
  <c r="F69" i="46"/>
  <c r="E69" i="46"/>
  <c r="D69" i="46"/>
  <c r="K68" i="46"/>
  <c r="J68" i="46"/>
  <c r="I68" i="46"/>
  <c r="H68" i="46"/>
  <c r="G68" i="46"/>
  <c r="F68" i="46"/>
  <c r="E68" i="46"/>
  <c r="D68" i="46"/>
  <c r="K67" i="46"/>
  <c r="J67" i="46"/>
  <c r="I67" i="46"/>
  <c r="H67" i="46"/>
  <c r="G67" i="46"/>
  <c r="F67" i="46"/>
  <c r="E67" i="46"/>
  <c r="D67" i="46"/>
  <c r="K66" i="46"/>
  <c r="J66" i="46"/>
  <c r="I66" i="46"/>
  <c r="H66" i="46"/>
  <c r="G66" i="46"/>
  <c r="F66" i="46"/>
  <c r="E66" i="46"/>
  <c r="D66" i="46"/>
  <c r="K65" i="46"/>
  <c r="J65" i="46"/>
  <c r="I65" i="46"/>
  <c r="H65" i="46"/>
  <c r="G65" i="46"/>
  <c r="F65" i="46"/>
  <c r="E65" i="46"/>
  <c r="D65" i="46"/>
  <c r="K64" i="46"/>
  <c r="J64" i="46"/>
  <c r="I64" i="46"/>
  <c r="H64" i="46"/>
  <c r="G64" i="46"/>
  <c r="F64" i="46"/>
  <c r="E64" i="46"/>
  <c r="D64" i="46"/>
  <c r="K63" i="46"/>
  <c r="J63" i="46"/>
  <c r="I63" i="46"/>
  <c r="H63" i="46"/>
  <c r="G63" i="46"/>
  <c r="F63" i="46"/>
  <c r="E63" i="46"/>
  <c r="D63" i="46"/>
  <c r="K62" i="46"/>
  <c r="J62" i="46"/>
  <c r="I62" i="46"/>
  <c r="H62" i="46"/>
  <c r="G62" i="46"/>
  <c r="F62" i="46"/>
  <c r="E62" i="46"/>
  <c r="D62" i="46"/>
  <c r="K61" i="46"/>
  <c r="J61" i="46"/>
  <c r="I61" i="46"/>
  <c r="H61" i="46"/>
  <c r="G61" i="46"/>
  <c r="F61" i="46"/>
  <c r="E61" i="46"/>
  <c r="D61" i="46"/>
  <c r="K60" i="46"/>
  <c r="J60" i="46"/>
  <c r="I60" i="46"/>
  <c r="H60" i="46"/>
  <c r="G60" i="46"/>
  <c r="F60" i="46"/>
  <c r="E60" i="46"/>
  <c r="D60" i="46"/>
  <c r="K59" i="46"/>
  <c r="J59" i="46"/>
  <c r="I59" i="46"/>
  <c r="H59" i="46"/>
  <c r="G59" i="46"/>
  <c r="F59" i="46"/>
  <c r="E59" i="46"/>
  <c r="D59" i="46"/>
  <c r="K58" i="46"/>
  <c r="J58" i="46"/>
  <c r="I58" i="46"/>
  <c r="H58" i="46"/>
  <c r="G58" i="46"/>
  <c r="F58" i="46"/>
  <c r="E58" i="46"/>
  <c r="D58" i="46"/>
  <c r="K57" i="46"/>
  <c r="J57" i="46"/>
  <c r="I57" i="46"/>
  <c r="H57" i="46"/>
  <c r="G57" i="46"/>
  <c r="F57" i="46"/>
  <c r="E57" i="46"/>
  <c r="D57" i="46"/>
  <c r="K56" i="46"/>
  <c r="J56" i="46"/>
  <c r="I56" i="46"/>
  <c r="H56" i="46"/>
  <c r="G56" i="46"/>
  <c r="F56" i="46"/>
  <c r="E56" i="46"/>
  <c r="D56" i="46"/>
  <c r="K55" i="46"/>
  <c r="J55" i="46"/>
  <c r="I55" i="46"/>
  <c r="H55" i="46"/>
  <c r="G55" i="46"/>
  <c r="F55" i="46"/>
  <c r="E55" i="46"/>
  <c r="D55" i="46"/>
  <c r="E226" i="40" l="1"/>
  <c r="E227" i="40" s="1"/>
  <c r="C227" i="40"/>
  <c r="K53" i="46"/>
  <c r="J53" i="46"/>
  <c r="I53" i="46"/>
  <c r="H53" i="46"/>
  <c r="G53" i="46"/>
  <c r="F53" i="46"/>
  <c r="E53" i="46"/>
  <c r="D53" i="46"/>
  <c r="K49" i="46"/>
  <c r="J49" i="46"/>
  <c r="I49" i="46"/>
  <c r="H49" i="46"/>
  <c r="G49" i="46"/>
  <c r="F49" i="46"/>
  <c r="E49" i="46"/>
  <c r="D49" i="46"/>
  <c r="K52" i="46"/>
  <c r="J52" i="46"/>
  <c r="I52" i="46"/>
  <c r="H52" i="46"/>
  <c r="G52" i="46"/>
  <c r="F52" i="46"/>
  <c r="E52" i="46"/>
  <c r="D52" i="46"/>
  <c r="K48" i="46"/>
  <c r="J48" i="46"/>
  <c r="I48" i="46"/>
  <c r="H48" i="46"/>
  <c r="G48" i="46"/>
  <c r="F48" i="46"/>
  <c r="E48" i="46"/>
  <c r="D48" i="46"/>
  <c r="K88" i="46"/>
  <c r="J88" i="46"/>
  <c r="I88" i="46"/>
  <c r="H88" i="46"/>
  <c r="G88" i="46"/>
  <c r="F88" i="46"/>
  <c r="E88" i="46"/>
  <c r="D88" i="46"/>
  <c r="K87" i="46"/>
  <c r="J87" i="46"/>
  <c r="I87" i="46"/>
  <c r="H87" i="46"/>
  <c r="G87" i="46"/>
  <c r="F87" i="46"/>
  <c r="E87" i="46"/>
  <c r="D87" i="46"/>
  <c r="K86" i="46"/>
  <c r="J86" i="46"/>
  <c r="I86" i="46"/>
  <c r="H86" i="46"/>
  <c r="G86" i="46"/>
  <c r="F86" i="46"/>
  <c r="E86" i="46"/>
  <c r="D86" i="46"/>
  <c r="K85" i="46"/>
  <c r="J85" i="46"/>
  <c r="I85" i="46"/>
  <c r="H85" i="46"/>
  <c r="G85" i="46"/>
  <c r="F85" i="46"/>
  <c r="E85" i="46"/>
  <c r="D85" i="46"/>
  <c r="K84" i="46"/>
  <c r="J84" i="46"/>
  <c r="I84" i="46"/>
  <c r="H84" i="46"/>
  <c r="G84" i="46"/>
  <c r="F84" i="46"/>
  <c r="E84" i="46"/>
  <c r="D84" i="46"/>
  <c r="K83" i="46"/>
  <c r="J83" i="46"/>
  <c r="I83" i="46"/>
  <c r="H83" i="46"/>
  <c r="G83" i="46"/>
  <c r="F83" i="46"/>
  <c r="E83" i="46"/>
  <c r="D83" i="46"/>
  <c r="K38" i="46"/>
  <c r="J38" i="46"/>
  <c r="I38" i="46"/>
  <c r="H38" i="46"/>
  <c r="G38" i="46"/>
  <c r="F38" i="46"/>
  <c r="E38" i="46"/>
  <c r="D38" i="46"/>
  <c r="K50" i="46" l="1"/>
  <c r="K46" i="46"/>
  <c r="K45" i="46"/>
  <c r="K44" i="46"/>
  <c r="K47" i="46"/>
  <c r="K43" i="46"/>
  <c r="D54" i="46"/>
  <c r="D51" i="46"/>
  <c r="F54" i="46"/>
  <c r="F51" i="46"/>
  <c r="G54" i="46"/>
  <c r="G51" i="46"/>
  <c r="H54" i="46"/>
  <c r="H51" i="46"/>
  <c r="D34" i="46"/>
  <c r="D26" i="46"/>
  <c r="D42" i="46"/>
  <c r="D29" i="46"/>
  <c r="D30" i="46"/>
  <c r="D21" i="46"/>
  <c r="D40" i="46"/>
  <c r="D24" i="46"/>
  <c r="D20" i="46"/>
  <c r="D39" i="46"/>
  <c r="D25" i="46"/>
  <c r="D35" i="46"/>
  <c r="D19" i="46"/>
  <c r="D41" i="46"/>
  <c r="D33" i="46"/>
  <c r="G42" i="46"/>
  <c r="G26" i="46"/>
  <c r="G34" i="46"/>
  <c r="G30" i="46"/>
  <c r="G40" i="46"/>
  <c r="G24" i="46"/>
  <c r="G20" i="46"/>
  <c r="G19" i="46"/>
  <c r="G41" i="46"/>
  <c r="G21" i="46"/>
  <c r="G35" i="46"/>
  <c r="G25" i="46"/>
  <c r="G29" i="46"/>
  <c r="G39" i="46"/>
  <c r="G33" i="46"/>
  <c r="H25" i="46"/>
  <c r="H24" i="46"/>
  <c r="H42" i="46"/>
  <c r="H34" i="46"/>
  <c r="H30" i="46"/>
  <c r="H26" i="46"/>
  <c r="H29" i="46"/>
  <c r="H20" i="46"/>
  <c r="H33" i="46"/>
  <c r="H41" i="46"/>
  <c r="H39" i="46"/>
  <c r="H35" i="46"/>
  <c r="H19" i="46"/>
  <c r="H21" i="46"/>
  <c r="H40" i="46"/>
  <c r="E54" i="46"/>
  <c r="E51" i="46"/>
  <c r="F22" i="46"/>
  <c r="F36" i="46"/>
  <c r="F27" i="46"/>
  <c r="F31" i="46"/>
  <c r="G22" i="46"/>
  <c r="G36" i="46"/>
  <c r="G31" i="46"/>
  <c r="G27" i="46"/>
  <c r="H22" i="46"/>
  <c r="H36" i="46"/>
  <c r="H31" i="46"/>
  <c r="H27" i="46"/>
  <c r="I54" i="46"/>
  <c r="I51" i="46"/>
  <c r="J22" i="46"/>
  <c r="J27" i="46"/>
  <c r="J31" i="46"/>
  <c r="J36" i="46"/>
  <c r="D46" i="46"/>
  <c r="D50" i="46"/>
  <c r="D47" i="46"/>
  <c r="D44" i="46"/>
  <c r="D45" i="46"/>
  <c r="D43" i="46"/>
  <c r="I42" i="46"/>
  <c r="I34" i="46"/>
  <c r="I30" i="46"/>
  <c r="I26" i="46"/>
  <c r="I41" i="46"/>
  <c r="I35" i="46"/>
  <c r="I33" i="46"/>
  <c r="I40" i="46"/>
  <c r="I19" i="46"/>
  <c r="I39" i="46"/>
  <c r="I25" i="46"/>
  <c r="I21" i="46"/>
  <c r="I20" i="46"/>
  <c r="I29" i="46"/>
  <c r="I24" i="46"/>
  <c r="J42" i="46"/>
  <c r="J34" i="46"/>
  <c r="J30" i="46"/>
  <c r="J26" i="46"/>
  <c r="J25" i="46"/>
  <c r="J40" i="46"/>
  <c r="J29" i="46"/>
  <c r="J19" i="46"/>
  <c r="J21" i="46"/>
  <c r="J20" i="46"/>
  <c r="J39" i="46"/>
  <c r="J35" i="46"/>
  <c r="J24" i="46"/>
  <c r="J41" i="46"/>
  <c r="J33" i="46"/>
  <c r="D37" i="46"/>
  <c r="D32" i="46"/>
  <c r="D28" i="46"/>
  <c r="D23" i="46"/>
  <c r="E50" i="46"/>
  <c r="E46" i="46"/>
  <c r="E44" i="46"/>
  <c r="E43" i="46"/>
  <c r="E47" i="46"/>
  <c r="E45" i="46"/>
  <c r="E37" i="46"/>
  <c r="E32" i="46"/>
  <c r="E28" i="46"/>
  <c r="E23" i="46"/>
  <c r="E34" i="46"/>
  <c r="E26" i="46"/>
  <c r="E21" i="46"/>
  <c r="E42" i="46"/>
  <c r="E30" i="46"/>
  <c r="E33" i="46"/>
  <c r="E24" i="46"/>
  <c r="E39" i="46"/>
  <c r="E29" i="46"/>
  <c r="E40" i="46"/>
  <c r="E20" i="46"/>
  <c r="E19" i="46"/>
  <c r="E41" i="46"/>
  <c r="E35" i="46"/>
  <c r="E25" i="46"/>
  <c r="F30" i="46"/>
  <c r="F25" i="46"/>
  <c r="F42" i="46"/>
  <c r="F34" i="46"/>
  <c r="F26" i="46"/>
  <c r="F29" i="46"/>
  <c r="F21" i="46"/>
  <c r="F40" i="46"/>
  <c r="F24" i="46"/>
  <c r="F20" i="46"/>
  <c r="F35" i="46"/>
  <c r="F19" i="46"/>
  <c r="F39" i="46"/>
  <c r="F33" i="46"/>
  <c r="F41" i="46"/>
  <c r="K42" i="46"/>
  <c r="K34" i="46"/>
  <c r="K30" i="46"/>
  <c r="K26" i="46"/>
  <c r="K29" i="46"/>
  <c r="K24" i="46"/>
  <c r="K41" i="46"/>
  <c r="K21" i="46"/>
  <c r="K33" i="46"/>
  <c r="K25" i="46"/>
  <c r="K39" i="46"/>
  <c r="K35" i="46"/>
  <c r="K19" i="46"/>
  <c r="K40" i="46"/>
  <c r="K20" i="46"/>
  <c r="H37" i="46"/>
  <c r="H32" i="46"/>
  <c r="H28" i="46"/>
  <c r="H23" i="46"/>
  <c r="J54" i="46"/>
  <c r="J51" i="46"/>
  <c r="K54" i="46"/>
  <c r="K51" i="46"/>
  <c r="K22" i="46"/>
  <c r="K36" i="46"/>
  <c r="K31" i="46"/>
  <c r="K27" i="46"/>
  <c r="F50" i="46"/>
  <c r="F46" i="46"/>
  <c r="F43" i="46"/>
  <c r="F44" i="46"/>
  <c r="F47" i="46"/>
  <c r="F45" i="46"/>
  <c r="F37" i="46"/>
  <c r="F23" i="46"/>
  <c r="F32" i="46"/>
  <c r="F28" i="46"/>
  <c r="G50" i="46"/>
  <c r="G46" i="46"/>
  <c r="G45" i="46"/>
  <c r="G44" i="46"/>
  <c r="G43" i="46"/>
  <c r="G47" i="46"/>
  <c r="G32" i="46"/>
  <c r="G28" i="46"/>
  <c r="G23" i="46"/>
  <c r="G37" i="46"/>
  <c r="H50" i="46"/>
  <c r="H46" i="46"/>
  <c r="H45" i="46"/>
  <c r="H44" i="46"/>
  <c r="H47" i="46"/>
  <c r="H43" i="46"/>
  <c r="I45" i="46"/>
  <c r="I50" i="46"/>
  <c r="I46" i="46"/>
  <c r="I44" i="46"/>
  <c r="I47" i="46"/>
  <c r="I43" i="46"/>
  <c r="I28" i="46"/>
  <c r="I37" i="46"/>
  <c r="I23" i="46"/>
  <c r="I32" i="46"/>
  <c r="K37" i="46"/>
  <c r="K32" i="46"/>
  <c r="K23" i="46"/>
  <c r="K28" i="46"/>
  <c r="D22" i="46"/>
  <c r="D31" i="46"/>
  <c r="D27" i="46"/>
  <c r="D36" i="46"/>
  <c r="E22" i="46"/>
  <c r="E36" i="46"/>
  <c r="E27" i="46"/>
  <c r="E31" i="46"/>
  <c r="I22" i="46"/>
  <c r="I36" i="46"/>
  <c r="I31" i="46"/>
  <c r="I27" i="46"/>
  <c r="J50" i="46"/>
  <c r="J46" i="46"/>
  <c r="J45" i="46"/>
  <c r="J43" i="46"/>
  <c r="J47" i="46"/>
  <c r="J44" i="46"/>
  <c r="J28" i="46"/>
  <c r="J32" i="46"/>
  <c r="J37" i="46"/>
  <c r="J23" i="46"/>
  <c r="I12" i="35" l="1"/>
  <c r="C44" i="35" l="1"/>
  <c r="C167" i="35" s="1"/>
  <c r="CZ129" i="3"/>
  <c r="CW129" i="3"/>
  <c r="CT129" i="3"/>
  <c r="CP12" i="3"/>
  <c r="CP11" i="3"/>
  <c r="CN129" i="3" l="1"/>
  <c r="C44" i="40" s="1"/>
  <c r="CR44" i="2" l="1"/>
  <c r="CU44" i="2" s="1"/>
  <c r="CX44" i="2" l="1"/>
  <c r="CX51" i="2" s="1"/>
  <c r="C52" i="40" l="1"/>
  <c r="K191" i="35"/>
  <c r="K192" i="35" s="1"/>
  <c r="J191" i="35"/>
  <c r="CL44" i="2" l="1"/>
  <c r="L191" i="35"/>
  <c r="L192" i="35" s="1"/>
  <c r="J192" i="35"/>
  <c r="CL51" i="2" l="1"/>
  <c r="K23" i="40"/>
  <c r="K27" i="40" s="1"/>
  <c r="D195" i="35"/>
  <c r="C195" i="35"/>
  <c r="K195" i="35"/>
  <c r="J195" i="35"/>
  <c r="E195" i="35" l="1"/>
  <c r="H126" i="53"/>
  <c r="H10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9" i="53"/>
  <c r="G127" i="53"/>
  <c r="F41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10" i="52"/>
  <c r="F9" i="52"/>
  <c r="E42" i="52"/>
  <c r="D57" i="40" s="1"/>
  <c r="E57" i="40" s="1"/>
  <c r="D191" i="35"/>
  <c r="D192" i="35" s="1"/>
  <c r="C191" i="35"/>
  <c r="F51" i="2"/>
  <c r="I51" i="2"/>
  <c r="C192" i="35" l="1"/>
  <c r="E191" i="35"/>
  <c r="E192" i="35" s="1"/>
  <c r="BW44" i="13" l="1"/>
  <c r="CC44" i="13" l="1"/>
  <c r="D112" i="40"/>
  <c r="L195" i="35" l="1"/>
  <c r="CM44" i="2"/>
  <c r="CM51" i="2" l="1"/>
  <c r="L23" i="40"/>
  <c r="L27" i="40" s="1"/>
  <c r="J157" i="35"/>
  <c r="D44" i="40" l="1"/>
  <c r="CQ42" i="2" l="1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I44" i="2" l="1"/>
  <c r="DL44" i="2"/>
  <c r="DN51" i="2"/>
  <c r="DQ51" i="2"/>
  <c r="DU44" i="2"/>
  <c r="DX44" i="2"/>
  <c r="DZ51" i="2"/>
  <c r="DR51" i="2" l="1"/>
  <c r="DO51" i="2"/>
  <c r="DW51" i="2"/>
  <c r="DH51" i="2"/>
  <c r="DK51" i="2"/>
  <c r="DR44" i="2"/>
  <c r="DT51" i="2"/>
  <c r="DO44" i="2"/>
  <c r="DU51" i="2" l="1"/>
  <c r="DL51" i="2"/>
  <c r="DI51" i="2"/>
  <c r="DX51" i="2"/>
  <c r="DW129" i="3"/>
  <c r="DZ129" i="3" l="1"/>
  <c r="DK129" i="3"/>
  <c r="DT129" i="3"/>
  <c r="DQ129" i="3"/>
  <c r="DN129" i="3"/>
  <c r="EC44" i="13"/>
  <c r="EC46" i="13" s="1"/>
  <c r="ED46" i="13" s="1"/>
  <c r="DZ44" i="13"/>
  <c r="DZ46" i="13" s="1"/>
  <c r="EA46" i="13" s="1"/>
  <c r="DW44" i="13"/>
  <c r="DW46" i="13" s="1"/>
  <c r="DX46" i="13" s="1"/>
  <c r="DT44" i="13"/>
  <c r="DT46" i="13" s="1"/>
  <c r="DU46" i="13" s="1"/>
  <c r="DB46" i="13"/>
  <c r="CY46" i="13"/>
  <c r="K157" i="35" l="1"/>
  <c r="K135" i="35"/>
  <c r="D157" i="40"/>
  <c r="CZ46" i="13"/>
  <c r="E157" i="40" s="1"/>
  <c r="D158" i="40"/>
  <c r="DC46" i="13"/>
  <c r="E158" i="40" s="1"/>
  <c r="BI44" i="13"/>
  <c r="BI46" i="13" s="1"/>
  <c r="D141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AO10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9" i="10"/>
  <c r="AL10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9" i="10"/>
  <c r="AI10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9" i="10"/>
  <c r="AF10" i="10"/>
  <c r="AF11" i="10"/>
  <c r="AF12" i="10"/>
  <c r="AF13" i="10"/>
  <c r="AF14" i="10"/>
  <c r="AF15" i="10"/>
  <c r="AF16" i="10"/>
  <c r="AF19" i="10"/>
  <c r="AF23" i="10"/>
  <c r="AF25" i="10"/>
  <c r="AF26" i="10"/>
  <c r="AF27" i="10"/>
  <c r="AF28" i="10"/>
  <c r="AF29" i="10"/>
  <c r="AF31" i="10"/>
  <c r="AF32" i="10"/>
  <c r="AF34" i="10"/>
  <c r="AF36" i="10"/>
  <c r="AF9" i="10"/>
  <c r="AC10" i="10"/>
  <c r="AC11" i="10"/>
  <c r="AC12" i="10"/>
  <c r="AC13" i="10"/>
  <c r="AC14" i="10"/>
  <c r="AC15" i="10"/>
  <c r="AC16" i="10"/>
  <c r="AC19" i="10"/>
  <c r="AC23" i="10"/>
  <c r="AC25" i="10"/>
  <c r="AC26" i="10"/>
  <c r="AC27" i="10"/>
  <c r="AC28" i="10"/>
  <c r="AC29" i="10"/>
  <c r="AC31" i="10"/>
  <c r="AC32" i="10"/>
  <c r="AC34" i="10"/>
  <c r="AC36" i="10"/>
  <c r="AC9" i="10"/>
  <c r="K92" i="35" l="1"/>
  <c r="CB46" i="13"/>
  <c r="E147" i="40" s="1"/>
  <c r="D147" i="40"/>
  <c r="D159" i="40"/>
  <c r="DF46" i="13"/>
  <c r="E159" i="40" s="1"/>
  <c r="D143" i="40"/>
  <c r="BP46" i="13"/>
  <c r="E143" i="40" s="1"/>
  <c r="D156" i="40"/>
  <c r="CW46" i="13"/>
  <c r="E156" i="40" s="1"/>
  <c r="D160" i="40"/>
  <c r="DI46" i="13"/>
  <c r="E160" i="40" s="1"/>
  <c r="D142" i="40"/>
  <c r="BM46" i="13"/>
  <c r="E142" i="40" s="1"/>
  <c r="D161" i="40"/>
  <c r="DL46" i="13"/>
  <c r="E161" i="40" s="1"/>
  <c r="BJ46" i="13"/>
  <c r="E141" i="40" s="1"/>
  <c r="D152" i="40"/>
  <c r="CK46" i="13"/>
  <c r="E152" i="40" s="1"/>
  <c r="D162" i="40"/>
  <c r="DO46" i="13"/>
  <c r="E162" i="40" s="1"/>
  <c r="D153" i="40"/>
  <c r="CN46" i="13"/>
  <c r="E153" i="40" s="1"/>
  <c r="D154" i="40"/>
  <c r="CQ46" i="13"/>
  <c r="E154" i="40" s="1"/>
  <c r="D155" i="40"/>
  <c r="CT46" i="13"/>
  <c r="E155" i="40" s="1"/>
  <c r="D163" i="40"/>
  <c r="DR46" i="13"/>
  <c r="E163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O42" i="10" s="1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L42" i="10" s="1"/>
  <c r="AH42" i="10"/>
  <c r="AH44" i="10" l="1"/>
  <c r="D110" i="40" s="1"/>
  <c r="AI42" i="10"/>
  <c r="D111" i="40"/>
  <c r="AK44" i="10"/>
  <c r="Y42" i="10"/>
  <c r="Y44" i="10" s="1"/>
  <c r="AB42" i="10"/>
  <c r="F129" i="12"/>
  <c r="D42" i="10"/>
  <c r="D44" i="10" s="1"/>
  <c r="D98" i="40" s="1"/>
  <c r="AE42" i="10"/>
  <c r="G42" i="10"/>
  <c r="G44" i="10" s="1"/>
  <c r="D99" i="40" s="1"/>
  <c r="P42" i="10"/>
  <c r="P44" i="10" s="1"/>
  <c r="S42" i="10"/>
  <c r="S44" i="10" s="1"/>
  <c r="J42" i="10"/>
  <c r="J44" i="10" s="1"/>
  <c r="D100" i="40" s="1"/>
  <c r="M42" i="10"/>
  <c r="M44" i="10" s="1"/>
  <c r="D101" i="4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1" i="15"/>
  <c r="M41" i="15"/>
  <c r="J41" i="15"/>
  <c r="K41" i="15" s="1"/>
  <c r="G41" i="15"/>
  <c r="D41" i="15"/>
  <c r="CD44" i="13"/>
  <c r="CD46" i="13" s="1"/>
  <c r="CB44" i="13"/>
  <c r="BX44" i="13"/>
  <c r="BX46" i="13" s="1"/>
  <c r="BU44" i="13"/>
  <c r="BR44" i="13"/>
  <c r="BR46" i="13" s="1"/>
  <c r="AE44" i="10" l="1"/>
  <c r="AF42" i="10"/>
  <c r="AB44" i="10"/>
  <c r="AC42" i="10"/>
  <c r="D222" i="40"/>
  <c r="D205" i="40"/>
  <c r="CG44" i="13"/>
  <c r="BU46" i="13"/>
  <c r="BY46" i="13"/>
  <c r="E146" i="40" s="1"/>
  <c r="D146" i="40"/>
  <c r="BS46" i="13"/>
  <c r="E144" i="40" s="1"/>
  <c r="D144" i="40"/>
  <c r="D148" i="40"/>
  <c r="CE46" i="13"/>
  <c r="E148" i="40" s="1"/>
  <c r="P41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5" i="40" s="1"/>
  <c r="D145" i="40"/>
  <c r="CG46" i="13"/>
  <c r="D149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1" i="2"/>
  <c r="FJ51" i="2"/>
  <c r="FG51" i="2"/>
  <c r="FD51" i="2"/>
  <c r="FA51" i="2"/>
  <c r="EX51" i="2"/>
  <c r="EO51" i="2"/>
  <c r="EL51" i="2"/>
  <c r="EI51" i="2"/>
  <c r="EF51" i="2"/>
  <c r="EC51" i="2"/>
  <c r="D70" i="40"/>
  <c r="D69" i="40"/>
  <c r="D68" i="40"/>
  <c r="D67" i="40"/>
  <c r="D66" i="40"/>
  <c r="D65" i="40"/>
  <c r="D64" i="40"/>
  <c r="BO44" i="2"/>
  <c r="V5" i="2"/>
  <c r="S44" i="2"/>
  <c r="P44" i="2"/>
  <c r="M44" i="2"/>
  <c r="P5" i="2"/>
  <c r="M5" i="2"/>
  <c r="D18" i="35"/>
  <c r="D163" i="35" s="1"/>
  <c r="D188" i="40"/>
  <c r="D189" i="40"/>
  <c r="D190" i="40"/>
  <c r="D191" i="40"/>
  <c r="D192" i="40"/>
  <c r="D193" i="40"/>
  <c r="D182" i="40"/>
  <c r="D183" i="40"/>
  <c r="D184" i="40"/>
  <c r="D173" i="40"/>
  <c r="D174" i="40"/>
  <c r="D175" i="40"/>
  <c r="D176" i="40"/>
  <c r="D177" i="40"/>
  <c r="D178" i="40"/>
  <c r="D166" i="40"/>
  <c r="D167" i="40"/>
  <c r="D168" i="40"/>
  <c r="D169" i="40"/>
  <c r="D124" i="40"/>
  <c r="D125" i="40"/>
  <c r="D126" i="40"/>
  <c r="D127" i="40"/>
  <c r="D128" i="40"/>
  <c r="D129" i="40"/>
  <c r="D130" i="40"/>
  <c r="D131" i="40"/>
  <c r="D132" i="40"/>
  <c r="D133" i="40"/>
  <c r="D134" i="40"/>
  <c r="D135" i="40"/>
  <c r="D136" i="40"/>
  <c r="D137" i="40"/>
  <c r="D117" i="40"/>
  <c r="D118" i="40"/>
  <c r="D119" i="40"/>
  <c r="D120" i="40"/>
  <c r="D121" i="40"/>
  <c r="D207" i="40"/>
  <c r="D208" i="40"/>
  <c r="D209" i="40"/>
  <c r="D113" i="40"/>
  <c r="D210" i="40" s="1"/>
  <c r="D102" i="40"/>
  <c r="D103" i="40"/>
  <c r="D104" i="40"/>
  <c r="D105" i="40"/>
  <c r="D106" i="40"/>
  <c r="D107" i="40"/>
  <c r="C78" i="40"/>
  <c r="C77" i="40"/>
  <c r="C76" i="40"/>
  <c r="D71" i="40" l="1"/>
  <c r="D72" i="40"/>
  <c r="D73" i="40"/>
  <c r="D74" i="40"/>
  <c r="D75" i="40"/>
  <c r="D78" i="40"/>
  <c r="D79" i="40"/>
  <c r="D80" i="40"/>
  <c r="D81" i="40"/>
  <c r="D82" i="40"/>
  <c r="D203" i="40" s="1"/>
  <c r="D83" i="40"/>
  <c r="D220" i="40" s="1"/>
  <c r="GK51" i="2"/>
  <c r="BO51" i="2"/>
  <c r="S51" i="2"/>
  <c r="P51" i="2"/>
  <c r="M51" i="2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CV51" i="2" s="1"/>
  <c r="AK44" i="2"/>
  <c r="CD44" i="2"/>
  <c r="FV44" i="2"/>
  <c r="AQ44" i="2"/>
  <c r="CG44" i="2"/>
  <c r="BR44" i="2"/>
  <c r="G44" i="2"/>
  <c r="BU44" i="2"/>
  <c r="CS44" i="2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93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92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91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90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9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8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O23" i="40" l="1"/>
  <c r="O27" i="40" s="1"/>
  <c r="D36" i="40"/>
  <c r="D94" i="40"/>
  <c r="D221" i="40" s="1"/>
  <c r="I23" i="40"/>
  <c r="CS51" i="2"/>
  <c r="L20" i="40"/>
  <c r="L21" i="40" s="1"/>
  <c r="D17" i="40"/>
  <c r="D197" i="40" s="1"/>
  <c r="O20" i="40"/>
  <c r="O21" i="40" s="1"/>
  <c r="D18" i="40"/>
  <c r="D214" i="40" s="1"/>
  <c r="GH51" i="2"/>
  <c r="GE51" i="2"/>
  <c r="GB51" i="2"/>
  <c r="FY51" i="2"/>
  <c r="FV51" i="2"/>
  <c r="FS51" i="2"/>
  <c r="FP51" i="2"/>
  <c r="I16" i="40"/>
  <c r="D51" i="2"/>
  <c r="V51" i="2"/>
  <c r="BU51" i="2"/>
  <c r="AW51" i="2"/>
  <c r="BF51" i="2"/>
  <c r="G51" i="2"/>
  <c r="Y51" i="2"/>
  <c r="BR51" i="2"/>
  <c r="BX51" i="2"/>
  <c r="AN51" i="2"/>
  <c r="CY51" i="2"/>
  <c r="AH51" i="2"/>
  <c r="AZ51" i="2"/>
  <c r="AT51" i="2"/>
  <c r="CA51" i="2"/>
  <c r="CG51" i="2"/>
  <c r="DE51" i="2"/>
  <c r="BI51" i="2"/>
  <c r="AQ51" i="2"/>
  <c r="CD51" i="2"/>
  <c r="CJ51" i="2"/>
  <c r="BC51" i="2"/>
  <c r="AB51" i="2"/>
  <c r="AK51" i="2"/>
  <c r="DB51" i="2"/>
  <c r="AE51" i="2"/>
  <c r="D47" i="40"/>
  <c r="BL51" i="2"/>
  <c r="J51" i="2"/>
  <c r="CP51" i="2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7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6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5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4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33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32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31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30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8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7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6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5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9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8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7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D15" i="40" l="1"/>
  <c r="D30" i="40"/>
  <c r="D38" i="40"/>
  <c r="D20" i="40"/>
  <c r="D14" i="40"/>
  <c r="D45" i="40"/>
  <c r="D218" i="40" s="1"/>
  <c r="D87" i="40"/>
  <c r="D16" i="40"/>
  <c r="D88" i="40"/>
  <c r="D89" i="40"/>
  <c r="D90" i="40"/>
  <c r="D23" i="40"/>
  <c r="D215" i="40" s="1"/>
  <c r="D91" i="40"/>
  <c r="D53" i="40"/>
  <c r="D92" i="40"/>
  <c r="D26" i="40"/>
  <c r="D93" i="40"/>
  <c r="D204" i="40" s="1"/>
  <c r="D32" i="40"/>
  <c r="D200" i="40" s="1"/>
  <c r="D43" i="40"/>
  <c r="D41" i="40"/>
  <c r="D54" i="40"/>
  <c r="D42" i="40"/>
  <c r="D40" i="40"/>
  <c r="D31" i="40"/>
  <c r="P23" i="40"/>
  <c r="D52" i="40"/>
  <c r="D27" i="40"/>
  <c r="D199" i="40" s="1"/>
  <c r="D39" i="40"/>
  <c r="D37" i="40"/>
  <c r="E100" i="35"/>
  <c r="I27" i="40"/>
  <c r="D46" i="40"/>
  <c r="O14" i="40"/>
  <c r="D28" i="40"/>
  <c r="I17" i="40"/>
  <c r="D34" i="40"/>
  <c r="I15" i="40"/>
  <c r="D21" i="40"/>
  <c r="O18" i="40"/>
  <c r="D33" i="40"/>
  <c r="D217" i="40" s="1"/>
  <c r="L15" i="40"/>
  <c r="D22" i="40"/>
  <c r="D198" i="40" s="1"/>
  <c r="E17" i="35"/>
  <c r="L135" i="35"/>
  <c r="O15" i="40"/>
  <c r="I14" i="40"/>
  <c r="L14" i="40"/>
  <c r="L107" i="35"/>
  <c r="I20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D167" i="35" s="1"/>
  <c r="E167" i="35" s="1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D166" i="35" s="1"/>
  <c r="E31" i="35"/>
  <c r="D31" i="35"/>
  <c r="E30" i="35"/>
  <c r="D30" i="35"/>
  <c r="E29" i="35"/>
  <c r="D29" i="35"/>
  <c r="E28" i="35"/>
  <c r="D28" i="35"/>
  <c r="E27" i="35"/>
  <c r="D27" i="35"/>
  <c r="D165" i="35" s="1"/>
  <c r="E26" i="35"/>
  <c r="D26" i="35"/>
  <c r="E25" i="35"/>
  <c r="D25" i="35"/>
  <c r="E24" i="35"/>
  <c r="D24" i="35"/>
  <c r="E23" i="35"/>
  <c r="D23" i="35"/>
  <c r="D164" i="35" s="1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1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1" i="2"/>
  <c r="K51" i="2"/>
  <c r="N51" i="2"/>
  <c r="Q51" i="2"/>
  <c r="T51" i="2"/>
  <c r="W51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1" i="2"/>
  <c r="AC51" i="2"/>
  <c r="AF51" i="2"/>
  <c r="AI51" i="2"/>
  <c r="AL51" i="2"/>
  <c r="AO51" i="2"/>
  <c r="AR51" i="2"/>
  <c r="AU51" i="2"/>
  <c r="AX51" i="2"/>
  <c r="BA51" i="2"/>
  <c r="BD51" i="2"/>
  <c r="BG51" i="2"/>
  <c r="BJ51" i="2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1" i="2"/>
  <c r="BM11" i="2"/>
  <c r="BP51" i="2"/>
  <c r="BS51" i="2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1" i="2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1" i="2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1" i="2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1" i="2"/>
  <c r="CH51" i="2"/>
  <c r="CK51" i="2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Q51" i="2"/>
  <c r="CQ49" i="2"/>
  <c r="CT51" i="2"/>
  <c r="CT49" i="2"/>
  <c r="P26" i="40" s="1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1" i="2"/>
  <c r="CW49" i="2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1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1" i="2"/>
  <c r="DC49" i="2"/>
  <c r="DF51" i="2"/>
  <c r="E64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5" i="40"/>
  <c r="E66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7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8" i="40"/>
  <c r="E69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1" i="2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1" i="2"/>
  <c r="EG51" i="2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1" i="2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1" i="2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1" i="2"/>
  <c r="EP44" i="2"/>
  <c r="ER51" i="2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1" i="2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1" i="2"/>
  <c r="FE51" i="2"/>
  <c r="FH51" i="2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1" i="2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1" i="2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1" i="2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1" i="2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1" i="2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1" i="2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1" i="2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1" i="2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1" i="2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1" i="2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8" i="40" s="1"/>
  <c r="H44" i="10"/>
  <c r="E99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100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101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102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103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4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5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6" i="40" s="1"/>
  <c r="AF44" i="10"/>
  <c r="E107" i="40" s="1"/>
  <c r="AI44" i="10"/>
  <c r="E110" i="40" s="1"/>
  <c r="AL44" i="10"/>
  <c r="E111" i="40" s="1"/>
  <c r="AO44" i="10"/>
  <c r="E112" i="40" s="1"/>
  <c r="AR44" i="10"/>
  <c r="E113" i="40" s="1"/>
  <c r="E120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21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4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9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6" i="40" s="1"/>
  <c r="DU11" i="13"/>
  <c r="DX44" i="13"/>
  <c r="E167" i="40" s="1"/>
  <c r="DX11" i="13"/>
  <c r="EA44" i="13"/>
  <c r="E168" i="40" s="1"/>
  <c r="ED44" i="13"/>
  <c r="E169" i="40" s="1"/>
  <c r="EA11" i="13"/>
  <c r="ED11" i="13"/>
  <c r="E41" i="15"/>
  <c r="E173" i="40" s="1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H41" i="15"/>
  <c r="E174" i="40" s="1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E175" i="40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N41" i="15"/>
  <c r="E176" i="40" s="1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E177" i="40" s="1"/>
  <c r="Q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E178" i="40" s="1"/>
  <c r="T8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83" i="40" s="1"/>
  <c r="E11" i="23"/>
  <c r="E184" i="40" s="1"/>
  <c r="E9" i="23"/>
  <c r="E182" i="40" s="1"/>
  <c r="F12" i="11"/>
  <c r="F10" i="11"/>
  <c r="D19" i="40" l="1"/>
  <c r="E83" i="40"/>
  <c r="E82" i="40"/>
  <c r="E81" i="40"/>
  <c r="E80" i="40"/>
  <c r="E79" i="40"/>
  <c r="E78" i="40"/>
  <c r="D76" i="40"/>
  <c r="E75" i="40"/>
  <c r="E74" i="40"/>
  <c r="E73" i="40"/>
  <c r="E72" i="40"/>
  <c r="E71" i="40"/>
  <c r="E70" i="40"/>
  <c r="E89" i="40"/>
  <c r="E46" i="40"/>
  <c r="E45" i="40"/>
  <c r="E88" i="40"/>
  <c r="E43" i="40"/>
  <c r="E87" i="40"/>
  <c r="E42" i="40"/>
  <c r="E41" i="40"/>
  <c r="E20" i="40"/>
  <c r="E40" i="40"/>
  <c r="E16" i="40"/>
  <c r="E39" i="40"/>
  <c r="E15" i="40"/>
  <c r="E94" i="40"/>
  <c r="E54" i="40"/>
  <c r="E38" i="40"/>
  <c r="E53" i="40"/>
  <c r="E93" i="40"/>
  <c r="E37" i="40"/>
  <c r="J16" i="40"/>
  <c r="E52" i="40"/>
  <c r="E92" i="40"/>
  <c r="E91" i="40"/>
  <c r="J17" i="40"/>
  <c r="E47" i="40"/>
  <c r="E90" i="40"/>
  <c r="E31" i="40"/>
  <c r="E30" i="40"/>
  <c r="D29" i="40"/>
  <c r="D216" i="40"/>
  <c r="D219" i="40" s="1"/>
  <c r="D35" i="40"/>
  <c r="O19" i="40"/>
  <c r="O22" i="40" s="1"/>
  <c r="D24" i="40"/>
  <c r="P20" i="40"/>
  <c r="E18" i="40"/>
  <c r="M20" i="40"/>
  <c r="E17" i="40"/>
  <c r="P15" i="40"/>
  <c r="E23" i="40"/>
  <c r="M15" i="40"/>
  <c r="E22" i="40"/>
  <c r="J15" i="40"/>
  <c r="E21" i="40"/>
  <c r="M18" i="40"/>
  <c r="E32" i="40"/>
  <c r="P18" i="40"/>
  <c r="E33" i="40"/>
  <c r="P14" i="40"/>
  <c r="E28" i="40"/>
  <c r="M14" i="40"/>
  <c r="E27" i="40"/>
  <c r="J14" i="40"/>
  <c r="E26" i="40"/>
  <c r="CH46" i="13"/>
  <c r="E149" i="40" s="1"/>
  <c r="I21" i="40"/>
  <c r="I19" i="40"/>
  <c r="L19" i="40"/>
  <c r="ES44" i="2"/>
  <c r="ES51" i="2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6" i="40"/>
  <c r="L168" i="35"/>
  <c r="L51" i="35"/>
  <c r="L186" i="35"/>
  <c r="L78" i="35"/>
  <c r="E14" i="40"/>
  <c r="E78" i="35"/>
  <c r="L93" i="35"/>
  <c r="L188" i="35"/>
  <c r="E34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M21" i="40" s="1"/>
  <c r="N20" i="40"/>
  <c r="N21" i="40" s="1"/>
  <c r="P21" i="40" s="1"/>
  <c r="J23" i="40"/>
  <c r="Q26" i="40"/>
  <c r="C149" i="40"/>
  <c r="C148" i="40"/>
  <c r="C147" i="40"/>
  <c r="C146" i="40"/>
  <c r="C145" i="40"/>
  <c r="C144" i="40"/>
  <c r="C143" i="40"/>
  <c r="C142" i="40"/>
  <c r="C141" i="40"/>
  <c r="C184" i="40"/>
  <c r="C183" i="40"/>
  <c r="C182" i="40"/>
  <c r="B184" i="40"/>
  <c r="B183" i="40"/>
  <c r="B182" i="40"/>
  <c r="C54" i="40"/>
  <c r="C53" i="40"/>
  <c r="C88" i="40"/>
  <c r="C87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83" i="40"/>
  <c r="C220" i="40" s="1"/>
  <c r="E220" i="40" s="1"/>
  <c r="C82" i="40"/>
  <c r="C203" i="40" s="1"/>
  <c r="E203" i="40" s="1"/>
  <c r="C81" i="40"/>
  <c r="C80" i="40"/>
  <c r="C79" i="40"/>
  <c r="C75" i="40"/>
  <c r="C74" i="40"/>
  <c r="C73" i="40"/>
  <c r="C72" i="40"/>
  <c r="C71" i="40"/>
  <c r="C70" i="40"/>
  <c r="C69" i="40"/>
  <c r="C68" i="40"/>
  <c r="C67" i="40"/>
  <c r="C66" i="40"/>
  <c r="C65" i="40"/>
  <c r="C64" i="40"/>
  <c r="E76" i="40" l="1"/>
  <c r="Q14" i="40"/>
  <c r="J20" i="40"/>
  <c r="Q15" i="40"/>
  <c r="J24" i="40"/>
  <c r="Q18" i="40"/>
  <c r="H21" i="40"/>
  <c r="Q21" i="40" s="1"/>
  <c r="Q20" i="40"/>
  <c r="I22" i="40"/>
  <c r="L22" i="40"/>
  <c r="L28" i="40" s="1"/>
  <c r="O28" i="40"/>
  <c r="EU51" i="2"/>
  <c r="EV44" i="2"/>
  <c r="N19" i="40"/>
  <c r="K19" i="40"/>
  <c r="K22" i="40" s="1"/>
  <c r="N27" i="40"/>
  <c r="Q23" i="40"/>
  <c r="H19" i="40"/>
  <c r="J19" i="40" s="1"/>
  <c r="H27" i="40"/>
  <c r="J27" i="40" s="1"/>
  <c r="C94" i="40"/>
  <c r="C221" i="40" s="1"/>
  <c r="E221" i="40" s="1"/>
  <c r="C93" i="40"/>
  <c r="C204" i="40" s="1"/>
  <c r="E204" i="40" s="1"/>
  <c r="C92" i="40"/>
  <c r="C91" i="40"/>
  <c r="C90" i="40"/>
  <c r="C89" i="40"/>
  <c r="C193" i="40"/>
  <c r="C192" i="40"/>
  <c r="C191" i="40"/>
  <c r="C190" i="40"/>
  <c r="C189" i="40"/>
  <c r="C188" i="40"/>
  <c r="C178" i="40"/>
  <c r="C177" i="40"/>
  <c r="C176" i="40"/>
  <c r="C175" i="40"/>
  <c r="C174" i="40"/>
  <c r="C173" i="40"/>
  <c r="C169" i="40"/>
  <c r="C168" i="40"/>
  <c r="C167" i="40"/>
  <c r="C166" i="40"/>
  <c r="C163" i="40"/>
  <c r="C162" i="40"/>
  <c r="C161" i="40"/>
  <c r="C160" i="40"/>
  <c r="C159" i="40"/>
  <c r="C158" i="40"/>
  <c r="C157" i="40"/>
  <c r="C156" i="40"/>
  <c r="C155" i="40"/>
  <c r="C154" i="40"/>
  <c r="C153" i="40"/>
  <c r="C152" i="40"/>
  <c r="C137" i="40"/>
  <c r="C136" i="40"/>
  <c r="C135" i="40"/>
  <c r="C134" i="40"/>
  <c r="C133" i="40"/>
  <c r="C132" i="40"/>
  <c r="C131" i="40"/>
  <c r="C130" i="40"/>
  <c r="C129" i="40"/>
  <c r="C128" i="40"/>
  <c r="C127" i="40"/>
  <c r="C126" i="40"/>
  <c r="C125" i="40"/>
  <c r="C124" i="40"/>
  <c r="C121" i="40"/>
  <c r="C120" i="40"/>
  <c r="C119" i="40"/>
  <c r="C118" i="40"/>
  <c r="C117" i="40"/>
  <c r="C113" i="40"/>
  <c r="C210" i="40" s="1"/>
  <c r="E210" i="40" s="1"/>
  <c r="C112" i="40"/>
  <c r="C209" i="40" s="1"/>
  <c r="E209" i="40" s="1"/>
  <c r="C111" i="40"/>
  <c r="C208" i="40" s="1"/>
  <c r="E208" i="40" s="1"/>
  <c r="C110" i="40"/>
  <c r="C207" i="40" s="1"/>
  <c r="E207" i="40" s="1"/>
  <c r="C107" i="40"/>
  <c r="C106" i="40"/>
  <c r="C105" i="40"/>
  <c r="C104" i="40"/>
  <c r="C103" i="40"/>
  <c r="C102" i="40"/>
  <c r="C101" i="40"/>
  <c r="C100" i="40"/>
  <c r="C99" i="40"/>
  <c r="C222" i="40" s="1"/>
  <c r="E222" i="40" s="1"/>
  <c r="C98" i="40"/>
  <c r="C205" i="40" s="1"/>
  <c r="E205" i="40" s="1"/>
  <c r="C47" i="40"/>
  <c r="C46" i="40"/>
  <c r="C218" i="40"/>
  <c r="E218" i="40" s="1"/>
  <c r="C43" i="40"/>
  <c r="C42" i="40"/>
  <c r="C41" i="40"/>
  <c r="C39" i="40"/>
  <c r="C38" i="40"/>
  <c r="C37" i="40"/>
  <c r="C36" i="40"/>
  <c r="C34" i="40"/>
  <c r="C33" i="40"/>
  <c r="C217" i="40" s="1"/>
  <c r="E217" i="40" s="1"/>
  <c r="C32" i="40"/>
  <c r="C200" i="40" s="1"/>
  <c r="E200" i="40" s="1"/>
  <c r="C31" i="40"/>
  <c r="C30" i="40"/>
  <c r="C28" i="40"/>
  <c r="C216" i="40" s="1"/>
  <c r="E216" i="40" s="1"/>
  <c r="C27" i="40"/>
  <c r="C199" i="40" s="1"/>
  <c r="E199" i="40" s="1"/>
  <c r="C26" i="40"/>
  <c r="C23" i="40"/>
  <c r="C215" i="40" s="1"/>
  <c r="E215" i="40" s="1"/>
  <c r="C22" i="40"/>
  <c r="C198" i="40" s="1"/>
  <c r="E198" i="40" s="1"/>
  <c r="C21" i="40"/>
  <c r="Q27" i="40" l="1"/>
  <c r="P27" i="40"/>
  <c r="C201" i="40"/>
  <c r="H22" i="40"/>
  <c r="J22" i="40" s="1"/>
  <c r="Q19" i="40"/>
  <c r="M19" i="40"/>
  <c r="N22" i="40"/>
  <c r="P22" i="40" s="1"/>
  <c r="P19" i="40"/>
  <c r="M22" i="40"/>
  <c r="I28" i="40"/>
  <c r="D77" i="40"/>
  <c r="EV51" i="2"/>
  <c r="K28" i="40"/>
  <c r="C35" i="40"/>
  <c r="E35" i="40" s="1"/>
  <c r="C24" i="40"/>
  <c r="E24" i="40" s="1"/>
  <c r="C29" i="40"/>
  <c r="E29" i="40" s="1"/>
  <c r="C20" i="40"/>
  <c r="C18" i="40"/>
  <c r="C214" i="40" s="1"/>
  <c r="C17" i="40"/>
  <c r="C197" i="40" s="1"/>
  <c r="C16" i="40"/>
  <c r="C15" i="40"/>
  <c r="C14" i="40"/>
  <c r="C143" i="35"/>
  <c r="C142" i="35"/>
  <c r="C141" i="35"/>
  <c r="C140" i="35"/>
  <c r="C139" i="35"/>
  <c r="C138" i="35"/>
  <c r="C134" i="35"/>
  <c r="C133" i="35"/>
  <c r="E77" i="40" l="1"/>
  <c r="C202" i="40"/>
  <c r="E214" i="40"/>
  <c r="C219" i="40"/>
  <c r="E219" i="40" s="1"/>
  <c r="E197" i="40"/>
  <c r="N28" i="40"/>
  <c r="Q22" i="40"/>
  <c r="H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166" i="35" s="1"/>
  <c r="C31" i="35"/>
  <c r="C30" i="35"/>
  <c r="C25" i="35"/>
  <c r="C24" i="35"/>
  <c r="C23" i="35"/>
  <c r="C164" i="35" s="1"/>
  <c r="C21" i="35"/>
  <c r="C20" i="35"/>
  <c r="C19" i="35"/>
  <c r="C18" i="35"/>
  <c r="C163" i="35" s="1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P28" i="40" l="1"/>
  <c r="Q28" i="40"/>
  <c r="J28" i="40"/>
  <c r="B13" i="35"/>
  <c r="B12" i="35"/>
  <c r="C34" i="35" l="1"/>
  <c r="C41" i="35"/>
  <c r="C26" i="35"/>
  <c r="C39" i="35"/>
  <c r="C40" i="35"/>
  <c r="C42" i="35"/>
  <c r="C28" i="35" l="1"/>
  <c r="C45" i="35"/>
  <c r="C27" i="35"/>
  <c r="C165" i="35" s="1"/>
  <c r="C29" i="35" l="1"/>
  <c r="C46" i="35" l="1"/>
  <c r="C43" i="35"/>
  <c r="C35" i="35"/>
  <c r="C37" i="35" l="1"/>
  <c r="C47" i="35" l="1"/>
  <c r="C38" i="35"/>
  <c r="CN44" i="2" l="1"/>
  <c r="D201" i="40"/>
  <c r="M23" i="40" l="1"/>
  <c r="D202" i="40"/>
  <c r="E202" i="40" s="1"/>
  <c r="E201" i="40"/>
  <c r="M28" i="40"/>
  <c r="M27" i="40"/>
  <c r="CN51" i="2"/>
  <c r="CN11" i="2"/>
  <c r="E44" i="40" l="1"/>
  <c r="L167" i="35"/>
  <c r="L44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<sst xmlns="http://schemas.openxmlformats.org/spreadsheetml/2006/main" count="5071" uniqueCount="953">
  <si>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</si>
  <si>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</si>
  <si>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</si>
  <si>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</si>
  <si>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</si>
  <si>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</si>
  <si>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</si>
  <si>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</si>
  <si>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</si>
  <si>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</si>
  <si>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</si>
  <si>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</si>
  <si>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</si>
  <si>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</si>
  <si>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</si>
  <si>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</si>
  <si>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</si>
  <si>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</si>
  <si>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Columna1</t>
  </si>
  <si>
    <t>1. Formación Profesional Integral</t>
  </si>
  <si>
    <t>GFPI - 0003</t>
  </si>
  <si>
    <t>Formación Titulada (Aplica para Formación Laboral y Educación Superior)</t>
  </si>
  <si>
    <t>GFPI - 0004</t>
  </si>
  <si>
    <t>Formación Complementaria</t>
  </si>
  <si>
    <t>GFPI - 0005</t>
  </si>
  <si>
    <t>Formación Profesional Integral</t>
  </si>
  <si>
    <t>GFPI - 0006</t>
  </si>
  <si>
    <t>Técnico Laboral Articulación con la Media</t>
  </si>
  <si>
    <t>2. Agencia Publica de Empleo</t>
  </si>
  <si>
    <t>GFPI - 0007</t>
  </si>
  <si>
    <t>Inscritos</t>
  </si>
  <si>
    <t>Agosto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</si>
  <si>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</si>
  <si>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</si>
  <si>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</si>
  <si>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</si>
  <si>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</si>
  <si>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</si>
  <si>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</si>
  <si>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</si>
  <si>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</si>
  <si>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</si>
  <si>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</si>
  <si>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</si>
  <si>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</si>
  <si>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</si>
  <si>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</si>
  <si>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</si>
  <si>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</si>
  <si>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</si>
  <si>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</si>
  <si>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</si>
  <si>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</si>
  <si>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</si>
  <si>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</si>
  <si>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</si>
  <si>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</si>
  <si>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</si>
  <si>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</si>
  <si>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</si>
  <si>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</si>
  <si>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</si>
  <si>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</si>
  <si>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Iniciativas empresariales financiadas con recursos del Fondo Emprender</t>
  </si>
  <si>
    <t>GFPI - 0029</t>
  </si>
  <si>
    <t>Empleos potenciales directos Fondo Emprender</t>
  </si>
  <si>
    <t>Empresas Creadas en Full  popular a través del Fondo Emprender</t>
  </si>
  <si>
    <t>GFPI - 0031</t>
  </si>
  <si>
    <t>Empleos potenciales directos de full popular a través del Fondo Emprender</t>
  </si>
  <si>
    <t>5. Promoción y Relaciones Corporativas</t>
  </si>
  <si>
    <t>GFPI - 0030</t>
  </si>
  <si>
    <t>Alianzas estratégicas, convenios y/o proyectos nacionales e internacionales suscritos y/o fortalecidos por el SENA</t>
  </si>
  <si>
    <t>Movilidad Internacional</t>
  </si>
  <si>
    <t>GFPI - 0032</t>
  </si>
  <si>
    <t>Personas formadas y entrenadas en el marco de alianzas con cooperantes internacionales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</si>
  <si>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</si>
  <si>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</si>
  <si>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</si>
  <si>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</si>
  <si>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</si>
  <si>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</si>
  <si>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 xml:space="preserve">Número de Empresas con Cuotas Reguladas </t>
  </si>
  <si>
    <t xml:space="preserve">Número de Empresas con Cuota Voluntaria </t>
  </si>
  <si>
    <t xml:space="preserve">Total Aprendices Con Contrato De Aprendizaje </t>
  </si>
  <si>
    <t xml:space="preserve">Aprendices Con Contrato De Aprendizaje Voluntario </t>
  </si>
  <si>
    <t>7. Certificaciones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</si>
  <si>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</si>
  <si>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</si>
  <si>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</si>
  <si>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</si>
  <si>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</si>
  <si>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</si>
  <si>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</si>
  <si>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</si>
  <si>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GFPI - 0044</t>
  </si>
  <si>
    <t>Total Certificaciones</t>
  </si>
  <si>
    <t>GFPI - 0045</t>
  </si>
  <si>
    <t>Certificaciones expedidas programa de Articulación con la Media</t>
  </si>
  <si>
    <t>8. SNFT-ECCL</t>
  </si>
  <si>
    <t>GFPI - 0055</t>
  </si>
  <si>
    <t>Número en Evaluaciones en Competencias Laborales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</si>
  <si>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</si>
  <si>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</si>
  <si>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</si>
  <si>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</si>
  <si>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</si>
  <si>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</si>
  <si>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 xml:space="preserve"> Número Instrumentos de evaluación construidos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</si>
  <si>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</si>
  <si>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</si>
  <si>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</si>
  <si>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</si>
  <si>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</si>
  <si>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</si>
  <si>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</si>
  <si>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</si>
  <si>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</si>
  <si>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</si>
  <si>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Total Formación Profesional CampeSENA</t>
  </si>
  <si>
    <t>11. CampeSENA Emprendimiento</t>
  </si>
  <si>
    <t>GFPI - 0068</t>
  </si>
  <si>
    <t>Unidades productivas creadas para la estrategia CampeSENA</t>
  </si>
  <si>
    <t>GFPI - 0069</t>
  </si>
  <si>
    <t xml:space="preserve">Unidades productivas fortalecidas con formación para la estrategia CampeSENA 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</si>
  <si>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</si>
  <si>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</si>
  <si>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</si>
  <si>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</si>
  <si>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</si>
  <si>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Total Formación Profesional Full Popular</t>
  </si>
  <si>
    <t>Descripción del contenido: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</si>
  <si>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</si>
  <si>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Nombre de la hoja de cálculo</t>
  </si>
  <si>
    <t>Descripción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</si>
  <si>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</si>
  <si>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</si>
  <si>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</si>
  <si>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</si>
  <si>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2. Consulta Nacional</t>
  </si>
  <si>
    <t>En esta hoja se encuentra el consolidado de los indicadores a nivel país y su porcentaje de avance con respecto a la meta</t>
  </si>
  <si>
    <t>3. Consulta Regional y Centros</t>
  </si>
  <si>
    <t>En esta hoja se encuentra el detallado de los indicadores y resultados por cada Regional y Centros de Formación con respecto a la meta</t>
  </si>
  <si>
    <t>4. FORMACIÓN X REGIONAL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</si>
  <si>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</si>
  <si>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5. FORMACIÓN X CTROS</t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</si>
  <si>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</si>
  <si>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6. SNFT X REG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</si>
  <si>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</si>
  <si>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7. SNFT X CTROS</t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</si>
  <si>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</si>
  <si>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8. DETE X REGIONAL</t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</si>
  <si>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</si>
  <si>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t xml:space="preserve">9. DETE X CTROS </t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</si>
  <si>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</si>
  <si>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t>10.  DPRC X REGIONAL</t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</si>
  <si>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</si>
  <si>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11. DPRC X CTROS</t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</si>
  <si>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</si>
  <si>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12. DPRC X NACIONAL</t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</si>
  <si>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</si>
  <si>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13. METAS MINTIC- SENATEC 2025</t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</si>
  <si>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</si>
  <si>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14. PROYECCIÓN CUPOS FIC X CTROS</t>
  </si>
  <si>
    <t>En esta hoja se encuentra la información de los cupos autorizados para la formación FIC, por Regional, Centro de Formación y nivel de formación</t>
  </si>
  <si>
    <t>15.ESTRATEGIA FCEC CUPOS XREG</t>
  </si>
  <si>
    <t>16.ESTRATEGIA FCEC CUPOS X CTRO</t>
  </si>
  <si>
    <t>En esta hoja se encuentra la información de los cupos por centros de formación para la Estrategia FCEC - Formación Continua Especial Campesina</t>
  </si>
  <si>
    <t>17.SEGUIMIENTO PRIMER CURSOXREG</t>
  </si>
  <si>
    <t>En esta hoja se encuentra la información de los cupos de primer curso (Tecnólogos) por Regionales</t>
  </si>
  <si>
    <t>18.SEGUIMIENTO PRIMER CURSOXCENT</t>
  </si>
  <si>
    <t>En esta hoja se encuentra la información de los cupos de primer curso (Tecnólogos) por Centros de Formación</t>
  </si>
  <si>
    <t>ASPECTOS IMPORTANTES PARA INDICADORES</t>
  </si>
  <si>
    <t>Observación</t>
  </si>
  <si>
    <t>9. Formación Continua Especializada</t>
  </si>
  <si>
    <t>Formación Continua Especializada FCE</t>
  </si>
  <si>
    <t>Aplica desde agosto</t>
  </si>
  <si>
    <t>Formación Especializada Economía CampeSENA</t>
  </si>
  <si>
    <t>Formación Especializada Economía Popular</t>
  </si>
  <si>
    <t>Junio</t>
  </si>
  <si>
    <t>Aplica desde Junio</t>
  </si>
  <si>
    <t>Julio</t>
  </si>
  <si>
    <t>ARTICULACION CON LA MEDIA - (Incluidas en Formación laboral)</t>
  </si>
  <si>
    <t>10. CampeSENA Emprendimiento</t>
  </si>
  <si>
    <t>Aplica desde junio</t>
  </si>
  <si>
    <t>Proyectos productivos formulados para la estrategia CampeSENA</t>
  </si>
  <si>
    <t>Movilidad Internacional (Entrante y saliente)</t>
  </si>
  <si>
    <t>Mayo</t>
  </si>
  <si>
    <t>Aplica desde mayo</t>
  </si>
  <si>
    <t>CampeSENA (Incluidas en Formación Profesional Integral)</t>
  </si>
  <si>
    <t>Full  Popular (Incluidas en Formación Profesional Integral)</t>
  </si>
  <si>
    <t>Unidades productivas fortalecidas para la estrategia CampeSENA</t>
  </si>
  <si>
    <t>Proyectos productivos beneficiados para la estrategia CampeSENA</t>
  </si>
  <si>
    <t>Octubre</t>
  </si>
  <si>
    <t>Aplica desde octubre</t>
  </si>
  <si>
    <t>Aprendices Con Contrato De Aprendizaje - NO SENA</t>
  </si>
  <si>
    <t>No aplica semáforo porque depende de tercero</t>
  </si>
  <si>
    <t>8. Sistema Nacional de Formación para el trabajo - Certificación de Competencias Laborales</t>
  </si>
  <si>
    <t xml:space="preserve">No. Instrumentos de evaluación construidos </t>
  </si>
  <si>
    <t>No existe semáforo</t>
  </si>
  <si>
    <t>Aplica desde julio</t>
  </si>
  <si>
    <t>Estándares para el desempeño laboral elaborados y/o actualizados</t>
  </si>
  <si>
    <t>Este indicador no presenta semáforo</t>
  </si>
  <si>
    <t>Reuniones de consejos ejecutivos realizadas</t>
  </si>
  <si>
    <t>TASA DE COLOCACION (%)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</si>
  <si>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</si>
  <si>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</si>
  <si>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</si>
  <si>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</si>
  <si>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No. Unidades Productivas Desplazados por la Violencia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</si>
  <si>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</si>
  <si>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</si>
  <si>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</si>
  <si>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</si>
  <si>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</si>
  <si>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</si>
  <si>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</si>
  <si>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Poblaciones vulnerables</t>
  </si>
  <si>
    <t>Retención</t>
  </si>
  <si>
    <t>Tecnólogos Regular - Presencial</t>
  </si>
  <si>
    <t>Tecnólogos Regular - Virtual</t>
  </si>
  <si>
    <t>Tecnólogos Regular - A Distancia</t>
  </si>
  <si>
    <t>Tecnólogos CampeSENA</t>
  </si>
  <si>
    <t>Tecnólogos Full Popular</t>
  </si>
  <si>
    <t>SubTotal Tecnólogos ( E)</t>
  </si>
  <si>
    <t>EDUCACION SUPERIOR (=E)</t>
  </si>
  <si>
    <t>Operarios Regular</t>
  </si>
  <si>
    <t>Operarios CampeSENA</t>
  </si>
  <si>
    <t>Operarios Full Popular</t>
  </si>
  <si>
    <t>SubTotal Operarios (B)</t>
  </si>
  <si>
    <t>Auxiliares Regular</t>
  </si>
  <si>
    <t>Auxiliares CampeSENA</t>
  </si>
  <si>
    <t>Auxiliares Full Popular</t>
  </si>
  <si>
    <t>SubTotal Auxiliares (A)</t>
  </si>
  <si>
    <t>Técnico Laboral Regular - Presencial</t>
  </si>
  <si>
    <t>Técnico Laboral Regular - Virtual</t>
  </si>
  <si>
    <t>Técnico Laboral CampeSENA</t>
  </si>
  <si>
    <t>Técnico Laboral Full Popular</t>
  </si>
  <si>
    <t>SubTotal Técnico Laboral (C)</t>
  </si>
  <si>
    <t>Profundización Técnica (T)</t>
  </si>
  <si>
    <t>TOTAL FORMACIÓN LABORAL (D=A+B+C+T)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</si>
  <si>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</si>
  <si>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</si>
  <si>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</si>
  <si>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</si>
  <si>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</si>
  <si>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SubTotal Programa de Bilinguïsmo (K = I + J)</t>
  </si>
  <si>
    <t>Formación Complementaria CampeSENA (L)</t>
  </si>
  <si>
    <t>Formación Complementaria Full Popular (M)</t>
  </si>
  <si>
    <t>TOTAL FORMACION COMPLEMENTARIA (N = G+H+K+L+M)</t>
  </si>
  <si>
    <t>TOTAL FORMACION PROFESIONAL INTEGRAL (O=N+F)</t>
  </si>
  <si>
    <t>Total Formación Profesional Integral - Virtual</t>
  </si>
  <si>
    <t>INSCRITOS</t>
  </si>
  <si>
    <t>VACANTES</t>
  </si>
  <si>
    <t>COLOCACIONES EGRESADOS SENA</t>
  </si>
  <si>
    <t>COLOCACIONES NO SENA</t>
  </si>
  <si>
    <t>TOTAL COLOCACIONES</t>
  </si>
  <si>
    <t>ORIENTADOS DESEMPLEADOS</t>
  </si>
  <si>
    <t>ORIENTADOS DESPLAZADOS</t>
  </si>
  <si>
    <t>TOTAL ORIENTADOS</t>
  </si>
  <si>
    <t xml:space="preserve">       SEGUIMIENTO A METAS NACIONALES 2025</t>
  </si>
  <si>
    <t>FORMACIÓN  PROFESIONAL INTEGRAL</t>
  </si>
  <si>
    <t>Metas Formación Profesional Integral</t>
  </si>
  <si>
    <t>META</t>
  </si>
  <si>
    <t>EJECUCIÓN</t>
  </si>
  <si>
    <t>% EJEC</t>
  </si>
  <si>
    <t>NIVEL FORMACION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</si>
  <si>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</si>
  <si>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</si>
  <si>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</si>
  <si>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</si>
  <si>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</si>
  <si>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</si>
  <si>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</si>
  <si>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</si>
  <si>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</si>
  <si>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META FORMACIÓN PROFESIONAL 2025</t>
  </si>
  <si>
    <t>AUXILIAR</t>
  </si>
  <si>
    <t>OPERARIO</t>
  </si>
  <si>
    <t>PROFUNDIZACIÓN TÉCNICA</t>
  </si>
  <si>
    <t>ARTICULACIÓN CON LA MEDIA TECNICA</t>
  </si>
  <si>
    <t>TÉCNICO</t>
  </si>
  <si>
    <t xml:space="preserve">TOTAL FORMACION LABORAL </t>
  </si>
  <si>
    <t>TECNÓLOGO</t>
  </si>
  <si>
    <t>TOTAL FORMACION EDUCACION SUPERIOR</t>
  </si>
  <si>
    <t>TOTAL FORMACION TITULADA</t>
  </si>
  <si>
    <t>COMPLEMENTARIA</t>
  </si>
  <si>
    <t xml:space="preserve">Programa de Formación Continua Especializada </t>
  </si>
  <si>
    <t>Estrategia Formación Continua Especial Campesina (En el marco de FEEC)</t>
  </si>
  <si>
    <t>Formación Contina Especial Popular (En el marco de FEP)</t>
  </si>
  <si>
    <t>FORMACION COMPLEMENTARIA</t>
  </si>
  <si>
    <t>FORMACIÓN PROFESIONAL INTEGRAL</t>
  </si>
  <si>
    <t>Nota: A partir de abril se inició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</si>
  <si>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Metas Programas Relevantes</t>
  </si>
  <si>
    <t>Metas Primer Curso</t>
  </si>
  <si>
    <t>Tecnólogos Primer Curso</t>
  </si>
  <si>
    <t>OTRAS METAS RELACIONADAS CON FORMACIÓN PROFESIONAL</t>
  </si>
  <si>
    <t>RETENCIÓN</t>
  </si>
  <si>
    <t>FORMACIÓN LABORAL  - Presencial</t>
  </si>
  <si>
    <t>FORMACIÓN LABORAL  - Virtual</t>
  </si>
  <si>
    <t>TOTAL FORMACIÓN LABORAL</t>
  </si>
  <si>
    <t>EDUCACION SUPERIOR -   Presencial</t>
  </si>
  <si>
    <t>EDUCACION SUPERIOR -  Virtual</t>
  </si>
  <si>
    <t xml:space="preserve">TOTAL EDUCACION SUPERIOR </t>
  </si>
  <si>
    <t xml:space="preserve">TOTAL TITULADA -Presencial </t>
  </si>
  <si>
    <t>TOTAL TITULADA - Virtual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</si>
  <si>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</si>
  <si>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</si>
  <si>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</si>
  <si>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</si>
  <si>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</si>
  <si>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</si>
  <si>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TOTAL FORMACIÓN PROFESIONAL</t>
  </si>
  <si>
    <t>PROGRAMA DE BILINGÜISMO- presencial</t>
  </si>
  <si>
    <t>PROGRAMA DE BILINGÜISMO- virtual</t>
  </si>
  <si>
    <t>PROGRAMA DE BILINGÜISMO</t>
  </si>
  <si>
    <t>CampeSENA</t>
  </si>
  <si>
    <t>Full  Popular</t>
  </si>
  <si>
    <t>CERTIFICACIÓN FORMACIÓN PROFESIONAL</t>
  </si>
  <si>
    <t>FORMACIÓN LABORAL</t>
  </si>
  <si>
    <t xml:space="preserve">EDUCACIÓN SUPERIOR </t>
  </si>
  <si>
    <t xml:space="preserve">TOTAL FORMACIÓN TITULADA </t>
  </si>
  <si>
    <t xml:space="preserve">TOTAL FORMACIÓN COMPLEMENTARIA </t>
  </si>
  <si>
    <t>TOTAL FORMACIÓN PROFESIONAL INTEGRAL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</si>
  <si>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</si>
  <si>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</si>
  <si>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</si>
  <si>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</si>
  <si>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</si>
  <si>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No de Evaluaciones en Competencias Laborales</t>
  </si>
  <si>
    <t xml:space="preserve">Personas Evaluadas en Competencias Laborales  </t>
  </si>
  <si>
    <t>Personas Certificadas en Competencias Laborales</t>
  </si>
  <si>
    <t>Productividad CampeSENA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</si>
  <si>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</si>
  <si>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</si>
  <si>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</si>
  <si>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</si>
  <si>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</si>
  <si>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</si>
  <si>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</si>
  <si>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</si>
  <si>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</si>
  <si>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</si>
  <si>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</si>
  <si>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</si>
  <si>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</si>
  <si>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</si>
  <si>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</si>
  <si>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</si>
  <si>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</si>
  <si>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>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</si>
  <si>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</si>
  <si>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</si>
  <si>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</si>
  <si>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</si>
  <si>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</si>
  <si>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</si>
  <si>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</si>
  <si>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</si>
  <si>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Empresas en Fortalecimiento</t>
  </si>
  <si>
    <t>Empleos Fortalecimiento</t>
  </si>
  <si>
    <t>Número de personas de Full Popular atendidos en el programa de emprendimiento</t>
  </si>
  <si>
    <t xml:space="preserve">No. Planes de Negocio Desplazados por la Violencia </t>
  </si>
  <si>
    <t>FONDO EMPRENDER</t>
  </si>
  <si>
    <t>CONTRATOS DE APRENDIZAJE</t>
  </si>
  <si>
    <t>Aprendices SENA Con Contrato De Aprendizaje (Incluye contratos voluntarios)</t>
  </si>
  <si>
    <t xml:space="preserve"> INTERNACIONALIZACIÓN </t>
  </si>
  <si>
    <t>Cupos</t>
  </si>
  <si>
    <t>CAMPESENA</t>
  </si>
  <si>
    <t xml:space="preserve">Formación Complementaria CampeSENA 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</si>
  <si>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</si>
  <si>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</si>
  <si>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</si>
  <si>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</si>
  <si>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</si>
  <si>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t>Estrategia  Formación Continua Especial Campesina (FEEC)</t>
  </si>
  <si>
    <t>Total Estrategia Formación Continua Especial Campesina (En el marco de FEEC)</t>
  </si>
  <si>
    <t>Fuente: Dirección de Planeación y Direccionamiento Corporativo - Grupo de Gestión de la Información y Evaluación de Resultados - Aplicativo Sofía Plus</t>
  </si>
  <si>
    <t>SEGUIMIENTO A METAS CENTROS DE FORMACIÓN 2025</t>
  </si>
  <si>
    <t>SEGUIMIENTO A METAS REGIONALES 2025</t>
  </si>
  <si>
    <t>Código</t>
  </si>
  <si>
    <t>Ingrese el código del centro:</t>
  </si>
  <si>
    <t>Ingrese el código de la regional:</t>
  </si>
  <si>
    <t>SubTotal Tecnólogos (E)</t>
  </si>
  <si>
    <t xml:space="preserve">     OTRAS METAS RELACIONADAS CON FORMACIÓN PROFESIONAL</t>
  </si>
  <si>
    <t>CERTIFICACIÓN FORMACIÓN PROFESIONAL INTEGRAL</t>
  </si>
  <si>
    <t>Certificaciones de competencia Laboral expedidas en Full  Popular (B)</t>
  </si>
  <si>
    <t>Total Certificaciones en Competencias laborales (D =A+B+C)</t>
  </si>
  <si>
    <t>Número de personas de Ful Popular atendidos en el programa de emprendimiento</t>
  </si>
  <si>
    <t>Aprendices Con Contrato De Aprendizaje Voluntario</t>
  </si>
  <si>
    <t>SERVICIO NACIONAL DE APRENDIZAJE-SENA</t>
  </si>
  <si>
    <t>Ejecución</t>
  </si>
  <si>
    <t>% Ejecución</t>
  </si>
  <si>
    <t>DIRECCIÓN DE PLANEACIÓN Y DIRECCIONAMIENTO CORPORATIVO</t>
  </si>
  <si>
    <t>GRUPO DE GESTIÓN DE LA INFORMACIÓN Y EVALUACIÓN DE RESULTADOS</t>
  </si>
  <si>
    <t>SEGUIMIENTO POR REGIONAL A LA FORMACIÓN PROFESIONAL INTEGRAL - 2025</t>
  </si>
  <si>
    <t>DFP</t>
  </si>
  <si>
    <t>DSNFT</t>
  </si>
  <si>
    <t>DPDC</t>
  </si>
  <si>
    <t>CÓDIGO REGIONAL</t>
  </si>
  <si>
    <t>NOMBRE REGIONAL</t>
  </si>
  <si>
    <t>EDUCACION SUPERIOR</t>
  </si>
  <si>
    <t>FORMACIÓN LABORAL (Técnicos + Auxiliares + Operarios + Profundización Técnica)</t>
  </si>
  <si>
    <t xml:space="preserve">TOTAL FORMACION TITULADA (F)  = (D+E) </t>
  </si>
  <si>
    <t>FORMACIÓN COMPLEMENTARIA</t>
  </si>
  <si>
    <t>TOTAL FORMACION PROFESIONAL INTEGRAL (O=N+F)
Incluye los cupos de Formación continua especial campesina</t>
  </si>
  <si>
    <t>METAS PROGRAMAS RELEVANTES</t>
  </si>
  <si>
    <t>OTRAS METAS DE FORMACIÓN (Retención y Certificación)</t>
  </si>
  <si>
    <t>Tecnologos Regular - Presencial</t>
  </si>
  <si>
    <t>Total Tecnólogos (E)</t>
  </si>
  <si>
    <t>TOTAL EDUCACION SUPERIOR (E)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</si>
  <si>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</si>
  <si>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</si>
  <si>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</si>
  <si>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</si>
  <si>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</si>
  <si>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>Total Programa de Bilinguïsmo (K)</t>
  </si>
  <si>
    <r>
      <t xml:space="preserve">Formación Complementaria CampeSENA (L)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</si>
  <si>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r>
      <t xml:space="preserve">TOTAL FORMACION COMPLEMENTARIA (N) = (G+H+K+L+M)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</si>
  <si>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t>Total Formación Profesional CampeSENA
Incluye los cupos de Formación continua especial campesina</t>
  </si>
  <si>
    <t>CERTIFICACIÓN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</si>
  <si>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</si>
  <si>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</si>
  <si>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</si>
  <si>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</si>
  <si>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</si>
  <si>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</si>
  <si>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</si>
  <si>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</si>
  <si>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</si>
  <si>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</si>
  <si>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</si>
  <si>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</si>
  <si>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</si>
  <si>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</si>
  <si>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</si>
  <si>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</si>
  <si>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</si>
  <si>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</si>
  <si>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</si>
  <si>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</si>
  <si>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</si>
  <si>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</si>
  <si>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</si>
  <si>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</si>
  <si>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</si>
  <si>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</si>
  <si>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</si>
  <si>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</si>
  <si>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</si>
  <si>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</si>
  <si>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</si>
  <si>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</si>
  <si>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</si>
  <si>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</si>
  <si>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</si>
  <si>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</si>
  <si>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</si>
  <si>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</si>
  <si>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</si>
  <si>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</si>
  <si>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</si>
  <si>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</si>
  <si>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</si>
  <si>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</si>
  <si>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</si>
  <si>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</si>
  <si>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</si>
  <si>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</si>
  <si>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</si>
  <si>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</si>
  <si>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</si>
  <si>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</si>
  <si>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</si>
  <si>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</si>
  <si>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</si>
  <si>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CampeSENA
Ejecución</t>
  </si>
  <si>
    <t>CampeSENA
% Ejecución</t>
  </si>
  <si>
    <t>Full  Popular
Meta</t>
  </si>
  <si>
    <t>Full  Popular
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</si>
  <si>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</si>
  <si>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</si>
  <si>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</si>
  <si>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</si>
  <si>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</si>
  <si>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</si>
  <si>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</si>
  <si>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</si>
  <si>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</si>
  <si>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</si>
  <si>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</si>
  <si>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</si>
  <si>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</si>
  <si>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</si>
  <si>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</si>
  <si>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</si>
  <si>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</si>
  <si>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</si>
  <si>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</si>
  <si>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</si>
  <si>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CampeSENA (Incluidas en Formación Profesional Integral)
Ejecución</t>
  </si>
  <si>
    <t>CampeSENA (Incluidas en Formación Profesional Integral)
% Ejecución</t>
  </si>
  <si>
    <t>Full  Popular (Incluidas en Formación Profesional Integral)
Meta</t>
  </si>
  <si>
    <t>Full  Popular (Incluidas en Formación Profesional Integral)
Ejecución</t>
  </si>
  <si>
    <t>Full  Popular (Incluidas en Formación Profesional Integral)
% Ejecución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</si>
  <si>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</si>
  <si>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</si>
  <si>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</si>
  <si>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</si>
  <si>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</si>
  <si>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</si>
  <si>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</si>
  <si>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</si>
  <si>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</si>
  <si>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</si>
  <si>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</si>
  <si>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</si>
  <si>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</si>
  <si>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</si>
  <si>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</si>
  <si>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</si>
  <si>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</si>
  <si>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</si>
  <si>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</si>
  <si>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</si>
  <si>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</si>
  <si>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</si>
  <si>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</si>
  <si>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</si>
  <si>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</si>
  <si>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</si>
  <si>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</si>
  <si>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</si>
  <si>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</si>
  <si>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</si>
  <si>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</si>
  <si>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</si>
  <si>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</si>
  <si>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</si>
  <si>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</si>
  <si>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FORMACION CONTINUA ESPECIALIZADA</t>
  </si>
  <si>
    <t>FEEP</t>
  </si>
  <si>
    <t>TOTAL NACIONAL</t>
  </si>
  <si>
    <t>SEGUIMIENTO POR CENTROS DE FORMACIÓN A LA FORMACIÓN PROFESIONAL INTEGRAL -2025</t>
  </si>
  <si>
    <t>Cód. Reg.</t>
  </si>
  <si>
    <t>Regional</t>
  </si>
  <si>
    <t>Código Centro</t>
  </si>
  <si>
    <t>Centro</t>
  </si>
  <si>
    <t xml:space="preserve">TOTAL FORMACION TITULADA (F =D+E) 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</si>
  <si>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</si>
  <si>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</si>
  <si>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</si>
  <si>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</si>
  <si>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</si>
  <si>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</si>
  <si>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</si>
  <si>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</si>
  <si>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</si>
  <si>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</si>
  <si>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</si>
  <si>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</si>
  <si>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</si>
  <si>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</si>
  <si>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</si>
  <si>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</si>
  <si>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</si>
  <si>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</si>
  <si>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</si>
  <si>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</si>
  <si>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</si>
  <si>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</si>
  <si>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</si>
  <si>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</si>
  <si>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</si>
  <si>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</si>
  <si>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</si>
  <si>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</si>
  <si>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</si>
  <si>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</si>
  <si>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</si>
  <si>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</si>
  <si>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</si>
  <si>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</si>
  <si>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</si>
  <si>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</si>
  <si>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</si>
  <si>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</si>
  <si>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</si>
  <si>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</si>
  <si>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</si>
  <si>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</si>
  <si>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</si>
  <si>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</si>
  <si>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</si>
  <si>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</si>
  <si>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</si>
  <si>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</si>
  <si>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</si>
  <si>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</si>
  <si>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</si>
  <si>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</si>
  <si>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</si>
  <si>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</si>
  <si>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</si>
  <si>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</si>
  <si>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</si>
  <si>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</si>
  <si>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</si>
  <si>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</si>
  <si>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</si>
  <si>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</si>
  <si>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</si>
  <si>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</si>
  <si>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</si>
  <si>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</si>
  <si>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</si>
  <si>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</si>
  <si>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</si>
  <si>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</si>
  <si>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</si>
  <si>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</si>
  <si>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</si>
  <si>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</si>
  <si>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</si>
  <si>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</si>
  <si>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</si>
  <si>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</si>
  <si>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</si>
  <si>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</si>
  <si>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</si>
  <si>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</si>
  <si>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</si>
  <si>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</si>
  <si>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</si>
  <si>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</si>
  <si>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</si>
  <si>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</si>
  <si>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</si>
  <si>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</si>
  <si>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</si>
  <si>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</si>
  <si>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</si>
  <si>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</si>
  <si>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</si>
  <si>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</si>
  <si>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</si>
  <si>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</si>
  <si>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</si>
  <si>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</si>
  <si>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</si>
  <si>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</si>
  <si>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</si>
  <si>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</si>
  <si>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</si>
  <si>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</si>
  <si>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</si>
  <si>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</si>
  <si>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</si>
  <si>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</si>
  <si>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</si>
  <si>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</si>
  <si>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</si>
  <si>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</si>
  <si>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</si>
  <si>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</si>
  <si>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</si>
  <si>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</si>
  <si>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</si>
  <si>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</si>
  <si>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</si>
  <si>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</si>
  <si>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</si>
  <si>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</si>
  <si>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</si>
  <si>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 DE FORMACIÓN</t>
  </si>
  <si>
    <t>CERTIFICACION POR REGIONAL DE COMPETENCIAS LABORALES- 2025</t>
  </si>
  <si>
    <t>CODIGO REGIONAL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</si>
  <si>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</si>
  <si>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</si>
  <si>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</si>
  <si>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</si>
  <si>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</si>
  <si>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</si>
  <si>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</si>
  <si>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</si>
  <si>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</si>
  <si>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</si>
  <si>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</si>
  <si>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</si>
  <si>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</si>
  <si>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</si>
  <si>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</si>
  <si>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</si>
  <si>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</si>
  <si>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</si>
  <si>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</si>
  <si>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</si>
  <si>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</si>
  <si>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</si>
  <si>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</si>
  <si>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</si>
  <si>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</si>
  <si>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</si>
  <si>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</si>
  <si>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</si>
  <si>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</si>
  <si>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</si>
  <si>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</si>
  <si>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</si>
  <si>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creadas para la estrategia CampeSENA
% Ejecución</t>
  </si>
  <si>
    <t>Unidades productivas fortalecidas para la estrategia CampeSENA
Meta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</si>
  <si>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</si>
  <si>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</si>
  <si>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</si>
  <si>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</si>
  <si>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</si>
  <si>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</si>
  <si>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</si>
  <si>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</si>
  <si>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DIRECCIÓN GENERAL</t>
  </si>
  <si>
    <t>Fuente: Sistema Nacional de  Formación para el Trabajo</t>
  </si>
  <si>
    <t>CERTIFICACION POR CENTROS DE FORMACIÓN DE COMPETENCIAS LABORALES-2025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</si>
  <si>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</si>
  <si>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</si>
  <si>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</si>
  <si>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</si>
  <si>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</si>
  <si>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</si>
  <si>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</si>
  <si>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</si>
  <si>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</si>
  <si>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</si>
  <si>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</si>
  <si>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</si>
  <si>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>POBLACIONES VULNERABLES  Y AGENCIA PÚBLICA DE EMPLEO - 2025</t>
  </si>
  <si>
    <t>DETE</t>
  </si>
  <si>
    <t>POBLACIONES VULNERABLES (Están incluidas en el Total de la Formación Profesional Integral)</t>
  </si>
  <si>
    <t>AGENCIA PUBLICA DE EMPLEO</t>
  </si>
  <si>
    <t>EMPRENDIMIENTO Y FORTALECIMIENTO</t>
  </si>
  <si>
    <t>DESPLAZADOS POR LA VIOLENCIA
(A)</t>
  </si>
  <si>
    <t>TOTAL VICTIMAS (C) =
 (A+B)</t>
  </si>
  <si>
    <t xml:space="preserve"> Proceso de Reintegración y Adolescentes desvinculados de Grupos Armados Organizados al margen de la ley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</si>
  <si>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</si>
  <si>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</si>
  <si>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</si>
  <si>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</si>
  <si>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</si>
  <si>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</si>
  <si>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</si>
  <si>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</si>
  <si>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</si>
  <si>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</si>
  <si>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</si>
  <si>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</si>
  <si>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</si>
  <si>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</si>
  <si>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</si>
  <si>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</si>
  <si>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</si>
  <si>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</si>
  <si>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</si>
  <si>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</si>
  <si>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</si>
  <si>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</si>
  <si>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</si>
  <si>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</si>
  <si>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</si>
  <si>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</si>
  <si>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</si>
  <si>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</si>
  <si>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</si>
  <si>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</si>
  <si>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</si>
  <si>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</si>
  <si>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</si>
  <si>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</si>
  <si>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</si>
  <si>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</si>
  <si>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</si>
  <si>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</si>
  <si>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</si>
  <si>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</si>
  <si>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</si>
  <si>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</si>
  <si>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</si>
  <si>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</si>
  <si>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</si>
  <si>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</si>
  <si>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</si>
  <si>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</si>
  <si>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</si>
  <si>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</si>
  <si>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</si>
  <si>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</si>
  <si>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</si>
  <si>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</si>
  <si>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</si>
  <si>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</si>
  <si>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</si>
  <si>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</si>
  <si>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</si>
  <si>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</si>
  <si>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</si>
  <si>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</si>
  <si>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</si>
  <si>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</si>
  <si>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</si>
  <si>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</si>
  <si>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</si>
  <si>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</si>
  <si>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</si>
  <si>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</si>
  <si>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</si>
  <si>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</si>
  <si>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</si>
  <si>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</si>
  <si>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</si>
  <si>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>TOTAL REGIONAL</t>
  </si>
  <si>
    <t>OTROS ( atención personas extranjeras)</t>
  </si>
  <si>
    <t>CONTROLES</t>
  </si>
  <si>
    <t>Total Regionales - Total Centros</t>
  </si>
  <si>
    <t>Fuente: Dirección de Empleo y Trabajo -Aplicativo Agencia Pública de Empleo- APE.</t>
  </si>
  <si>
    <t>POBLACIONES VULNERABLES CENTROS DE FORMACIÓN -2025</t>
  </si>
  <si>
    <t>OTRAS POBLACIONES VULNERABLES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</si>
  <si>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</si>
  <si>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</si>
  <si>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</si>
  <si>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>CONTRATO DE APRENDIZAJE -2025</t>
  </si>
  <si>
    <t>CONTRATO DE APRENDIZAJE Y OTROS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</si>
  <si>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</si>
  <si>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</si>
  <si>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</si>
  <si>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</si>
  <si>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</si>
  <si>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</si>
  <si>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</si>
  <si>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</si>
  <si>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</si>
  <si>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</si>
  <si>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</si>
  <si>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</si>
  <si>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</si>
  <si>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</si>
  <si>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</si>
  <si>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</si>
  <si>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</si>
  <si>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</si>
  <si>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Dirección de Promoción y Relaciones Corporativas</t>
  </si>
  <si>
    <t>CONTRATO DE APRENDIZAJE- CENTROS DE FORMACIÓN 2025</t>
  </si>
  <si>
    <t xml:space="preserve">CONTRATO DE APRENDIZAJE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</si>
  <si>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</si>
  <si>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</si>
  <si>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</si>
  <si>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</si>
  <si>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</si>
  <si>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</si>
  <si>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>CENTRO DE OPERACIÓN Y MANTENIMIENTO MINERO</t>
  </si>
  <si>
    <t xml:space="preserve"> INTERNACIONALIZACIÓN - DIRECCIÓN DE PROMOCIÓN Y RELACIONES CORPORATIVAS</t>
  </si>
  <si>
    <t>INDICADOR</t>
  </si>
  <si>
    <t>META 2025</t>
  </si>
  <si>
    <t>METAS 2025 NACIONALES COMPARTIDAS CON OTRAS ENTIDADES (MINTIC - SENATEC)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</si>
  <si>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</si>
  <si>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</si>
  <si>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</si>
  <si>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</si>
  <si>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 xml:space="preserve">PROYECCIÓN CUPOS FIC 2025 POR CENTROS </t>
  </si>
  <si>
    <t>FORMACIÓN TECNICA LABORAL Y OTROS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</si>
  <si>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</si>
  <si>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</si>
  <si>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</si>
  <si>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</si>
  <si>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</si>
  <si>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</si>
  <si>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</si>
  <si>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</si>
  <si>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</si>
  <si>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</si>
  <si>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</si>
  <si>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 xml:space="preserve">Total FIC
</t>
  </si>
  <si>
    <t>TOTAL CENTROS</t>
  </si>
  <si>
    <t xml:space="preserve">Estrategia Formación Continua Especial Campesina (En el marco de FEEC)
</t>
  </si>
  <si>
    <t>Meta- CUPOS FCEC</t>
  </si>
  <si>
    <t>Ejecución - CUPOS FCEC</t>
  </si>
  <si>
    <t>% de Ejecución</t>
  </si>
  <si>
    <t>CODIGO CENTRO</t>
  </si>
  <si>
    <t>CENTRO</t>
  </si>
  <si>
    <t xml:space="preserve">Seguimiento metas primer curso (Cupos de Tecnólogos) por  Regional
</t>
  </si>
  <si>
    <r>
      <t xml:space="preserve">Meta Formación </t>
    </r>
    <r>
      <rPr>
        <b/>
        <sz val="7"/>
        <color theme="0"/>
        <rFont val="Aptos Narrow"/>
        <family val="2"/>
        <scheme val="minor"/>
      </rPr>
      <t>(Cupos Nivel Tecnólogos)</t>
    </r>
  </si>
  <si>
    <r>
      <t xml:space="preserve">Ejecución Formación  </t>
    </r>
    <r>
      <rPr>
        <b/>
        <sz val="7"/>
        <rFont val="Aptos Narrow"/>
        <family val="2"/>
        <scheme val="minor"/>
      </rPr>
      <t>(Cupos Nivel Tecnólogos)</t>
    </r>
  </si>
  <si>
    <t>ANTIOQUIA</t>
  </si>
  <si>
    <t>ATLÁNTICO</t>
  </si>
  <si>
    <t>DISTRITO CAPITAL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</si>
  <si>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</si>
  <si>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</si>
  <si>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</si>
  <si>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</si>
  <si>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</si>
  <si>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</si>
  <si>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</si>
  <si>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</si>
  <si>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</si>
  <si>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</si>
  <si>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GUAJIRA</t>
  </si>
  <si>
    <t>MAGDALENA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</si>
  <si>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</si>
  <si>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</si>
  <si>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</si>
  <si>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</si>
  <si>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</si>
  <si>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</si>
  <si>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</si>
  <si>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</si>
  <si>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</si>
  <si>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</si>
  <si>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</si>
  <si>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ANDRÉS</t>
  </si>
  <si>
    <t>AMAZONAS</t>
  </si>
  <si>
    <t>GUAINÍA</t>
  </si>
  <si>
    <t>GUAVIARE</t>
  </si>
  <si>
    <t>VAUPÉS</t>
  </si>
  <si>
    <t>VICHADA</t>
  </si>
  <si>
    <t>TOTAL EJECUCIÓN</t>
  </si>
  <si>
    <t xml:space="preserve">Seguimiento metas primer curso (Cupos de Tecnólogos) por  Centro
</t>
  </si>
  <si>
    <t>CODIGO CENTRO DE FORMACIÓN</t>
  </si>
  <si>
    <t>NOMBRE CENTRO DE FORMACIÓN</t>
  </si>
  <si>
    <r>
      <t xml:space="preserve">Ejecución Formación  </t>
    </r>
    <r>
      <rPr>
        <b/>
        <sz val="7"/>
        <color theme="0"/>
        <rFont val="Aptos Narrow"/>
        <family val="2"/>
        <scheme val="minor"/>
      </rPr>
      <t>(Cupos Nivel Tecnólogos)</t>
    </r>
  </si>
  <si>
    <t xml:space="preserve">PROYECCIÓN CUPOS SALUD 2025 POR CENTROS </t>
  </si>
  <si>
    <t>Auxiliares (Cupos incluidos en Total Cupos Auxiliares)</t>
  </si>
  <si>
    <t>Total Salud</t>
  </si>
  <si>
    <t>Fuente:  v2_SALUD_ROTACION_2025_27nov2024</t>
  </si>
  <si>
    <t xml:space="preserve">EDUCACION SUPERIOR </t>
  </si>
  <si>
    <t xml:space="preserve">GRAN TOTAL FORMACION TITULADA (Cupos incluidos en Total Cupos Formación Titulada) 
</t>
  </si>
  <si>
    <t xml:space="preserve"> TECNOLOGOS (Cupos incluidos en Total Cupos Tecnólogos) </t>
  </si>
  <si>
    <t>FORMACIÓN TECNICA LABORAL Y OTROS 
 F= (B+C+D)</t>
  </si>
  <si>
    <t>Sub total Tecnólogos (A)</t>
  </si>
  <si>
    <t>Subtotal Auxiliares (B)</t>
  </si>
  <si>
    <t>Subtotal Operarios 
( C)</t>
  </si>
  <si>
    <t>Subtotal Técnico Laboral 
(D)</t>
  </si>
  <si>
    <t>Gran total Formación Titulada
(A+F)</t>
  </si>
  <si>
    <t xml:space="preserve">METAS ARTICULACIÓN CON LA MEDIA 2025 POR CENTROS </t>
  </si>
  <si>
    <t>CUPOS PASAN</t>
  </si>
  <si>
    <t>CUPOS NUEVOS</t>
  </si>
  <si>
    <t>Total</t>
  </si>
  <si>
    <t>Media Técnica</t>
  </si>
  <si>
    <t>Media Académica</t>
  </si>
  <si>
    <t>Media Privada</t>
  </si>
  <si>
    <t xml:space="preserve">Total Cupos </t>
  </si>
  <si>
    <t>Total Media Técnica</t>
  </si>
  <si>
    <t>Total   Media Académica</t>
  </si>
  <si>
    <t>Total  Media Privada</t>
  </si>
  <si>
    <t>Total Articulación con la Media</t>
  </si>
  <si>
    <t>Fuente: Ajuste Dic - Articulacion con la Media 07122024</t>
  </si>
  <si>
    <t>Septiembre</t>
  </si>
  <si>
    <t>En esta hoja se encuentra la información de los cupos por regionales para la Estrategia FCEC - Formación Continua Especial Campesina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</si>
</sst>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  <numFmt numFmtId="172" formatCode="0.00\ %;\-0.00\ %;0.00\ %"/>
  </numFmts>
  <fonts count="7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3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b/>
      <sz val="16"/>
      <color theme="0"/>
      <name val="Aptos Narrow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7"/>
      <color theme="0"/>
      <name val="Aptos Narrow"/>
      <family val="2"/>
      <scheme val="minor"/>
    </font>
    <font>
      <sz val="12"/>
      <color theme="1"/>
      <name val="Aptos Narrow"/>
      <family val="2"/>
    </font>
    <font>
      <b/>
      <sz val="15"/>
      <name val="Aptos Narrow"/>
      <family val="2"/>
      <scheme val="minor"/>
    </font>
    <font>
      <b/>
      <sz val="7"/>
      <name val="Aptos Narrow"/>
      <family val="2"/>
      <scheme val="minor"/>
    </font>
    <font>
      <b/>
      <sz val="10"/>
      <color theme="1" tint="0.249977111117893"/>
      <name val="Aptos Narrow"/>
      <family val="2"/>
      <scheme val="minor"/>
    </font>
    <font>
      <b/>
      <sz val="12"/>
      <color rgb="FF000000"/>
      <name val="Aptos"/>
      <family val="2"/>
    </font>
    <font>
      <sz val="11"/>
      <color rgb="FF000000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8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10" fontId="0" fillId="0" borderId="0" xfId="1" applyNumberFormat="1" applyFont="1" applyBorder="1"/>
    <xf numFmtId="168" fontId="2" fillId="5" borderId="0" xfId="155" applyNumberFormat="1" applyFont="1" applyFill="1" applyBorder="1"/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0" fontId="7" fillId="4" borderId="40" xfId="0" applyFont="1" applyFill="1" applyBorder="1"/>
    <xf numFmtId="169" fontId="7" fillId="4" borderId="41" xfId="155" applyNumberFormat="1" applyFont="1" applyFill="1" applyBorder="1" applyProtection="1">
      <protection hidden="1"/>
    </xf>
    <xf numFmtId="168" fontId="7" fillId="4" borderId="1" xfId="155" applyNumberFormat="1" applyFont="1" applyFill="1" applyBorder="1"/>
    <xf numFmtId="0" fontId="35" fillId="47" borderId="2" xfId="0" applyFont="1" applyFill="1" applyBorder="1" applyAlignment="1">
      <alignment horizontal="center" vertical="center"/>
    </xf>
    <xf numFmtId="0" fontId="35" fillId="47" borderId="1" xfId="0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3" fontId="40" fillId="0" borderId="0" xfId="0" applyNumberFormat="1" applyFont="1" applyAlignment="1">
      <alignment vertical="center" wrapText="1"/>
    </xf>
    <xf numFmtId="0" fontId="40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40" fillId="0" borderId="0" xfId="0" applyFont="1" applyAlignment="1">
      <alignment horizontal="center" vertical="center" wrapText="1"/>
    </xf>
    <xf numFmtId="0" fontId="41" fillId="0" borderId="0" xfId="2" applyFont="1" applyAlignment="1">
      <alignment horizontal="center" vertical="center" wrapText="1"/>
    </xf>
    <xf numFmtId="0" fontId="42" fillId="0" borderId="0" xfId="0" applyFont="1" applyAlignment="1">
      <alignment horizontal="left" vertical="center" readingOrder="1"/>
    </xf>
    <xf numFmtId="0" fontId="43" fillId="0" borderId="0" xfId="0" applyFont="1"/>
    <xf numFmtId="171" fontId="43" fillId="0" borderId="0" xfId="155" applyNumberFormat="1" applyFont="1"/>
    <xf numFmtId="0" fontId="44" fillId="0" borderId="0" xfId="0" applyFont="1" applyAlignment="1">
      <alignment vertical="center" readingOrder="1"/>
    </xf>
    <xf numFmtId="0" fontId="45" fillId="5" borderId="0" xfId="190" applyFont="1" applyFill="1"/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3" fontId="0" fillId="0" borderId="1" xfId="155" applyNumberFormat="1" applyFont="1" applyBorder="1"/>
    <xf numFmtId="3" fontId="7" fillId="4" borderId="1" xfId="155" applyNumberFormat="1" applyFont="1" applyFill="1" applyBorder="1"/>
    <xf numFmtId="3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7" fillId="47" borderId="1" xfId="0" applyFont="1" applyFill="1" applyBorder="1"/>
    <xf numFmtId="168" fontId="7" fillId="47" borderId="1" xfId="155" applyNumberFormat="1" applyFont="1" applyFill="1" applyBorder="1"/>
    <xf numFmtId="168" fontId="5" fillId="5" borderId="1" xfId="155" applyNumberFormat="1" applyFont="1" applyFill="1" applyBorder="1"/>
    <xf numFmtId="3" fontId="5" fillId="5" borderId="1" xfId="155" applyNumberFormat="1" applyFont="1" applyFill="1" applyBorder="1"/>
    <xf numFmtId="10" fontId="5" fillId="5" borderId="1" xfId="155" applyNumberFormat="1" applyFont="1" applyFill="1" applyBorder="1"/>
    <xf numFmtId="0" fontId="33" fillId="47" borderId="1" xfId="0" applyFont="1" applyFill="1" applyBorder="1" applyAlignment="1">
      <alignment wrapText="1"/>
    </xf>
    <xf numFmtId="3" fontId="7" fillId="47" borderId="1" xfId="0" applyNumberFormat="1" applyFont="1" applyFill="1" applyBorder="1"/>
    <xf numFmtId="0" fontId="5" fillId="5" borderId="0" xfId="0" applyFont="1" applyFill="1"/>
    <xf numFmtId="3" fontId="7" fillId="47" borderId="1" xfId="0" applyNumberFormat="1" applyFont="1" applyFill="1" applyBorder="1" applyAlignment="1">
      <alignment horizontal="right"/>
    </xf>
    <xf numFmtId="0" fontId="33" fillId="47" borderId="1" xfId="0" applyFont="1" applyFill="1" applyBorder="1" applyAlignment="1">
      <alignment horizontal="left" wrapText="1"/>
    </xf>
    <xf numFmtId="0" fontId="7" fillId="47" borderId="38" xfId="0" applyFont="1" applyFill="1" applyBorder="1"/>
    <xf numFmtId="0" fontId="33" fillId="47" borderId="38" xfId="0" applyFont="1" applyFill="1" applyBorder="1"/>
    <xf numFmtId="0" fontId="35" fillId="47" borderId="39" xfId="0" applyFont="1" applyFill="1" applyBorder="1" applyAlignment="1">
      <alignment horizontal="center" vertical="center"/>
    </xf>
    <xf numFmtId="0" fontId="35" fillId="47" borderId="35" xfId="0" applyFont="1" applyFill="1" applyBorder="1" applyAlignment="1">
      <alignment horizontal="center" vertical="center" wrapText="1"/>
    </xf>
    <xf numFmtId="3" fontId="0" fillId="5" borderId="0" xfId="0" applyNumberFormat="1" applyFill="1"/>
    <xf numFmtId="3" fontId="49" fillId="0" borderId="1" xfId="0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0" fontId="0" fillId="0" borderId="0" xfId="0" applyAlignment="1">
      <alignment vertical="center"/>
    </xf>
    <xf numFmtId="10" fontId="5" fillId="4" borderId="39" xfId="155" applyNumberFormat="1" applyFont="1" applyFill="1" applyBorder="1" applyAlignment="1" applyProtection="1">
      <alignment horizontal="right"/>
      <protection hidden="1"/>
    </xf>
    <xf numFmtId="0" fontId="0" fillId="0" borderId="38" xfId="0" applyBorder="1" applyProtection="1">
      <protection hidden="1"/>
    </xf>
    <xf numFmtId="0" fontId="35" fillId="47" borderId="81" xfId="0" applyFont="1" applyFill="1" applyBorder="1" applyAlignment="1">
      <alignment horizontal="center" vertical="center"/>
    </xf>
    <xf numFmtId="10" fontId="0" fillId="0" borderId="39" xfId="155" applyNumberFormat="1" applyFont="1" applyBorder="1" applyProtection="1">
      <protection hidden="1"/>
    </xf>
    <xf numFmtId="0" fontId="35" fillId="48" borderId="7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0" fontId="5" fillId="4" borderId="40" xfId="0" applyFont="1" applyFill="1" applyBorder="1"/>
    <xf numFmtId="10" fontId="0" fillId="0" borderId="39" xfId="155" applyNumberFormat="1" applyFont="1" applyBorder="1"/>
    <xf numFmtId="3" fontId="3" fillId="10" borderId="3" xfId="0" applyNumberFormat="1" applyFont="1" applyFill="1" applyBorder="1" applyAlignment="1">
      <alignment horizontal="center" vertical="center" wrapText="1"/>
    </xf>
    <xf numFmtId="10" fontId="51" fillId="0" borderId="0" xfId="1" applyNumberFormat="1" applyFont="1"/>
    <xf numFmtId="41" fontId="47" fillId="47" borderId="35" xfId="312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3" fontId="7" fillId="47" borderId="42" xfId="0" applyNumberFormat="1" applyFont="1" applyFill="1" applyBorder="1" applyAlignment="1">
      <alignment horizontal="right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10" fontId="52" fillId="0" borderId="0" xfId="1" applyNumberFormat="1" applyFont="1"/>
    <xf numFmtId="0" fontId="35" fillId="48" borderId="21" xfId="0" applyFont="1" applyFill="1" applyBorder="1" applyAlignment="1">
      <alignment horizontal="center" vertical="center"/>
    </xf>
    <xf numFmtId="3" fontId="7" fillId="47" borderId="41" xfId="0" applyNumberFormat="1" applyFont="1" applyFill="1" applyBorder="1" applyAlignment="1">
      <alignment horizontal="right"/>
    </xf>
    <xf numFmtId="0" fontId="54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10" fontId="0" fillId="0" borderId="42" xfId="155" applyNumberFormat="1" applyFont="1" applyBorder="1"/>
    <xf numFmtId="169" fontId="0" fillId="0" borderId="41" xfId="155" applyNumberFormat="1" applyFont="1" applyBorder="1" applyProtection="1">
      <protection hidden="1"/>
    </xf>
    <xf numFmtId="0" fontId="3" fillId="10" borderId="9" xfId="0" applyFont="1" applyFill="1" applyBorder="1" applyAlignment="1">
      <alignment horizontal="center" vertical="center" wrapText="1"/>
    </xf>
    <xf numFmtId="0" fontId="33" fillId="48" borderId="86" xfId="0" applyFont="1" applyFill="1" applyBorder="1" applyAlignment="1">
      <alignment vertical="center"/>
    </xf>
    <xf numFmtId="0" fontId="35" fillId="47" borderId="1" xfId="0" applyFont="1" applyFill="1" applyBorder="1"/>
    <xf numFmtId="3" fontId="0" fillId="0" borderId="41" xfId="0" applyNumberFormat="1" applyBorder="1"/>
    <xf numFmtId="0" fontId="35" fillId="47" borderId="38" xfId="0" applyFont="1" applyFill="1" applyBorder="1"/>
    <xf numFmtId="0" fontId="35" fillId="47" borderId="49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left"/>
    </xf>
    <xf numFmtId="169" fontId="5" fillId="4" borderId="1" xfId="155" applyNumberFormat="1" applyFont="1" applyFill="1" applyBorder="1" applyProtection="1">
      <protection hidden="1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0" fillId="6" borderId="1" xfId="2" applyFont="1" applyFill="1" applyBorder="1" applyAlignment="1">
      <alignment horizontal="center" vertical="center" wrapText="1"/>
    </xf>
    <xf numFmtId="168" fontId="0" fillId="0" borderId="41" xfId="155" applyNumberFormat="1" applyFont="1" applyBorder="1"/>
    <xf numFmtId="10" fontId="7" fillId="4" borderId="39" xfId="155" applyNumberFormat="1" applyFont="1" applyFill="1" applyBorder="1"/>
    <xf numFmtId="0" fontId="33" fillId="47" borderId="51" xfId="0" applyFont="1" applyFill="1" applyBorder="1" applyAlignment="1">
      <alignment wrapText="1"/>
    </xf>
    <xf numFmtId="168" fontId="53" fillId="47" borderId="1" xfId="155" applyNumberFormat="1" applyFont="1" applyFill="1" applyBorder="1" applyAlignment="1">
      <alignment horizontal="center" vertical="center"/>
    </xf>
    <xf numFmtId="3" fontId="7" fillId="5" borderId="39" xfId="0" applyNumberFormat="1" applyFont="1" applyFill="1" applyBorder="1" applyAlignment="1">
      <alignment horizontal="right"/>
    </xf>
    <xf numFmtId="0" fontId="34" fillId="47" borderId="13" xfId="0" applyFont="1" applyFill="1" applyBorder="1" applyAlignment="1">
      <alignment horizontal="center" vertical="center" wrapText="1"/>
    </xf>
    <xf numFmtId="3" fontId="0" fillId="0" borderId="4" xfId="1" applyNumberFormat="1" applyFont="1" applyBorder="1" applyAlignment="1">
      <alignment horizontal="center"/>
    </xf>
    <xf numFmtId="168" fontId="59" fillId="4" borderId="1" xfId="155" applyNumberFormat="1" applyFont="1" applyFill="1" applyBorder="1" applyAlignment="1">
      <alignment horizontal="right" vertical="center"/>
    </xf>
    <xf numFmtId="3" fontId="35" fillId="47" borderId="1" xfId="0" applyNumberFormat="1" applyFont="1" applyFill="1" applyBorder="1" applyProtection="1">
      <protection hidden="1"/>
    </xf>
    <xf numFmtId="41" fontId="47" fillId="47" borderId="37" xfId="312" applyFont="1" applyFill="1" applyBorder="1" applyAlignment="1">
      <alignment horizontal="center" vertical="center" wrapText="1"/>
    </xf>
    <xf numFmtId="41" fontId="48" fillId="47" borderId="38" xfId="175" applyFont="1" applyFill="1" applyBorder="1" applyAlignment="1">
      <alignment horizontal="left" vertical="center" wrapText="1"/>
    </xf>
    <xf numFmtId="10" fontId="5" fillId="4" borderId="42" xfId="155" applyNumberFormat="1" applyFont="1" applyFill="1" applyBorder="1" applyAlignment="1" applyProtection="1">
      <alignment horizontal="right"/>
      <protection hidden="1"/>
    </xf>
    <xf numFmtId="0" fontId="2" fillId="6" borderId="42" xfId="2" applyFont="1" applyFill="1" applyBorder="1" applyAlignment="1">
      <alignment horizontal="center" vertical="center" wrapText="1"/>
    </xf>
    <xf numFmtId="168" fontId="53" fillId="47" borderId="2" xfId="155" applyNumberFormat="1" applyFont="1" applyFill="1" applyBorder="1" applyAlignment="1">
      <alignment horizontal="center" vertical="center"/>
    </xf>
    <xf numFmtId="3" fontId="7" fillId="47" borderId="39" xfId="0" applyNumberFormat="1" applyFont="1" applyFill="1" applyBorder="1" applyAlignment="1">
      <alignment horizontal="right"/>
    </xf>
    <xf numFmtId="0" fontId="61" fillId="2" borderId="3" xfId="0" applyFont="1" applyFill="1" applyBorder="1" applyAlignment="1">
      <alignment horizontal="center" vertical="center" wrapText="1"/>
    </xf>
    <xf numFmtId="0" fontId="34" fillId="47" borderId="51" xfId="0" applyFont="1" applyFill="1" applyBorder="1" applyAlignment="1">
      <alignment horizontal="center" vertical="center" wrapText="1"/>
    </xf>
    <xf numFmtId="0" fontId="35" fillId="48" borderId="87" xfId="0" applyFont="1" applyFill="1" applyBorder="1" applyAlignment="1">
      <alignment horizontal="center" vertical="center"/>
    </xf>
    <xf numFmtId="0" fontId="2" fillId="7" borderId="41" xfId="2" applyFont="1" applyFill="1" applyBorder="1" applyAlignment="1">
      <alignment horizontal="center" vertical="center" wrapText="1"/>
    </xf>
    <xf numFmtId="9" fontId="0" fillId="0" borderId="41" xfId="1" applyFont="1" applyBorder="1"/>
    <xf numFmtId="0" fontId="5" fillId="4" borderId="38" xfId="0" applyFont="1" applyFill="1" applyBorder="1"/>
    <xf numFmtId="0" fontId="52" fillId="0" borderId="0" xfId="0" applyFont="1"/>
    <xf numFmtId="10" fontId="0" fillId="0" borderId="41" xfId="0" applyNumberFormat="1" applyBorder="1"/>
    <xf numFmtId="0" fontId="7" fillId="47" borderId="40" xfId="0" applyFont="1" applyFill="1" applyBorder="1"/>
    <xf numFmtId="41" fontId="47" fillId="47" borderId="51" xfId="31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1" fontId="48" fillId="47" borderId="40" xfId="175" applyFont="1" applyFill="1" applyBorder="1" applyAlignment="1">
      <alignment horizontal="left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61" fillId="3" borderId="3" xfId="0" applyFont="1" applyFill="1" applyBorder="1" applyAlignment="1">
      <alignment horizontal="center" vertical="center" wrapText="1"/>
    </xf>
    <xf numFmtId="0" fontId="7" fillId="46" borderId="38" xfId="0" applyFont="1" applyFill="1" applyBorder="1"/>
    <xf numFmtId="169" fontId="54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8" xfId="0" applyBorder="1"/>
    <xf numFmtId="10" fontId="0" fillId="0" borderId="1" xfId="0" applyNumberFormat="1" applyBorder="1" applyAlignment="1">
      <alignment horizontal="right"/>
    </xf>
    <xf numFmtId="0" fontId="7" fillId="4" borderId="38" xfId="0" applyFont="1" applyFill="1" applyBorder="1"/>
    <xf numFmtId="0" fontId="0" fillId="0" borderId="40" xfId="0" applyBorder="1"/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32" fillId="0" borderId="38" xfId="0" applyFont="1" applyBorder="1" applyAlignment="1">
      <alignment horizontal="left" vertical="center"/>
    </xf>
    <xf numFmtId="3" fontId="0" fillId="0" borderId="39" xfId="0" applyNumberFormat="1" applyBorder="1" applyAlignment="1">
      <alignment vertical="center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169" fontId="5" fillId="4" borderId="41" xfId="155" applyNumberFormat="1" applyFont="1" applyFill="1" applyBorder="1" applyProtection="1">
      <protection hidden="1"/>
    </xf>
    <xf numFmtId="10" fontId="0" fillId="0" borderId="39" xfId="1" applyNumberFormat="1" applyFont="1" applyBorder="1" applyAlignment="1" applyProtection="1">
      <alignment horizontal="right"/>
      <protection hidden="1"/>
    </xf>
    <xf numFmtId="0" fontId="5" fillId="5" borderId="38" xfId="0" applyFont="1" applyFill="1" applyBorder="1"/>
    <xf numFmtId="0" fontId="51" fillId="0" borderId="0" xfId="0" applyFont="1" applyAlignment="1">
      <alignment wrapText="1"/>
    </xf>
    <xf numFmtId="0" fontId="0" fillId="0" borderId="0" xfId="0" applyAlignment="1">
      <alignment wrapText="1"/>
    </xf>
    <xf numFmtId="0" fontId="33" fillId="48" borderId="70" xfId="0" applyFont="1" applyFill="1" applyBorder="1" applyAlignment="1">
      <alignment vertical="center"/>
    </xf>
    <xf numFmtId="0" fontId="33" fillId="48" borderId="20" xfId="0" applyFont="1" applyFill="1" applyBorder="1" applyAlignment="1">
      <alignment vertical="center"/>
    </xf>
    <xf numFmtId="0" fontId="51" fillId="0" borderId="0" xfId="0" applyFont="1"/>
    <xf numFmtId="0" fontId="35" fillId="48" borderId="15" xfId="0" applyFont="1" applyFill="1" applyBorder="1" applyAlignment="1">
      <alignment horizontal="center" vertical="center"/>
    </xf>
    <xf numFmtId="0" fontId="35" fillId="48" borderId="14" xfId="0" applyFont="1" applyFill="1" applyBorder="1" applyAlignment="1">
      <alignment horizontal="center" vertical="center"/>
    </xf>
    <xf numFmtId="0" fontId="35" fillId="48" borderId="43" xfId="0" applyFont="1" applyFill="1" applyBorder="1" applyAlignment="1">
      <alignment horizontal="center" vertical="center"/>
    </xf>
    <xf numFmtId="0" fontId="35" fillId="48" borderId="20" xfId="0" applyFont="1" applyFill="1" applyBorder="1" applyAlignment="1">
      <alignment vertical="center" wrapText="1"/>
    </xf>
    <xf numFmtId="0" fontId="35" fillId="47" borderId="15" xfId="0" applyFont="1" applyFill="1" applyBorder="1" applyAlignment="1">
      <alignment horizontal="center" vertical="center"/>
    </xf>
    <xf numFmtId="0" fontId="35" fillId="47" borderId="43" xfId="0" applyFont="1" applyFill="1" applyBorder="1" applyAlignment="1">
      <alignment horizontal="center" vertical="center"/>
    </xf>
    <xf numFmtId="0" fontId="35" fillId="47" borderId="35" xfId="0" applyFont="1" applyFill="1" applyBorder="1" applyAlignment="1">
      <alignment horizontal="center" vertical="center"/>
    </xf>
    <xf numFmtId="0" fontId="35" fillId="47" borderId="36" xfId="0" applyFont="1" applyFill="1" applyBorder="1" applyAlignment="1">
      <alignment horizontal="center" vertical="center"/>
    </xf>
    <xf numFmtId="0" fontId="35" fillId="47" borderId="37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0" xfId="0" applyNumberFormat="1" applyFont="1" applyFill="1" applyBorder="1" applyAlignment="1">
      <alignment horizontal="center" vertical="center"/>
    </xf>
    <xf numFmtId="170" fontId="3" fillId="51" borderId="92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45" borderId="94" xfId="0" applyNumberFormat="1" applyFont="1" applyFill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2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2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0" fillId="0" borderId="96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62" fillId="9" borderId="1" xfId="1" applyNumberFormat="1" applyFont="1" applyFill="1" applyBorder="1" applyAlignment="1">
      <alignment horizontal="center" vertical="center" wrapText="1"/>
    </xf>
    <xf numFmtId="10" fontId="62" fillId="0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0" fontId="5" fillId="4" borderId="39" xfId="155" applyNumberFormat="1" applyFont="1" applyFill="1" applyBorder="1"/>
    <xf numFmtId="170" fontId="62" fillId="0" borderId="1" xfId="1" applyNumberFormat="1" applyFont="1" applyFill="1" applyBorder="1" applyAlignment="1">
      <alignment horizontal="center" vertical="center" wrapText="1"/>
    </xf>
    <xf numFmtId="170" fontId="62" fillId="0" borderId="4" xfId="1" applyNumberFormat="1" applyFont="1" applyFill="1" applyBorder="1" applyAlignment="1">
      <alignment horizontal="center" vertical="center" wrapText="1"/>
    </xf>
    <xf numFmtId="0" fontId="0" fillId="48" borderId="97" xfId="0" applyFill="1" applyBorder="1"/>
    <xf numFmtId="10" fontId="3" fillId="0" borderId="1" xfId="1" applyNumberFormat="1" applyFont="1" applyFill="1" applyBorder="1" applyAlignment="1">
      <alignment horizontal="center"/>
    </xf>
    <xf numFmtId="10" fontId="49" fillId="0" borderId="1" xfId="1" applyNumberFormat="1" applyFont="1" applyBorder="1" applyAlignment="1">
      <alignment horizontal="center"/>
    </xf>
    <xf numFmtId="0" fontId="49" fillId="0" borderId="1" xfId="0" applyFont="1" applyBorder="1"/>
    <xf numFmtId="0" fontId="0" fillId="5" borderId="96" xfId="0" applyFill="1" applyBorder="1"/>
    <xf numFmtId="0" fontId="0" fillId="5" borderId="1" xfId="0" applyFill="1" applyBorder="1"/>
    <xf numFmtId="0" fontId="0" fillId="5" borderId="2" xfId="0" applyFill="1" applyBorder="1"/>
    <xf numFmtId="168" fontId="0" fillId="0" borderId="0" xfId="0" applyNumberFormat="1"/>
    <xf numFmtId="10" fontId="3" fillId="0" borderId="1" xfId="1" applyNumberFormat="1" applyFont="1" applyBorder="1"/>
    <xf numFmtId="10" fontId="3" fillId="0" borderId="39" xfId="155" applyNumberFormat="1" applyFont="1" applyBorder="1" applyProtection="1">
      <protection hidden="1"/>
    </xf>
    <xf numFmtId="10" fontId="7" fillId="4" borderId="42" xfId="155" applyNumberFormat="1" applyFont="1" applyFill="1" applyBorder="1"/>
    <xf numFmtId="10" fontId="31" fillId="0" borderId="39" xfId="155" applyNumberFormat="1" applyFont="1" applyBorder="1" applyProtection="1">
      <protection hidden="1"/>
    </xf>
    <xf numFmtId="0" fontId="0" fillId="0" borderId="1" xfId="0" applyBorder="1" applyAlignment="1">
      <alignment horizontal="center" vertical="center"/>
    </xf>
    <xf numFmtId="170" fontId="62" fillId="0" borderId="0" xfId="1" applyNumberFormat="1" applyFont="1" applyAlignment="1">
      <alignment horizontal="center" vertical="center" wrapText="1"/>
    </xf>
    <xf numFmtId="10" fontId="7" fillId="5" borderId="1" xfId="155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10" fontId="5" fillId="5" borderId="39" xfId="155" applyNumberFormat="1" applyFont="1" applyFill="1" applyBorder="1"/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64" fillId="0" borderId="1" xfId="1" applyNumberFormat="1" applyFont="1" applyFill="1" applyBorder="1" applyAlignment="1">
      <alignment horizontal="center" vertical="center" wrapText="1"/>
    </xf>
    <xf numFmtId="0" fontId="65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67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0" fontId="0" fillId="0" borderId="74" xfId="0" applyBorder="1" applyProtection="1">
      <protection hidden="1"/>
    </xf>
    <xf numFmtId="169" fontId="0" fillId="0" borderId="4" xfId="155" applyNumberFormat="1" applyFont="1" applyBorder="1" applyProtection="1">
      <protection hidden="1"/>
    </xf>
    <xf numFmtId="0" fontId="35" fillId="47" borderId="15" xfId="0" applyFont="1" applyFill="1" applyBorder="1" applyAlignment="1">
      <alignment horizontal="center" vertical="center" wrapText="1"/>
    </xf>
    <xf numFmtId="0" fontId="35" fillId="47" borderId="14" xfId="0" applyFont="1" applyFill="1" applyBorder="1" applyAlignment="1">
      <alignment horizontal="center" vertical="center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0" fontId="35" fillId="49" borderId="13" xfId="0" applyFont="1" applyFill="1" applyBorder="1" applyAlignment="1">
      <alignment horizontal="right" vertical="center"/>
    </xf>
    <xf numFmtId="0" fontId="36" fillId="11" borderId="32" xfId="0" applyFont="1" applyFill="1" applyBorder="1" applyAlignment="1" applyProtection="1">
      <alignment horizontal="center" vertical="center"/>
      <protection locked="0"/>
    </xf>
    <xf numFmtId="0" fontId="35" fillId="49" borderId="31" xfId="0" applyFont="1" applyFill="1" applyBorder="1" applyAlignment="1">
      <alignment horizontal="right" vertical="center"/>
    </xf>
    <xf numFmtId="0" fontId="37" fillId="11" borderId="32" xfId="0" applyFont="1" applyFill="1" applyBorder="1" applyAlignment="1" applyProtection="1">
      <alignment horizontal="center" vertical="center"/>
      <protection locked="0"/>
    </xf>
    <xf numFmtId="0" fontId="33" fillId="47" borderId="20" xfId="0" applyFont="1" applyFill="1" applyBorder="1" applyAlignment="1">
      <alignment horizontal="left" wrapText="1"/>
    </xf>
    <xf numFmtId="0" fontId="0" fillId="0" borderId="74" xfId="0" applyBorder="1"/>
    <xf numFmtId="0" fontId="33" fillId="47" borderId="20" xfId="0" applyFont="1" applyFill="1" applyBorder="1" applyAlignment="1">
      <alignment wrapText="1"/>
    </xf>
    <xf numFmtId="3" fontId="0" fillId="0" borderId="4" xfId="0" applyNumberFormat="1" applyBorder="1"/>
    <xf numFmtId="0" fontId="33" fillId="47" borderId="51" xfId="0" applyFont="1" applyFill="1" applyBorder="1"/>
    <xf numFmtId="168" fontId="53" fillId="47" borderId="38" xfId="155" applyNumberFormat="1" applyFont="1" applyFill="1" applyBorder="1"/>
    <xf numFmtId="0" fontId="5" fillId="5" borderId="40" xfId="0" applyFont="1" applyFill="1" applyBorder="1"/>
    <xf numFmtId="168" fontId="5" fillId="5" borderId="41" xfId="155" applyNumberFormat="1" applyFont="1" applyFill="1" applyBorder="1"/>
    <xf numFmtId="3" fontId="5" fillId="5" borderId="41" xfId="155" applyNumberFormat="1" applyFont="1" applyFill="1" applyBorder="1"/>
    <xf numFmtId="0" fontId="33" fillId="48" borderId="79" xfId="0" applyFont="1" applyFill="1" applyBorder="1" applyAlignment="1">
      <alignment vertical="center"/>
    </xf>
    <xf numFmtId="0" fontId="35" fillId="48" borderId="80" xfId="0" applyFont="1" applyFill="1" applyBorder="1" applyAlignment="1">
      <alignment horizontal="center" vertical="center"/>
    </xf>
    <xf numFmtId="0" fontId="35" fillId="48" borderId="49" xfId="0" applyFont="1" applyFill="1" applyBorder="1" applyAlignment="1">
      <alignment horizontal="center" vertical="center"/>
    </xf>
    <xf numFmtId="0" fontId="35" fillId="48" borderId="81" xfId="0" applyFont="1" applyFill="1" applyBorder="1" applyAlignment="1">
      <alignment horizontal="center" vertical="center"/>
    </xf>
    <xf numFmtId="0" fontId="0" fillId="0" borderId="3" xfId="0" applyBorder="1"/>
    <xf numFmtId="0" fontId="35" fillId="47" borderId="79" xfId="0" applyFont="1" applyFill="1" applyBorder="1"/>
    <xf numFmtId="0" fontId="54" fillId="49" borderId="51" xfId="0" applyFont="1" applyFill="1" applyBorder="1"/>
    <xf numFmtId="169" fontId="54" fillId="49" borderId="35" xfId="155" applyNumberFormat="1" applyFont="1" applyFill="1" applyBorder="1" applyProtection="1">
      <protection hidden="1"/>
    </xf>
    <xf numFmtId="0" fontId="54" fillId="49" borderId="38" xfId="0" applyFont="1" applyFill="1" applyBorder="1"/>
    <xf numFmtId="0" fontId="54" fillId="49" borderId="40" xfId="0" applyFont="1" applyFill="1" applyBorder="1"/>
    <xf numFmtId="169" fontId="54" fillId="49" borderId="41" xfId="155" applyNumberFormat="1" applyFont="1" applyFill="1" applyBorder="1" applyProtection="1">
      <protection hidden="1"/>
    </xf>
    <xf numFmtId="0" fontId="33" fillId="47" borderId="79" xfId="0" applyFont="1" applyFill="1" applyBorder="1" applyAlignment="1">
      <alignment wrapText="1"/>
    </xf>
    <xf numFmtId="0" fontId="35" fillId="47" borderId="80" xfId="0" applyFont="1" applyFill="1" applyBorder="1" applyAlignment="1">
      <alignment horizontal="center" vertical="center"/>
    </xf>
    <xf numFmtId="0" fontId="0" fillId="0" borderId="51" xfId="0" applyBorder="1"/>
    <xf numFmtId="10" fontId="0" fillId="0" borderId="37" xfId="155" applyNumberFormat="1" applyFont="1" applyBorder="1"/>
    <xf numFmtId="0" fontId="66" fillId="48" borderId="82" xfId="0" applyFont="1" applyFill="1" applyBorder="1" applyAlignment="1">
      <alignment horizontal="center" vertical="center" wrapText="1"/>
    </xf>
    <xf numFmtId="0" fontId="66" fillId="48" borderId="5" xfId="0" applyFont="1" applyFill="1" applyBorder="1" applyAlignment="1">
      <alignment horizontal="center" vertical="center" wrapText="1"/>
    </xf>
    <xf numFmtId="170" fontId="66" fillId="48" borderId="5" xfId="0" applyNumberFormat="1" applyFont="1" applyFill="1" applyBorder="1" applyAlignment="1">
      <alignment horizontal="center" vertical="center" wrapText="1"/>
    </xf>
    <xf numFmtId="0" fontId="66" fillId="48" borderId="99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49" fillId="0" borderId="1" xfId="0" applyNumberFormat="1" applyFont="1" applyBorder="1" applyAlignment="1">
      <alignment horizontal="center"/>
    </xf>
    <xf numFmtId="0" fontId="45" fillId="5" borderId="0" xfId="0" applyFont="1" applyFill="1"/>
    <xf numFmtId="0" fontId="0" fillId="49" borderId="96" xfId="0" applyFill="1" applyBorder="1"/>
    <xf numFmtId="0" fontId="0" fillId="49" borderId="1" xfId="0" applyFill="1" applyBorder="1" applyAlignment="1">
      <alignment wrapText="1"/>
    </xf>
    <xf numFmtId="0" fontId="0" fillId="49" borderId="1" xfId="0" applyFill="1" applyBorder="1"/>
    <xf numFmtId="0" fontId="0" fillId="49" borderId="0" xfId="0" applyFill="1"/>
    <xf numFmtId="0" fontId="0" fillId="49" borderId="38" xfId="0" applyFill="1" applyBorder="1"/>
    <xf numFmtId="0" fontId="0" fillId="49" borderId="2" xfId="0" applyFill="1" applyBorder="1"/>
    <xf numFmtId="0" fontId="0" fillId="5" borderId="38" xfId="0" applyFill="1" applyBorder="1"/>
    <xf numFmtId="0" fontId="0" fillId="5" borderId="40" xfId="0" applyFill="1" applyBorder="1"/>
    <xf numFmtId="168" fontId="0" fillId="0" borderId="4" xfId="155" applyNumberFormat="1" applyFont="1" applyBorder="1"/>
    <xf numFmtId="0" fontId="33" fillId="47" borderId="20" xfId="0" applyFont="1" applyFill="1" applyBorder="1"/>
    <xf numFmtId="10" fontId="0" fillId="52" borderId="1" xfId="155" applyNumberFormat="1" applyFont="1" applyFill="1" applyBorder="1"/>
    <xf numFmtId="10" fontId="7" fillId="5" borderId="39" xfId="155" applyNumberFormat="1" applyFont="1" applyFill="1" applyBorder="1"/>
    <xf numFmtId="10" fontId="0" fillId="0" borderId="98" xfId="155" applyNumberFormat="1" applyFont="1" applyBorder="1"/>
    <xf numFmtId="10" fontId="3" fillId="0" borderId="37" xfId="155" applyNumberFormat="1" applyFont="1" applyBorder="1"/>
    <xf numFmtId="10" fontId="3" fillId="0" borderId="98" xfId="155" applyNumberFormat="1" applyFont="1" applyBorder="1"/>
    <xf numFmtId="3" fontId="0" fillId="0" borderId="41" xfId="155" applyNumberFormat="1" applyFont="1" applyBorder="1"/>
    <xf numFmtId="0" fontId="59" fillId="4" borderId="38" xfId="0" applyFont="1" applyFill="1" applyBorder="1"/>
    <xf numFmtId="168" fontId="59" fillId="48" borderId="40" xfId="155" applyNumberFormat="1" applyFont="1" applyFill="1" applyBorder="1" applyAlignment="1">
      <alignment horizontal="left" wrapText="1"/>
    </xf>
    <xf numFmtId="168" fontId="59" fillId="48" borderId="41" xfId="155" applyNumberFormat="1" applyFont="1" applyFill="1" applyBorder="1" applyAlignment="1">
      <alignment horizontal="center" vertical="center"/>
    </xf>
    <xf numFmtId="168" fontId="59" fillId="48" borderId="92" xfId="155" applyNumberFormat="1" applyFont="1" applyFill="1" applyBorder="1" applyAlignment="1">
      <alignment horizontal="center" vertical="center"/>
    </xf>
    <xf numFmtId="10" fontId="0" fillId="0" borderId="7" xfId="0" applyNumberFormat="1" applyBorder="1"/>
    <xf numFmtId="10" fontId="0" fillId="0" borderId="93" xfId="0" applyNumberFormat="1" applyBorder="1"/>
    <xf numFmtId="10" fontId="3" fillId="0" borderId="42" xfId="155" applyNumberFormat="1" applyFont="1" applyBorder="1" applyProtection="1">
      <protection hidden="1"/>
    </xf>
    <xf numFmtId="0" fontId="33" fillId="47" borderId="51" xfId="0" applyFont="1" applyFill="1" applyBorder="1" applyAlignment="1">
      <alignment horizontal="center"/>
    </xf>
    <xf numFmtId="10" fontId="0" fillId="0" borderId="39" xfId="1" applyNumberFormat="1" applyFont="1" applyBorder="1"/>
    <xf numFmtId="10" fontId="0" fillId="0" borderId="41" xfId="1" applyNumberFormat="1" applyFont="1" applyBorder="1"/>
    <xf numFmtId="10" fontId="0" fillId="0" borderId="42" xfId="1" applyNumberFormat="1" applyFont="1" applyBorder="1"/>
    <xf numFmtId="10" fontId="0" fillId="0" borderId="98" xfId="1" applyNumberFormat="1" applyFont="1" applyBorder="1"/>
    <xf numFmtId="10" fontId="3" fillId="0" borderId="39" xfId="1" applyNumberFormat="1" applyFont="1" applyBorder="1"/>
    <xf numFmtId="10" fontId="5" fillId="5" borderId="42" xfId="155" applyNumberFormat="1" applyFont="1" applyFill="1" applyBorder="1"/>
    <xf numFmtId="10" fontId="7" fillId="47" borderId="39" xfId="0" applyNumberFormat="1" applyFont="1" applyFill="1" applyBorder="1"/>
    <xf numFmtId="3" fontId="7" fillId="47" borderId="41" xfId="0" applyNumberFormat="1" applyFont="1" applyFill="1" applyBorder="1"/>
    <xf numFmtId="10" fontId="7" fillId="47" borderId="42" xfId="0" applyNumberFormat="1" applyFont="1" applyFill="1" applyBorder="1"/>
    <xf numFmtId="10" fontId="0" fillId="0" borderId="98" xfId="0" applyNumberFormat="1" applyBorder="1"/>
    <xf numFmtId="10" fontId="0" fillId="0" borderId="42" xfId="0" applyNumberFormat="1" applyBorder="1"/>
    <xf numFmtId="10" fontId="0" fillId="52" borderId="39" xfId="155" applyNumberFormat="1" applyFont="1" applyFill="1" applyBorder="1"/>
    <xf numFmtId="10" fontId="0" fillId="52" borderId="42" xfId="155" applyNumberFormat="1" applyFont="1" applyFill="1" applyBorder="1"/>
    <xf numFmtId="9" fontId="59" fillId="4" borderId="39" xfId="1" applyFont="1" applyFill="1" applyBorder="1" applyAlignment="1">
      <alignment horizontal="right" vertical="center"/>
    </xf>
    <xf numFmtId="10" fontId="59" fillId="48" borderId="42" xfId="1" applyNumberFormat="1" applyFont="1" applyFill="1" applyBorder="1" applyAlignment="1">
      <alignment horizontal="right" vertical="center"/>
    </xf>
    <xf numFmtId="10" fontId="3" fillId="0" borderId="42" xfId="1" applyNumberFormat="1" applyFont="1" applyBorder="1"/>
    <xf numFmtId="0" fontId="43" fillId="5" borderId="0" xfId="0" applyFont="1" applyFill="1"/>
    <xf numFmtId="171" fontId="43" fillId="5" borderId="0" xfId="155" applyNumberFormat="1" applyFont="1" applyFill="1"/>
    <xf numFmtId="3" fontId="43" fillId="5" borderId="0" xfId="0" applyNumberFormat="1" applyFont="1" applyFill="1"/>
    <xf numFmtId="9" fontId="0" fillId="0" borderId="0" xfId="1" applyFont="1"/>
    <xf numFmtId="0" fontId="2" fillId="2" borderId="79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69" fillId="0" borderId="1" xfId="0" applyFont="1" applyBorder="1"/>
    <xf numFmtId="3" fontId="3" fillId="0" borderId="4" xfId="0" applyNumberFormat="1" applyFont="1" applyBorder="1" applyAlignment="1">
      <alignment horizontal="left"/>
    </xf>
    <xf numFmtId="3" fontId="3" fillId="0" borderId="4" xfId="0" applyNumberFormat="1" applyFont="1" applyBorder="1" applyAlignment="1">
      <alignment horizontal="center"/>
    </xf>
    <xf numFmtId="172" fontId="3" fillId="0" borderId="4" xfId="0" applyNumberFormat="1" applyFont="1" applyBorder="1" applyAlignment="1">
      <alignment horizontal="center"/>
    </xf>
    <xf numFmtId="0" fontId="5" fillId="0" borderId="51" xfId="0" applyFont="1" applyBorder="1" applyAlignment="1">
      <alignment horizontal="center" vertical="center"/>
    </xf>
    <xf numFmtId="0" fontId="69" fillId="0" borderId="35" xfId="0" applyFont="1" applyBorder="1"/>
    <xf numFmtId="0" fontId="0" fillId="0" borderId="35" xfId="0" applyBorder="1" applyAlignment="1">
      <alignment horizontal="center"/>
    </xf>
    <xf numFmtId="0" fontId="0" fillId="0" borderId="35" xfId="0" applyBorder="1"/>
    <xf numFmtId="0" fontId="5" fillId="0" borderId="3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69" fillId="0" borderId="41" xfId="0" applyFont="1" applyBorder="1"/>
    <xf numFmtId="0" fontId="0" fillId="0" borderId="41" xfId="0" applyBorder="1" applyAlignment="1">
      <alignment horizontal="center"/>
    </xf>
    <xf numFmtId="0" fontId="0" fillId="0" borderId="41" xfId="0" applyBorder="1"/>
    <xf numFmtId="168" fontId="0" fillId="0" borderId="0" xfId="155" applyNumberFormat="1" applyFont="1"/>
    <xf numFmtId="0" fontId="70" fillId="47" borderId="51" xfId="0" applyFont="1" applyFill="1" applyBorder="1" applyAlignment="1">
      <alignment horizontal="center" vertical="center" wrapText="1"/>
    </xf>
    <xf numFmtId="0" fontId="2" fillId="2" borderId="81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/>
    </xf>
    <xf numFmtId="10" fontId="0" fillId="0" borderId="37" xfId="0" applyNumberFormat="1" applyBorder="1" applyAlignment="1">
      <alignment horizontal="center"/>
    </xf>
    <xf numFmtId="10" fontId="0" fillId="0" borderId="39" xfId="0" applyNumberFormat="1" applyBorder="1" applyAlignment="1">
      <alignment horizontal="center"/>
    </xf>
    <xf numFmtId="3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68" fontId="0" fillId="0" borderId="0" xfId="155" applyNumberFormat="1" applyFont="1" applyBorder="1" applyProtection="1">
      <protection hidden="1"/>
    </xf>
    <xf numFmtId="0" fontId="5" fillId="0" borderId="74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10" fontId="0" fillId="0" borderId="98" xfId="0" applyNumberFormat="1" applyBorder="1" applyAlignment="1">
      <alignment horizont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10" fontId="0" fillId="0" borderId="100" xfId="0" applyNumberFormat="1" applyBorder="1" applyAlignment="1">
      <alignment horizontal="center"/>
    </xf>
    <xf numFmtId="172" fontId="3" fillId="0" borderId="43" xfId="0" applyNumberFormat="1" applyFont="1" applyBorder="1" applyAlignment="1">
      <alignment horizontal="center"/>
    </xf>
    <xf numFmtId="0" fontId="34" fillId="47" borderId="31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34" fillId="47" borderId="1" xfId="0" applyFont="1" applyFill="1" applyBorder="1" applyAlignment="1">
      <alignment horizontal="center" vertical="center" wrapText="1"/>
    </xf>
    <xf numFmtId="0" fontId="35" fillId="47" borderId="1" xfId="0" applyFont="1" applyFill="1" applyBorder="1" applyAlignment="1">
      <alignment horizontal="center" vertical="center" wrapText="1"/>
    </xf>
    <xf numFmtId="0" fontId="0" fillId="0" borderId="1" xfId="0" applyBorder="1" applyProtection="1">
      <protection hidden="1"/>
    </xf>
    <xf numFmtId="10" fontId="0" fillId="0" borderId="1" xfId="155" applyNumberFormat="1" applyFont="1" applyBorder="1" applyProtection="1">
      <protection hidden="1"/>
    </xf>
    <xf numFmtId="10" fontId="5" fillId="4" borderId="1" xfId="155" applyNumberFormat="1" applyFont="1" applyFill="1" applyBorder="1"/>
    <xf numFmtId="0" fontId="0" fillId="0" borderId="1" xfId="0" applyBorder="1" applyAlignment="1">
      <alignment vertical="center"/>
    </xf>
    <xf numFmtId="168" fontId="0" fillId="0" borderId="1" xfId="155" applyNumberFormat="1" applyFont="1" applyBorder="1" applyAlignment="1" applyProtection="1">
      <alignment vertical="center"/>
      <protection hidden="1"/>
    </xf>
    <xf numFmtId="10" fontId="0" fillId="0" borderId="1" xfId="1" applyNumberFormat="1" applyFont="1" applyBorder="1" applyAlignment="1" applyProtection="1">
      <alignment vertical="center"/>
      <protection hidden="1"/>
    </xf>
    <xf numFmtId="0" fontId="33" fillId="47" borderId="1" xfId="0" applyFont="1" applyFill="1" applyBorder="1" applyAlignment="1">
      <alignment horizontal="left" vertical="center"/>
    </xf>
    <xf numFmtId="10" fontId="3" fillId="0" borderId="1" xfId="155" applyNumberFormat="1" applyFont="1" applyBorder="1"/>
    <xf numFmtId="10" fontId="1" fillId="0" borderId="1" xfId="155" applyNumberFormat="1" applyFont="1" applyBorder="1"/>
    <xf numFmtId="10" fontId="7" fillId="4" borderId="1" xfId="155" applyNumberFormat="1" applyFont="1" applyFill="1" applyBorder="1"/>
    <xf numFmtId="3" fontId="10" fillId="0" borderId="0" xfId="0" applyNumberFormat="1" applyFont="1"/>
    <xf numFmtId="3" fontId="3" fillId="5" borderId="1" xfId="0" applyNumberFormat="1" applyFont="1" applyFill="1" applyBorder="1" applyAlignment="1">
      <alignment horizontal="center"/>
    </xf>
    <xf numFmtId="169" fontId="52" fillId="0" borderId="1" xfId="155" applyNumberFormat="1" applyFont="1" applyBorder="1" applyProtection="1">
      <protection hidden="1"/>
    </xf>
    <xf numFmtId="169" fontId="53" fillId="4" borderId="1" xfId="155" applyNumberFormat="1" applyFont="1" applyFill="1" applyBorder="1" applyProtection="1">
      <protection hidden="1"/>
    </xf>
    <xf numFmtId="169" fontId="53" fillId="47" borderId="1" xfId="155" applyNumberFormat="1" applyFont="1" applyFill="1" applyBorder="1" applyProtection="1">
      <protection hidden="1"/>
    </xf>
    <xf numFmtId="169" fontId="52" fillId="0" borderId="41" xfId="155" applyNumberFormat="1" applyFont="1" applyBorder="1" applyProtection="1">
      <protection hidden="1"/>
    </xf>
    <xf numFmtId="9" fontId="52" fillId="0" borderId="1" xfId="1" applyFont="1" applyBorder="1" applyProtection="1">
      <protection hidden="1"/>
    </xf>
    <xf numFmtId="10" fontId="52" fillId="0" borderId="1" xfId="1" applyNumberFormat="1" applyFont="1" applyBorder="1" applyProtection="1">
      <protection hidden="1"/>
    </xf>
    <xf numFmtId="169" fontId="52" fillId="0" borderId="1" xfId="155" applyNumberFormat="1" applyFont="1" applyBorder="1" applyAlignment="1" applyProtection="1">
      <alignment horizontal="right"/>
      <protection hidden="1"/>
    </xf>
    <xf numFmtId="3" fontId="52" fillId="0" borderId="1" xfId="155" applyNumberFormat="1" applyFont="1" applyBorder="1" applyProtection="1">
      <protection hidden="1"/>
    </xf>
    <xf numFmtId="3" fontId="53" fillId="47" borderId="1" xfId="0" applyNumberFormat="1" applyFont="1" applyFill="1" applyBorder="1" applyProtection="1">
      <protection hidden="1"/>
    </xf>
    <xf numFmtId="3" fontId="53" fillId="47" borderId="1" xfId="155" applyNumberFormat="1" applyFont="1" applyFill="1" applyBorder="1" applyProtection="1">
      <protection hidden="1"/>
    </xf>
    <xf numFmtId="169" fontId="52" fillId="0" borderId="4" xfId="155" applyNumberFormat="1" applyFont="1" applyBorder="1" applyProtection="1">
      <protection hidden="1"/>
    </xf>
    <xf numFmtId="169" fontId="52" fillId="0" borderId="35" xfId="155" applyNumberFormat="1" applyFont="1" applyBorder="1" applyProtection="1">
      <protection hidden="1"/>
    </xf>
    <xf numFmtId="169" fontId="54" fillId="4" borderId="1" xfId="155" applyNumberFormat="1" applyFont="1" applyFill="1" applyBorder="1" applyProtection="1">
      <protection hidden="1"/>
    </xf>
    <xf numFmtId="169" fontId="54" fillId="4" borderId="41" xfId="155" applyNumberFormat="1" applyFont="1" applyFill="1" applyBorder="1" applyProtection="1">
      <protection hidden="1"/>
    </xf>
    <xf numFmtId="169" fontId="54" fillId="5" borderId="1" xfId="155" applyNumberFormat="1" applyFont="1" applyFill="1" applyBorder="1" applyAlignment="1" applyProtection="1">
      <alignment horizontal="right"/>
      <protection hidden="1"/>
    </xf>
    <xf numFmtId="169" fontId="53" fillId="4" borderId="41" xfId="155" applyNumberFormat="1" applyFont="1" applyFill="1" applyBorder="1" applyProtection="1">
      <protection hidden="1"/>
    </xf>
    <xf numFmtId="10" fontId="52" fillId="0" borderId="1" xfId="1" applyNumberFormat="1" applyFont="1" applyBorder="1" applyAlignment="1">
      <alignment horizontal="center"/>
    </xf>
    <xf numFmtId="10" fontId="53" fillId="4" borderId="41" xfId="1" applyNumberFormat="1" applyFont="1" applyFill="1" applyBorder="1" applyAlignment="1" applyProtection="1">
      <alignment horizontal="center" vertical="center"/>
      <protection hidden="1"/>
    </xf>
    <xf numFmtId="169" fontId="54" fillId="5" borderId="15" xfId="155" applyNumberFormat="1" applyFont="1" applyFill="1" applyBorder="1" applyAlignment="1" applyProtection="1">
      <alignment horizontal="right"/>
      <protection hidden="1"/>
    </xf>
    <xf numFmtId="0" fontId="53" fillId="48" borderId="71" xfId="0" applyFont="1" applyFill="1" applyBorder="1" applyAlignment="1">
      <alignment horizontal="center" vertical="center"/>
    </xf>
    <xf numFmtId="0" fontId="53" fillId="48" borderId="72" xfId="0" applyFont="1" applyFill="1" applyBorder="1" applyAlignment="1">
      <alignment horizontal="center" vertical="center"/>
    </xf>
    <xf numFmtId="0" fontId="53" fillId="48" borderId="73" xfId="0" applyFont="1" applyFill="1" applyBorder="1" applyAlignment="1">
      <alignment horizontal="center" vertical="center"/>
    </xf>
    <xf numFmtId="169" fontId="52" fillId="0" borderId="3" xfId="155" applyNumberFormat="1" applyFont="1" applyBorder="1" applyProtection="1">
      <protection hidden="1"/>
    </xf>
    <xf numFmtId="169" fontId="53" fillId="47" borderId="80" xfId="155" applyNumberFormat="1" applyFont="1" applyFill="1" applyBorder="1" applyProtection="1">
      <protection hidden="1"/>
    </xf>
    <xf numFmtId="3" fontId="53" fillId="46" borderId="1" xfId="155" applyNumberFormat="1" applyFont="1" applyFill="1" applyBorder="1" applyProtection="1">
      <protection hidden="1"/>
    </xf>
    <xf numFmtId="168" fontId="53" fillId="48" borderId="15" xfId="155" applyNumberFormat="1" applyFont="1" applyFill="1" applyBorder="1" applyAlignment="1">
      <alignment horizontal="center" vertical="center" wrapText="1"/>
    </xf>
    <xf numFmtId="168" fontId="53" fillId="48" borderId="14" xfId="155" applyNumberFormat="1" applyFont="1" applyFill="1" applyBorder="1" applyAlignment="1">
      <alignment horizontal="center" vertical="center" wrapText="1"/>
    </xf>
    <xf numFmtId="169" fontId="52" fillId="0" borderId="15" xfId="155" applyNumberFormat="1" applyFont="1" applyBorder="1" applyAlignment="1" applyProtection="1">
      <alignment vertical="center"/>
      <protection hidden="1"/>
    </xf>
    <xf numFmtId="0" fontId="72" fillId="5" borderId="0" xfId="0" applyFont="1" applyFill="1" applyAlignment="1">
      <alignment vertical="center"/>
    </xf>
    <xf numFmtId="0" fontId="73" fillId="0" borderId="0" xfId="0" applyFont="1"/>
    <xf numFmtId="0" fontId="0" fillId="0" borderId="102" xfId="0" applyBorder="1"/>
    <xf numFmtId="10" fontId="0" fillId="0" borderId="102" xfId="0" applyNumberFormat="1" applyBorder="1" applyAlignment="1">
      <alignment vertical="center"/>
    </xf>
    <xf numFmtId="10" fontId="62" fillId="9" borderId="102" xfId="1" applyNumberFormat="1" applyFont="1" applyFill="1" applyBorder="1" applyAlignment="1">
      <alignment horizontal="center" vertical="center" wrapText="1"/>
    </xf>
    <xf numFmtId="10" fontId="62" fillId="0" borderId="102" xfId="1" applyNumberFormat="1" applyFont="1" applyFill="1" applyBorder="1" applyAlignment="1">
      <alignment horizontal="center" vertical="center" wrapText="1"/>
    </xf>
    <xf numFmtId="10" fontId="64" fillId="0" borderId="1" xfId="1" applyNumberFormat="1" applyFont="1" applyBorder="1" applyAlignment="1">
      <alignment horizontal="center" vertical="center" wrapText="1"/>
    </xf>
    <xf numFmtId="10" fontId="62" fillId="0" borderId="1" xfId="1" applyNumberFormat="1" applyFont="1" applyBorder="1" applyAlignment="1">
      <alignment horizontal="center" vertical="center" wrapText="1"/>
    </xf>
    <xf numFmtId="10" fontId="0" fillId="5" borderId="1" xfId="1" applyNumberFormat="1" applyFont="1" applyFill="1" applyBorder="1"/>
    <xf numFmtId="10" fontId="3" fillId="5" borderId="1" xfId="1" applyNumberFormat="1" applyFont="1" applyFill="1" applyBorder="1"/>
    <xf numFmtId="10" fontId="1" fillId="5" borderId="1" xfId="1" applyNumberFormat="1" applyFont="1" applyFill="1" applyBorder="1" applyAlignment="1">
      <alignment horizontal="center"/>
    </xf>
    <xf numFmtId="10" fontId="52" fillId="0" borderId="39" xfId="155" applyNumberFormat="1" applyFont="1" applyBorder="1" applyAlignment="1">
      <alignment horizontal="center"/>
    </xf>
    <xf numFmtId="10" fontId="52" fillId="0" borderId="39" xfId="155" applyNumberFormat="1" applyFont="1" applyBorder="1" applyAlignment="1" applyProtection="1">
      <alignment horizontal="center"/>
      <protection hidden="1"/>
    </xf>
    <xf numFmtId="10" fontId="9" fillId="0" borderId="39" xfId="155" applyNumberFormat="1" applyFont="1" applyBorder="1" applyAlignment="1">
      <alignment horizontal="center"/>
    </xf>
    <xf numFmtId="10" fontId="53" fillId="4" borderId="39" xfId="155" applyNumberFormat="1" applyFont="1" applyFill="1" applyBorder="1" applyAlignment="1">
      <alignment horizontal="center"/>
    </xf>
    <xf numFmtId="10" fontId="52" fillId="0" borderId="98" xfId="155" applyNumberFormat="1" applyFont="1" applyBorder="1" applyAlignment="1" applyProtection="1">
      <alignment horizontal="center"/>
      <protection hidden="1"/>
    </xf>
    <xf numFmtId="10" fontId="54" fillId="4" borderId="42" xfId="155" applyNumberFormat="1" applyFont="1" applyFill="1" applyBorder="1" applyAlignment="1">
      <alignment horizontal="center"/>
    </xf>
    <xf numFmtId="10" fontId="52" fillId="0" borderId="1" xfId="1" applyNumberFormat="1" applyFont="1" applyBorder="1" applyAlignment="1" applyProtection="1">
      <alignment horizontal="center"/>
      <protection hidden="1"/>
    </xf>
    <xf numFmtId="10" fontId="52" fillId="0" borderId="1" xfId="155" applyNumberFormat="1" applyFont="1" applyBorder="1" applyAlignment="1" applyProtection="1">
      <alignment horizontal="center"/>
      <protection hidden="1"/>
    </xf>
    <xf numFmtId="10" fontId="52" fillId="0" borderId="3" xfId="1" applyNumberFormat="1" applyFont="1" applyBorder="1" applyAlignment="1">
      <alignment horizontal="center"/>
    </xf>
    <xf numFmtId="10" fontId="9" fillId="0" borderId="81" xfId="1" applyNumberFormat="1" applyFont="1" applyBorder="1" applyAlignment="1">
      <alignment horizontal="center"/>
    </xf>
    <xf numFmtId="10" fontId="54" fillId="5" borderId="37" xfId="155" applyNumberFormat="1" applyFont="1" applyFill="1" applyBorder="1" applyAlignment="1">
      <alignment horizontal="center"/>
    </xf>
    <xf numFmtId="10" fontId="54" fillId="5" borderId="39" xfId="155" applyNumberFormat="1" applyFont="1" applyFill="1" applyBorder="1" applyAlignment="1">
      <alignment horizontal="center"/>
    </xf>
    <xf numFmtId="10" fontId="54" fillId="49" borderId="39" xfId="155" applyNumberFormat="1" applyFont="1" applyFill="1" applyBorder="1" applyAlignment="1" applyProtection="1">
      <alignment horizontal="center"/>
      <protection hidden="1"/>
    </xf>
    <xf numFmtId="10" fontId="54" fillId="49" borderId="42" xfId="155" applyNumberFormat="1" applyFont="1" applyFill="1" applyBorder="1" applyAlignment="1" applyProtection="1">
      <alignment horizontal="center"/>
      <protection hidden="1"/>
    </xf>
    <xf numFmtId="10" fontId="53" fillId="4" borderId="1" xfId="155" applyNumberFormat="1" applyFont="1" applyFill="1" applyBorder="1" applyAlignment="1" applyProtection="1">
      <alignment horizontal="center"/>
      <protection hidden="1"/>
    </xf>
    <xf numFmtId="10" fontId="53" fillId="47" borderId="1" xfId="0" applyNumberFormat="1" applyFont="1" applyFill="1" applyBorder="1" applyAlignment="1" applyProtection="1">
      <alignment horizontal="center"/>
      <protection hidden="1"/>
    </xf>
    <xf numFmtId="10" fontId="52" fillId="0" borderId="42" xfId="155" applyNumberFormat="1" applyFont="1" applyBorder="1" applyAlignment="1" applyProtection="1">
      <alignment horizontal="center"/>
      <protection hidden="1"/>
    </xf>
    <xf numFmtId="10" fontId="0" fillId="0" borderId="98" xfId="155" applyNumberFormat="1" applyFont="1" applyBorder="1" applyAlignment="1" applyProtection="1">
      <alignment horizontal="center"/>
      <protection hidden="1"/>
    </xf>
    <xf numFmtId="10" fontId="0" fillId="0" borderId="42" xfId="155" applyNumberFormat="1" applyFont="1" applyBorder="1" applyAlignment="1" applyProtection="1">
      <alignment horizontal="center"/>
      <protection hidden="1"/>
    </xf>
    <xf numFmtId="10" fontId="52" fillId="0" borderId="98" xfId="155" applyNumberFormat="1" applyFont="1" applyBorder="1" applyAlignment="1">
      <alignment horizontal="center"/>
    </xf>
    <xf numFmtId="10" fontId="53" fillId="46" borderId="39" xfId="0" applyNumberFormat="1" applyFont="1" applyFill="1" applyBorder="1" applyAlignment="1" applyProtection="1">
      <alignment horizontal="center"/>
      <protection hidden="1"/>
    </xf>
    <xf numFmtId="10" fontId="53" fillId="48" borderId="43" xfId="1" applyNumberFormat="1" applyFont="1" applyFill="1" applyBorder="1" applyAlignment="1">
      <alignment horizontal="center" vertical="center" wrapText="1"/>
    </xf>
    <xf numFmtId="10" fontId="9" fillId="0" borderId="39" xfId="155" applyNumberFormat="1" applyFont="1" applyBorder="1" applyAlignment="1" applyProtection="1">
      <alignment horizontal="center"/>
      <protection hidden="1"/>
    </xf>
    <xf numFmtId="10" fontId="52" fillId="0" borderId="39" xfId="1" applyNumberFormat="1" applyFont="1" applyBorder="1" applyAlignment="1" applyProtection="1">
      <alignment horizontal="center"/>
      <protection hidden="1"/>
    </xf>
    <xf numFmtId="10" fontId="9" fillId="0" borderId="1" xfId="1" applyNumberFormat="1" applyFont="1" applyBorder="1" applyAlignment="1">
      <alignment horizontal="center"/>
    </xf>
    <xf numFmtId="10" fontId="54" fillId="4" borderId="39" xfId="155" applyNumberFormat="1" applyFont="1" applyFill="1" applyBorder="1" applyAlignment="1" applyProtection="1">
      <alignment horizontal="center"/>
      <protection hidden="1"/>
    </xf>
    <xf numFmtId="10" fontId="54" fillId="4" borderId="42" xfId="155" applyNumberFormat="1" applyFont="1" applyFill="1" applyBorder="1" applyAlignment="1" applyProtection="1">
      <alignment horizontal="center"/>
      <protection hidden="1"/>
    </xf>
    <xf numFmtId="0" fontId="52" fillId="0" borderId="0" xfId="0" applyFont="1" applyAlignment="1">
      <alignment horizontal="center"/>
    </xf>
    <xf numFmtId="10" fontId="52" fillId="0" borderId="43" xfId="1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10" fontId="54" fillId="4" borderId="39" xfId="155" applyNumberFormat="1" applyFont="1" applyFill="1" applyBorder="1" applyAlignment="1">
      <alignment horizontal="center"/>
    </xf>
    <xf numFmtId="10" fontId="53" fillId="4" borderId="42" xfId="155" applyNumberFormat="1" applyFont="1" applyFill="1" applyBorder="1" applyAlignment="1">
      <alignment horizontal="center"/>
    </xf>
    <xf numFmtId="10" fontId="54" fillId="5" borderId="1" xfId="155" applyNumberFormat="1" applyFont="1" applyFill="1" applyBorder="1" applyAlignment="1">
      <alignment horizontal="center"/>
    </xf>
    <xf numFmtId="10" fontId="54" fillId="49" borderId="1" xfId="155" applyNumberFormat="1" applyFont="1" applyFill="1" applyBorder="1" applyAlignment="1" applyProtection="1">
      <alignment horizontal="center"/>
      <protection hidden="1"/>
    </xf>
    <xf numFmtId="10" fontId="52" fillId="0" borderId="39" xfId="0" applyNumberFormat="1" applyFont="1" applyBorder="1" applyAlignment="1">
      <alignment horizontal="center"/>
    </xf>
    <xf numFmtId="10" fontId="52" fillId="0" borderId="37" xfId="155" applyNumberFormat="1" applyFont="1" applyBorder="1" applyAlignment="1">
      <alignment horizontal="center"/>
    </xf>
    <xf numFmtId="10" fontId="52" fillId="0" borderId="42" xfId="155" applyNumberFormat="1" applyFont="1" applyBorder="1" applyAlignment="1">
      <alignment horizontal="center"/>
    </xf>
    <xf numFmtId="10" fontId="0" fillId="0" borderId="39" xfId="155" applyNumberFormat="1" applyFont="1" applyBorder="1" applyAlignment="1">
      <alignment horizontal="center"/>
    </xf>
    <xf numFmtId="10" fontId="3" fillId="0" borderId="39" xfId="155" applyNumberFormat="1" applyFon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39" xfId="155" applyNumberFormat="1" applyFont="1" applyBorder="1" applyAlignment="1" applyProtection="1">
      <alignment horizontal="center"/>
      <protection hidden="1"/>
    </xf>
    <xf numFmtId="10" fontId="3" fillId="0" borderId="39" xfId="155" applyNumberFormat="1" applyFont="1" applyBorder="1" applyAlignment="1" applyProtection="1">
      <alignment horizontal="center"/>
      <protection hidden="1"/>
    </xf>
    <xf numFmtId="10" fontId="1" fillId="0" borderId="39" xfId="155" applyNumberFormat="1" applyFont="1" applyBorder="1" applyAlignment="1">
      <alignment horizontal="center"/>
    </xf>
    <xf numFmtId="10" fontId="5" fillId="4" borderId="39" xfId="155" applyNumberFormat="1" applyFont="1" applyFill="1" applyBorder="1" applyAlignment="1">
      <alignment horizontal="center"/>
    </xf>
    <xf numFmtId="10" fontId="7" fillId="4" borderId="39" xfId="155" applyNumberFormat="1" applyFont="1" applyFill="1" applyBorder="1" applyAlignment="1">
      <alignment horizontal="center"/>
    </xf>
    <xf numFmtId="10" fontId="5" fillId="5" borderId="39" xfId="155" applyNumberFormat="1" applyFon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10" fontId="3" fillId="5" borderId="39" xfId="155" applyNumberFormat="1" applyFont="1" applyFill="1" applyBorder="1" applyAlignment="1" applyProtection="1">
      <alignment horizontal="center"/>
      <protection hidden="1"/>
    </xf>
    <xf numFmtId="0" fontId="2" fillId="7" borderId="1" xfId="2" applyFont="1" applyFill="1" applyBorder="1" applyAlignment="1">
      <alignment vertical="center" wrapText="1"/>
    </xf>
    <xf numFmtId="10" fontId="0" fillId="0" borderId="39" xfId="155" applyNumberFormat="1" applyFont="1" applyBorder="1" applyAlignment="1"/>
    <xf numFmtId="10" fontId="3" fillId="0" borderId="39" xfId="155" applyNumberFormat="1" applyFont="1" applyBorder="1" applyAlignment="1"/>
    <xf numFmtId="10" fontId="0" fillId="5" borderId="1" xfId="1" applyNumberFormat="1" applyFont="1" applyFill="1" applyBorder="1" applyAlignment="1">
      <alignment horizontal="center"/>
    </xf>
    <xf numFmtId="0" fontId="34" fillId="47" borderId="51" xfId="0" applyFont="1" applyFill="1" applyBorder="1" applyAlignment="1">
      <alignment horizontal="right" vertical="center" wrapText="1"/>
    </xf>
    <xf numFmtId="168" fontId="0" fillId="0" borderId="0" xfId="0" applyNumberFormat="1" applyProtection="1">
      <protection hidden="1"/>
    </xf>
    <xf numFmtId="0" fontId="32" fillId="0" borderId="1" xfId="0" applyFont="1" applyBorder="1" applyAlignment="1">
      <alignment horizontal="left" vertical="center"/>
    </xf>
    <xf numFmtId="0" fontId="5" fillId="5" borderId="1" xfId="0" applyFont="1" applyFill="1" applyBorder="1"/>
    <xf numFmtId="10" fontId="3" fillId="5" borderId="1" xfId="1" applyNumberFormat="1" applyFont="1" applyFill="1" applyBorder="1" applyAlignment="1">
      <alignment horizontal="center"/>
    </xf>
    <xf numFmtId="10" fontId="5" fillId="51" borderId="39" xfId="155" applyNumberFormat="1" applyFont="1" applyFill="1" applyBorder="1"/>
    <xf numFmtId="0" fontId="74" fillId="0" borderId="1" xfId="0" applyFont="1" applyBorder="1" applyAlignment="1">
      <alignment horizontal="center" vertical="center"/>
    </xf>
    <xf numFmtId="3" fontId="74" fillId="0" borderId="1" xfId="0" applyNumberFormat="1" applyFont="1" applyBorder="1" applyAlignment="1">
      <alignment horizontal="center" vertical="center"/>
    </xf>
    <xf numFmtId="170" fontId="3" fillId="52" borderId="75" xfId="0" applyNumberFormat="1" applyFont="1" applyFill="1" applyBorder="1" applyAlignment="1">
      <alignment horizontal="center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8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170" fontId="3" fillId="9" borderId="88" xfId="0" applyNumberFormat="1" applyFont="1" applyFill="1" applyBorder="1" applyAlignment="1">
      <alignment horizontal="center" vertical="center"/>
    </xf>
    <xf numFmtId="0" fontId="50" fillId="0" borderId="38" xfId="258" applyBorder="1" applyAlignment="1" applyProtection="1">
      <alignment horizontal="left" vertical="center" wrapText="1"/>
      <protection locked="0"/>
    </xf>
    <xf numFmtId="0" fontId="50" fillId="0" borderId="1" xfId="258" applyBorder="1" applyAlignment="1" applyProtection="1">
      <alignment horizontal="left" vertical="center" wrapText="1"/>
      <protection locked="0"/>
    </xf>
    <xf numFmtId="0" fontId="52" fillId="0" borderId="35" xfId="0" applyFont="1" applyBorder="1" applyAlignment="1">
      <alignment horizontal="left" vertical="center" wrapText="1"/>
    </xf>
    <xf numFmtId="0" fontId="52" fillId="0" borderId="37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39" xfId="0" applyFont="1" applyBorder="1" applyAlignment="1">
      <alignment horizontal="left" vertical="center" wrapText="1"/>
    </xf>
    <xf numFmtId="0" fontId="33" fillId="47" borderId="13" xfId="0" applyFont="1" applyFill="1" applyBorder="1" applyAlignment="1">
      <alignment horizontal="center" vertical="center" wrapText="1"/>
    </xf>
    <xf numFmtId="0" fontId="33" fillId="47" borderId="6" xfId="0" applyFont="1" applyFill="1" applyBorder="1" applyAlignment="1">
      <alignment horizontal="center" vertical="center" wrapText="1"/>
    </xf>
    <xf numFmtId="0" fontId="33" fillId="47" borderId="33" xfId="0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50" fillId="0" borderId="52" xfId="258" applyBorder="1" applyAlignment="1" applyProtection="1">
      <alignment horizontal="left" vertical="center" wrapText="1"/>
      <protection locked="0"/>
    </xf>
    <xf numFmtId="0" fontId="50" fillId="0" borderId="8" xfId="258" applyBorder="1" applyAlignment="1" applyProtection="1">
      <alignment horizontal="left" vertical="center" wrapText="1"/>
      <protection locked="0"/>
    </xf>
    <xf numFmtId="0" fontId="50" fillId="0" borderId="2" xfId="258" applyBorder="1" applyAlignment="1" applyProtection="1">
      <alignment horizontal="left" vertical="center" wrapText="1"/>
      <protection locked="0"/>
    </xf>
    <xf numFmtId="0" fontId="50" fillId="0" borderId="53" xfId="258" applyFill="1" applyBorder="1" applyAlignment="1" applyProtection="1">
      <alignment horizontal="left" vertical="center"/>
      <protection locked="0"/>
    </xf>
    <xf numFmtId="0" fontId="50" fillId="0" borderId="0" xfId="258" applyFill="1" applyBorder="1" applyAlignment="1" applyProtection="1">
      <alignment horizontal="left" vertical="center"/>
      <protection locked="0"/>
    </xf>
    <xf numFmtId="0" fontId="50" fillId="0" borderId="54" xfId="258" applyBorder="1" applyAlignment="1" applyProtection="1">
      <alignment horizontal="left" vertical="center" wrapText="1"/>
      <protection locked="0"/>
    </xf>
    <xf numFmtId="0" fontId="50" fillId="0" borderId="55" xfId="258" applyBorder="1" applyAlignment="1" applyProtection="1">
      <alignment horizontal="left" vertical="center" wrapText="1"/>
      <protection locked="0"/>
    </xf>
    <xf numFmtId="0" fontId="52" fillId="0" borderId="41" xfId="0" applyFont="1" applyBorder="1" applyAlignment="1">
      <alignment horizontal="left" vertical="center" wrapText="1"/>
    </xf>
    <xf numFmtId="0" fontId="52" fillId="0" borderId="42" xfId="0" applyFont="1" applyBorder="1" applyAlignment="1">
      <alignment horizontal="left" vertical="center" wrapText="1"/>
    </xf>
    <xf numFmtId="0" fontId="50" fillId="0" borderId="54" xfId="258" quotePrefix="1" applyBorder="1" applyAlignment="1" applyProtection="1">
      <alignment horizontal="left" vertical="center" wrapText="1"/>
      <protection locked="0"/>
    </xf>
    <xf numFmtId="0" fontId="31" fillId="48" borderId="31" xfId="0" applyFont="1" applyFill="1" applyBorder="1" applyAlignment="1">
      <alignment horizontal="center" vertical="center" wrapText="1"/>
    </xf>
    <xf numFmtId="0" fontId="31" fillId="48" borderId="48" xfId="0" applyFont="1" applyFill="1" applyBorder="1" applyAlignment="1">
      <alignment horizontal="center" vertical="center" wrapText="1"/>
    </xf>
    <xf numFmtId="0" fontId="31" fillId="48" borderId="44" xfId="0" applyFont="1" applyFill="1" applyBorder="1" applyAlignment="1">
      <alignment horizontal="center" vertical="center" wrapText="1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4" fillId="47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6" fillId="47" borderId="1" xfId="0" applyFont="1" applyFill="1" applyBorder="1" applyAlignment="1">
      <alignment horizontal="center" vertical="center" wrapText="1"/>
    </xf>
    <xf numFmtId="0" fontId="55" fillId="46" borderId="20" xfId="0" applyFont="1" applyFill="1" applyBorder="1" applyAlignment="1">
      <alignment horizontal="center" vertical="center"/>
    </xf>
    <xf numFmtId="0" fontId="33" fillId="50" borderId="13" xfId="0" applyFont="1" applyFill="1" applyBorder="1" applyAlignment="1">
      <alignment horizontal="center" vertical="center" wrapText="1"/>
    </xf>
    <xf numFmtId="0" fontId="33" fillId="50" borderId="6" xfId="0" applyFont="1" applyFill="1" applyBorder="1" applyAlignment="1">
      <alignment horizontal="center" vertical="center" wrapText="1"/>
    </xf>
    <xf numFmtId="0" fontId="33" fillId="50" borderId="33" xfId="0" applyFont="1" applyFill="1" applyBorder="1" applyAlignment="1">
      <alignment horizontal="center" vertical="center" wrapText="1"/>
    </xf>
    <xf numFmtId="0" fontId="34" fillId="47" borderId="65" xfId="0" applyFont="1" applyFill="1" applyBorder="1" applyAlignment="1">
      <alignment horizontal="center" vertical="center" wrapText="1"/>
    </xf>
    <xf numFmtId="0" fontId="34" fillId="47" borderId="66" xfId="0" applyFont="1" applyFill="1" applyBorder="1" applyAlignment="1">
      <alignment horizontal="center" vertical="center" wrapText="1"/>
    </xf>
    <xf numFmtId="0" fontId="34" fillId="47" borderId="67" xfId="0" applyFont="1" applyFill="1" applyBorder="1" applyAlignment="1">
      <alignment horizontal="center" vertical="center" wrapText="1"/>
    </xf>
    <xf numFmtId="0" fontId="34" fillId="47" borderId="84" xfId="0" applyFont="1" applyFill="1" applyBorder="1" applyAlignment="1">
      <alignment horizontal="center" vertical="center" wrapText="1"/>
    </xf>
    <xf numFmtId="0" fontId="34" fillId="47" borderId="3" xfId="0" applyFont="1" applyFill="1" applyBorder="1" applyAlignment="1">
      <alignment horizontal="center" vertical="center" wrapText="1"/>
    </xf>
    <xf numFmtId="0" fontId="34" fillId="47" borderId="68" xfId="0" applyFont="1" applyFill="1" applyBorder="1" applyAlignment="1">
      <alignment horizontal="center" vertical="center" wrapText="1"/>
    </xf>
    <xf numFmtId="0" fontId="34" fillId="47" borderId="69" xfId="0" applyFont="1" applyFill="1" applyBorder="1" applyAlignment="1">
      <alignment horizontal="center" vertical="center" wrapText="1"/>
    </xf>
    <xf numFmtId="0" fontId="34" fillId="47" borderId="56" xfId="0" applyFont="1" applyFill="1" applyBorder="1" applyAlignment="1">
      <alignment horizontal="center" vertical="center" wrapText="1"/>
    </xf>
    <xf numFmtId="0" fontId="34" fillId="47" borderId="57" xfId="0" applyFont="1" applyFill="1" applyBorder="1" applyAlignment="1">
      <alignment horizontal="center" vertical="center" wrapText="1"/>
    </xf>
    <xf numFmtId="0" fontId="34" fillId="47" borderId="58" xfId="0" applyFont="1" applyFill="1" applyBorder="1" applyAlignment="1">
      <alignment horizontal="center" vertical="center" wrapText="1"/>
    </xf>
    <xf numFmtId="0" fontId="34" fillId="47" borderId="77" xfId="0" applyFont="1" applyFill="1" applyBorder="1" applyAlignment="1">
      <alignment horizontal="center" vertical="center" wrapText="1"/>
    </xf>
    <xf numFmtId="0" fontId="34" fillId="47" borderId="0" xfId="0" applyFont="1" applyFill="1" applyAlignment="1">
      <alignment horizontal="center" vertical="center" wrapText="1"/>
    </xf>
    <xf numFmtId="0" fontId="34" fillId="47" borderId="59" xfId="0" applyFont="1" applyFill="1" applyBorder="1" applyAlignment="1">
      <alignment horizontal="center" vertical="center" wrapText="1"/>
    </xf>
    <xf numFmtId="0" fontId="34" fillId="47" borderId="60" xfId="0" applyFont="1" applyFill="1" applyBorder="1" applyAlignment="1">
      <alignment horizontal="center" vertical="center" wrapText="1"/>
    </xf>
    <xf numFmtId="0" fontId="30" fillId="49" borderId="74" xfId="0" applyFont="1" applyFill="1" applyBorder="1" applyAlignment="1">
      <alignment horizontal="left" vertical="center"/>
    </xf>
    <xf numFmtId="0" fontId="30" fillId="49" borderId="4" xfId="0" applyFont="1" applyFill="1" applyBorder="1" applyAlignment="1">
      <alignment horizontal="left" vertical="center"/>
    </xf>
    <xf numFmtId="0" fontId="30" fillId="49" borderId="35" xfId="0" applyFont="1" applyFill="1" applyBorder="1" applyAlignment="1">
      <alignment horizontal="left" vertical="center"/>
    </xf>
    <xf numFmtId="0" fontId="30" fillId="49" borderId="37" xfId="0" applyFont="1" applyFill="1" applyBorder="1" applyAlignment="1">
      <alignment horizontal="left" vertical="center"/>
    </xf>
    <xf numFmtId="0" fontId="30" fillId="49" borderId="62" xfId="0" applyFont="1" applyFill="1" applyBorder="1" applyAlignment="1">
      <alignment horizontal="left" vertical="center" wrapText="1"/>
    </xf>
    <xf numFmtId="0" fontId="30" fillId="49" borderId="63" xfId="0" applyFont="1" applyFill="1" applyBorder="1" applyAlignment="1">
      <alignment horizontal="left" vertical="center" wrapText="1"/>
    </xf>
    <xf numFmtId="0" fontId="30" fillId="49" borderId="64" xfId="0" applyFont="1" applyFill="1" applyBorder="1" applyAlignment="1">
      <alignment horizontal="left" vertical="center" wrapText="1"/>
    </xf>
    <xf numFmtId="0" fontId="34" fillId="49" borderId="31" xfId="0" applyFont="1" applyFill="1" applyBorder="1" applyAlignment="1">
      <alignment horizontal="left" vertical="center" wrapText="1"/>
    </xf>
    <xf numFmtId="0" fontId="34" fillId="49" borderId="0" xfId="0" applyFont="1" applyFill="1" applyAlignment="1">
      <alignment horizontal="left" vertical="center" wrapText="1"/>
    </xf>
    <xf numFmtId="0" fontId="34" fillId="49" borderId="48" xfId="0" applyFont="1" applyFill="1" applyBorder="1" applyAlignment="1">
      <alignment horizontal="left" vertical="center" wrapText="1"/>
    </xf>
    <xf numFmtId="0" fontId="34" fillId="49" borderId="44" xfId="0" applyFont="1" applyFill="1" applyBorder="1" applyAlignment="1">
      <alignment horizontal="left" vertical="center" wrapText="1"/>
    </xf>
    <xf numFmtId="0" fontId="34" fillId="49" borderId="45" xfId="0" applyFont="1" applyFill="1" applyBorder="1" applyAlignment="1">
      <alignment horizontal="left" vertical="center" wrapText="1"/>
    </xf>
    <xf numFmtId="0" fontId="34" fillId="49" borderId="61" xfId="0" applyFont="1" applyFill="1" applyBorder="1" applyAlignment="1">
      <alignment horizontal="left" vertical="center" wrapText="1"/>
    </xf>
    <xf numFmtId="0" fontId="34" fillId="49" borderId="4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7" fillId="6" borderId="47" xfId="0" applyFont="1" applyFill="1" applyBorder="1" applyAlignment="1">
      <alignment horizontal="center" vertical="center" wrapText="1"/>
    </xf>
    <xf numFmtId="0" fontId="57" fillId="6" borderId="75" xfId="0" applyFont="1" applyFill="1" applyBorder="1" applyAlignment="1">
      <alignment horizontal="center" vertical="center" wrapText="1"/>
    </xf>
    <xf numFmtId="0" fontId="57" fillId="6" borderId="36" xfId="0" applyFont="1" applyFill="1" applyBorder="1" applyAlignment="1">
      <alignment horizontal="center" vertical="center" wrapText="1"/>
    </xf>
    <xf numFmtId="0" fontId="58" fillId="46" borderId="7" xfId="0" applyFont="1" applyFill="1" applyBorder="1" applyAlignment="1">
      <alignment horizontal="left" vertical="center" wrapText="1"/>
    </xf>
    <xf numFmtId="0" fontId="58" fillId="46" borderId="8" xfId="0" applyFont="1" applyFill="1" applyBorder="1" applyAlignment="1">
      <alignment horizontal="left" vertical="center" wrapText="1"/>
    </xf>
    <xf numFmtId="0" fontId="58" fillId="46" borderId="2" xfId="0" applyFont="1" applyFill="1" applyBorder="1" applyAlignment="1">
      <alignment horizontal="left" vertical="center" wrapText="1"/>
    </xf>
    <xf numFmtId="0" fontId="58" fillId="46" borderId="1" xfId="0" applyFont="1" applyFill="1" applyBorder="1" applyAlignment="1">
      <alignment horizontal="left" vertical="center" wrapText="1"/>
    </xf>
    <xf numFmtId="0" fontId="58" fillId="46" borderId="39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57" fillId="2" borderId="48" xfId="0" applyFont="1" applyFill="1" applyBorder="1" applyAlignment="1">
      <alignment horizontal="left" vertical="center" wrapText="1"/>
    </xf>
    <xf numFmtId="0" fontId="57" fillId="2" borderId="44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7" fillId="6" borderId="47" xfId="0" applyFont="1" applyFill="1" applyBorder="1" applyAlignment="1">
      <alignment horizontal="left" vertical="center" wrapText="1"/>
    </xf>
    <xf numFmtId="0" fontId="57" fillId="6" borderId="75" xfId="0" applyFont="1" applyFill="1" applyBorder="1" applyAlignment="1">
      <alignment horizontal="left" vertical="center" wrapText="1"/>
    </xf>
    <xf numFmtId="0" fontId="57" fillId="6" borderId="36" xfId="0" applyFont="1" applyFill="1" applyBorder="1" applyAlignment="1">
      <alignment horizontal="left" vertical="center" wrapText="1"/>
    </xf>
    <xf numFmtId="0" fontId="56" fillId="6" borderId="9" xfId="0" applyFont="1" applyFill="1" applyBorder="1" applyAlignment="1">
      <alignment horizontal="center" vertical="center" wrapText="1"/>
    </xf>
    <xf numFmtId="0" fontId="56" fillId="6" borderId="10" xfId="0" applyFont="1" applyFill="1" applyBorder="1" applyAlignment="1">
      <alignment horizontal="center" vertical="center" wrapText="1"/>
    </xf>
    <xf numFmtId="0" fontId="56" fillId="6" borderId="1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left" vertical="center" wrapText="1"/>
    </xf>
    <xf numFmtId="0" fontId="34" fillId="5" borderId="6" xfId="0" applyFont="1" applyFill="1" applyBorder="1" applyAlignment="1">
      <alignment horizontal="left" vertical="center" wrapText="1"/>
    </xf>
    <xf numFmtId="0" fontId="34" fillId="5" borderId="33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7" fillId="2" borderId="47" xfId="0" applyFont="1" applyFill="1" applyBorder="1" applyAlignment="1">
      <alignment horizontal="left" vertical="center" wrapText="1"/>
    </xf>
    <xf numFmtId="0" fontId="57" fillId="2" borderId="75" xfId="0" applyFont="1" applyFill="1" applyBorder="1" applyAlignment="1">
      <alignment horizontal="left" vertical="center" wrapText="1"/>
    </xf>
    <xf numFmtId="0" fontId="57" fillId="2" borderId="36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79" xfId="0" applyFont="1" applyFill="1" applyBorder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left" vertical="center" wrapText="1"/>
    </xf>
    <xf numFmtId="0" fontId="57" fillId="2" borderId="12" xfId="0" applyFont="1" applyFill="1" applyBorder="1" applyAlignment="1">
      <alignment horizontal="left" vertical="center" wrapText="1"/>
    </xf>
    <xf numFmtId="0" fontId="63" fillId="2" borderId="18" xfId="0" applyFont="1" applyFill="1" applyBorder="1" applyAlignment="1">
      <alignment horizontal="left" vertical="center" wrapText="1"/>
    </xf>
    <xf numFmtId="0" fontId="6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center" vertical="center" wrapText="1"/>
    </xf>
    <xf numFmtId="0" fontId="57" fillId="6" borderId="8" xfId="0" applyFont="1" applyFill="1" applyBorder="1" applyAlignment="1">
      <alignment horizontal="center" vertical="center" wrapText="1"/>
    </xf>
    <xf numFmtId="0" fontId="57" fillId="6" borderId="2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left" vertical="center" wrapText="1"/>
    </xf>
    <xf numFmtId="0" fontId="57" fillId="6" borderId="8" xfId="0" applyFont="1" applyFill="1" applyBorder="1" applyAlignment="1">
      <alignment horizontal="left" vertical="center" wrapText="1"/>
    </xf>
    <xf numFmtId="0" fontId="57" fillId="6" borderId="2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7" fillId="2" borderId="76" xfId="0" applyFont="1" applyFill="1" applyBorder="1" applyAlignment="1">
      <alignment horizontal="left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7" fillId="2" borderId="1" xfId="0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left"/>
    </xf>
    <xf numFmtId="0" fontId="57" fillId="2" borderId="9" xfId="0" applyFont="1" applyFill="1" applyBorder="1" applyAlignment="1">
      <alignment horizontal="left" vertical="center" wrapText="1"/>
    </xf>
    <xf numFmtId="0" fontId="57" fillId="2" borderId="10" xfId="0" applyFont="1" applyFill="1" applyBorder="1" applyAlignment="1">
      <alignment horizontal="left" vertical="center" wrapText="1"/>
    </xf>
    <xf numFmtId="0" fontId="57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7" fillId="2" borderId="18" xfId="0" applyFont="1" applyFill="1" applyBorder="1" applyAlignment="1">
      <alignment horizontal="center" vertical="center" wrapText="1"/>
    </xf>
    <xf numFmtId="0" fontId="57" fillId="2" borderId="0" xfId="0" applyFont="1" applyFill="1" applyAlignment="1">
      <alignment horizontal="center" vertical="center" wrapText="1"/>
    </xf>
    <xf numFmtId="0" fontId="57" fillId="2" borderId="11" xfId="0" applyFont="1" applyFill="1" applyBorder="1" applyAlignment="1">
      <alignment horizontal="center" vertical="center" wrapText="1"/>
    </xf>
    <xf numFmtId="0" fontId="57" fillId="2" borderId="12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left" vertical="center" wrapText="1"/>
    </xf>
    <xf numFmtId="0" fontId="57" fillId="2" borderId="8" xfId="0" applyFont="1" applyFill="1" applyBorder="1" applyAlignment="1">
      <alignment horizontal="left" vertical="center" wrapText="1"/>
    </xf>
    <xf numFmtId="0" fontId="57" fillId="2" borderId="2" xfId="0" applyFont="1" applyFill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left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5" borderId="0" xfId="0" applyNumberFormat="1" applyFill="1" applyBorder="1"/>
    <xf numFmtId="3" fontId="3" fillId="5" borderId="0" xfId="0" applyNumberFormat="1" applyFont="1" applyFill="1" applyBorder="1" applyAlignment="1">
      <alignment horizontal="center"/>
    </xf>
    <xf numFmtId="3" fontId="3" fillId="5" borderId="0" xfId="0" applyNumberFormat="1" applyFont="1" applyFill="1" applyBorder="1"/>
    <xf numFmtId="0" fontId="0" fillId="5" borderId="0" xfId="0" applyFill="1" applyBorder="1"/>
    <xf numFmtId="4" fontId="0" fillId="5" borderId="0" xfId="0" applyNumberFormat="1" applyFill="1" applyBorder="1"/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54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FF0000"/>
      <color rgb="FF92D05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1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07/relationships/slicerCache" Target="slicerCaches/slicerCache4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07/relationships/slicerCache" Target="slicerCaches/slicerCache3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3082068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3218544</xdr:colOff>
      <xdr:row>0</xdr:row>
      <xdr:rowOff>97381</xdr:rowOff>
    </xdr:from>
    <xdr:to>
      <xdr:col>14</xdr:col>
      <xdr:colOff>420380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17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SEPTIEMBRE DE 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3043238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11</xdr:col>
      <xdr:colOff>4761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60</xdr:row>
      <xdr:rowOff>34844</xdr:rowOff>
    </xdr:from>
    <xdr:to>
      <xdr:col>1</xdr:col>
      <xdr:colOff>508260</xdr:colOff>
      <xdr:row>60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242003</xdr:colOff>
      <xdr:row>50</xdr:row>
      <xdr:rowOff>41368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370" y="10531568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SEPTIEMBRE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  <xdr:oneCellAnchor>
    <xdr:from>
      <xdr:col>1</xdr:col>
      <xdr:colOff>90591</xdr:colOff>
      <xdr:row>193</xdr:row>
      <xdr:rowOff>110067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40C8DA39-0797-431F-8774-3A0D66355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458" y="381084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211</xdr:row>
      <xdr:rowOff>176108</xdr:rowOff>
    </xdr:from>
    <xdr:ext cx="225425" cy="339725"/>
    <xdr:pic>
      <xdr:nvPicPr>
        <xdr:cNvPr id="4" name="image2.png">
          <a:extLst>
            <a:ext uri="{FF2B5EF4-FFF2-40B4-BE49-F238E27FC236}">
              <a16:creationId xmlns:a16="http://schemas.microsoft.com/office/drawing/2014/main" id="{E4FA67A0-8C80-49A6-B7DA-4B3C2CD2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184" y="36771158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104548</xdr:colOff>
      <xdr:row>223</xdr:row>
      <xdr:rowOff>135921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658F3AE-8586-46D4-8DAA-119B66E1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2415" y="44107554"/>
          <a:ext cx="225425" cy="3397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27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22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SEPTIEMBRE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7236" y="174433"/>
          <a:ext cx="830855" cy="872743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  <xdr:oneCellAnchor>
    <xdr:from>
      <xdr:col>1</xdr:col>
      <xdr:colOff>15648</xdr:colOff>
      <xdr:row>189</xdr:row>
      <xdr:rowOff>63954</xdr:rowOff>
    </xdr:from>
    <xdr:ext cx="225425" cy="339725"/>
    <xdr:pic>
      <xdr:nvPicPr>
        <xdr:cNvPr id="3" name="image2.png">
          <a:extLst>
            <a:ext uri="{FF2B5EF4-FFF2-40B4-BE49-F238E27FC236}">
              <a16:creationId xmlns:a16="http://schemas.microsoft.com/office/drawing/2014/main" id="{B74D6ADD-F4CD-4A03-8471-4CBEC3B6B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586" y="4136673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97971</xdr:colOff>
      <xdr:row>193</xdr:row>
      <xdr:rowOff>21771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AED66F1C-74B2-4C07-8317-42C2CEB7F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442" y="40353342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119742</xdr:colOff>
      <xdr:row>193</xdr:row>
      <xdr:rowOff>32658</xdr:rowOff>
    </xdr:from>
    <xdr:ext cx="225425" cy="339725"/>
    <xdr:pic>
      <xdr:nvPicPr>
        <xdr:cNvPr id="15" name="image2.png">
          <a:extLst>
            <a:ext uri="{FF2B5EF4-FFF2-40B4-BE49-F238E27FC236}">
              <a16:creationId xmlns:a16="http://schemas.microsoft.com/office/drawing/2014/main" id="{1D9C380E-E10C-4FA8-8CA5-DBD16138B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1828" y="4036422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15648</xdr:colOff>
      <xdr:row>189</xdr:row>
      <xdr:rowOff>4423</xdr:rowOff>
    </xdr:from>
    <xdr:ext cx="225425" cy="339725"/>
    <xdr:pic>
      <xdr:nvPicPr>
        <xdr:cNvPr id="2" name="image2.png">
          <a:extLst>
            <a:ext uri="{FF2B5EF4-FFF2-40B4-BE49-F238E27FC236}">
              <a16:creationId xmlns:a16="http://schemas.microsoft.com/office/drawing/2014/main" id="{55E0DA8D-2825-4DA9-B9C0-69163A76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3898" y="41307204"/>
          <a:ext cx="225425" cy="33972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</xdr:colOff>
      <xdr:row>0</xdr:row>
      <xdr:rowOff>7620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00B7369-59AE-4BAC-BDC1-33D979DB7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620" y="762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643890</xdr:colOff>
      <xdr:row>0</xdr:row>
      <xdr:rowOff>134135</xdr:rowOff>
    </xdr:from>
    <xdr:ext cx="895350" cy="846940"/>
    <xdr:pic>
      <xdr:nvPicPr>
        <xdr:cNvPr id="5" name="Imagen 3">
          <a:extLst>
            <a:ext uri="{FF2B5EF4-FFF2-40B4-BE49-F238E27FC236}">
              <a16:creationId xmlns:a16="http://schemas.microsoft.com/office/drawing/2014/main" id="{8E466751-17C7-4340-99B1-77D9E9CAE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51120" y="2671595"/>
          <a:ext cx="895350" cy="84694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</xdr:colOff>
      <xdr:row>0</xdr:row>
      <xdr:rowOff>72390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19FA6A5B-1174-4488-B7A1-56DAAF536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26670" y="72390"/>
          <a:ext cx="800660" cy="833716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41910</xdr:colOff>
      <xdr:row>0</xdr:row>
      <xdr:rowOff>22860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D9C385DB-74A2-4E94-BBDC-C7C50F7EC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1910" y="2286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845820</xdr:colOff>
      <xdr:row>0</xdr:row>
      <xdr:rowOff>35075</xdr:rowOff>
    </xdr:from>
    <xdr:ext cx="895350" cy="846940"/>
    <xdr:pic>
      <xdr:nvPicPr>
        <xdr:cNvPr id="5" name="Imagen 4">
          <a:extLst>
            <a:ext uri="{FF2B5EF4-FFF2-40B4-BE49-F238E27FC236}">
              <a16:creationId xmlns:a16="http://schemas.microsoft.com/office/drawing/2014/main" id="{FBAB9C8C-A980-46F1-B426-A005260AB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0150" y="2572535"/>
          <a:ext cx="895350" cy="84694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19050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8FD0ADF-5001-4BFD-8E3E-FBF070EC2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6200" y="19050"/>
          <a:ext cx="800660" cy="833716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artItem="1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N59" totalsRowShown="0" headerRowDxfId="1545" dataDxfId="1543" headerRowBorderDxfId="1544" tableBorderDxfId="1542">
  <autoFilter ref="C7:N59" xr:uid="{FB8C3654-2CDF-4C96-9D59-BEB1B63FA776}">
    <filterColumn colId="3">
      <filters>
        <filter val="Abril"/>
      </filters>
    </filterColumn>
  </autoFilter>
  <tableColumns count="12">
    <tableColumn id="10" xr3:uid="{F70B0B79-F96B-47CE-860C-C49D2FF110FD}" name="Agrupador" dataDxfId="1541" totalsRowDxfId="1540"/>
    <tableColumn id="12" xr3:uid="{C4E4960E-FCA2-4C0E-8F46-DD1ECF14B225}" name="Código del Indicador" dataDxfId="1539" totalsRowDxfId="1538"/>
    <tableColumn id="1" xr3:uid="{C928FC05-3678-4F28-ABCC-833B2AD0F364}" name="Indicador" dataDxfId="1537" totalsRowDxfId="1536"/>
    <tableColumn id="2" xr3:uid="{7B8F7F3C-D035-4EAC-A0DA-9BA3AA0E2865}" name="Mes" dataDxfId="1535" totalsRowDxfId="1534"/>
    <tableColumn id="3" xr3:uid="{29D5A00C-F7B0-456E-B4DE-FFF879591322}" name="Minimo baja" dataDxfId="1533" totalsRowDxfId="1532"/>
    <tableColumn id="4" xr3:uid="{6B39771F-B076-4FE2-98FF-889C19AAAFDD}" name="Máximo baja" dataDxfId="1531" totalsRowDxfId="1530"/>
    <tableColumn id="5" xr3:uid="{34BFDDFE-AF6A-4171-B40A-2B63D9385ECA}" name="Minimo vulnerable" dataDxfId="1529" totalsRowDxfId="1528" dataCellStyle="Porcentaje"/>
    <tableColumn id="6" xr3:uid="{0D400979-40A6-4381-8376-A4670A5CF9C9}" name="Máximo vulnerable" dataDxfId="1527" totalsRowDxfId="1526" dataCellStyle="Porcentaje"/>
    <tableColumn id="7" xr3:uid="{612D20BD-A9EB-409F-99D1-13690D6B665B}" name="Minimo Buena" dataDxfId="1525" totalsRowDxfId="1524" dataCellStyle="Porcentaje"/>
    <tableColumn id="8" xr3:uid="{1B45BB4C-F8EA-4E25-A49F-9090997E1E3C}" name="Maximo buena" dataDxfId="1523" totalsRowDxfId="1522" dataCellStyle="Porcentaje"/>
    <tableColumn id="9" xr3:uid="{D3E85C6C-2DCD-4958-885F-5778F4407E8E}" name="Superior al" dataDxfId="1521" totalsRowDxfId="1520" dataCellStyle="Porcentaje"/>
    <tableColumn id="11" xr3:uid="{87E45EFD-405E-4384-9602-DD0C35A9BE8E}" name="Columna1" dataDxfId="1519" totalsRowDxfId="1518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517" dataDxfId="1515" headerRowBorderDxfId="1516" tableBorderDxfId="1514" totalsRowBorderDxfId="1513">
  <tableColumns count="11">
    <tableColumn id="1" xr3:uid="{A357F710-A794-4BE5-B458-9B43455B945E}" name="Agrupador" dataDxfId="1512"/>
    <tableColumn id="2" xr3:uid="{2ADE59EC-689B-40B6-BF26-7E53C1A13B72}" name="Indicador" dataDxfId="1511"/>
    <tableColumn id="3" xr3:uid="{2B11D9CF-0383-46FA-B04B-80946044071C}" name="Mes" dataDxfId="1510"/>
    <tableColumn id="4" xr3:uid="{DE5963FE-1AE9-420B-92C9-F7FE41F2BE95}" name="Minimo baja" dataDxfId="1509"/>
    <tableColumn id="5" xr3:uid="{1208030C-504D-4AAB-A570-6E41C3924D3F}" name="Máximo baja" dataDxfId="1508"/>
    <tableColumn id="6" xr3:uid="{6BDFF4E2-E110-4215-BF7A-8E65A5C091CD}" name="Minimo vulnerable" dataDxfId="1507"/>
    <tableColumn id="7" xr3:uid="{6A67A3D4-B52C-4250-B6D6-9B8449A6A4EB}" name="Máximo vulnerable" dataDxfId="1506"/>
    <tableColumn id="8" xr3:uid="{36A812EF-B321-44E4-96FD-A0A6DD8EE02A}" name="Minimo Buena" dataDxfId="1505"/>
    <tableColumn id="9" xr3:uid="{FAF305E6-1797-4B3D-9894-9C0C8E0CB512}" name="Maximo buena" dataDxfId="1504"/>
    <tableColumn id="10" xr3:uid="{23D94D34-FFC2-4F69-AE4B-8A438DCBF560}" name="Superior al" dataDxfId="1503"/>
    <tableColumn id="11" xr3:uid="{DE0C0670-E4E4-4F67-9877-BB5D35347252}" name="Observación" dataDxfId="150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96" totalsRowShown="0" headerRowDxfId="1501" dataDxfId="1499" headerRowBorderDxfId="1500" dataCellStyle="Porcentaje">
  <autoFilter ref="B18:K96" xr:uid="{DDF372D9-98BE-45DA-8734-F3674300638C}"/>
  <tableColumns count="10">
    <tableColumn id="1" xr3:uid="{F4E3958D-B8F8-4B27-BCB4-7E282F40DC49}" name="Agrupador" dataDxfId="1498"/>
    <tableColumn id="2" xr3:uid="{B9E7B72F-0CF7-4479-9C73-CF0D28E2D0ED}" name="Indicador" dataDxfId="1497"/>
    <tableColumn id="3" xr3:uid="{58053DB9-6E66-4B90-A9C7-6BB560CBFF32}" name="Mes" dataDxfId="1496"/>
    <tableColumn id="4" xr3:uid="{2E79F272-91EF-4255-9D73-2823EE6EC3E0}" name="Minimo baja" dataDxfId="1495" dataCellStyle="Porcentaje"/>
    <tableColumn id="5" xr3:uid="{4B942ED0-EDE0-4920-8E87-9B9FFB0F2613}" name="Máximo baja" dataDxfId="1494" dataCellStyle="Porcentaje"/>
    <tableColumn id="6" xr3:uid="{C6386155-ED83-4761-A710-53D689BBBF47}" name="Minimo vulnerable" dataDxfId="1493" dataCellStyle="Porcentaje"/>
    <tableColumn id="7" xr3:uid="{E405C6C7-A477-44A4-BE86-A119012B1EBC}" name="Máximo vulnerable" dataDxfId="1492" dataCellStyle="Porcentaje"/>
    <tableColumn id="8" xr3:uid="{0168AD01-9918-45DF-BD77-8B87D4B9E49A}" name="Minimo Buena" dataDxfId="1491" dataCellStyle="Porcentaje"/>
    <tableColumn id="9" xr3:uid="{A5A5A422-CF1B-4D17-8714-31598B493916}" name="Maximo buena" dataDxfId="1490" dataCellStyle="Porcentaje"/>
    <tableColumn id="10" xr3:uid="{1B3BCBF7-0E5D-4DEF-BE0B-926646192A44}" name="Superior al" dataDxfId="1489" dataCellStyle="Porcentaj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N61"/>
  <sheetViews>
    <sheetView view="pageBreakPreview" topLeftCell="A2" zoomScale="65" zoomScaleNormal="59" zoomScaleSheetLayoutView="65" workbookViewId="0">
      <pane xSplit="6" ySplit="6" topLeftCell="G31" activePane="bottomRight" state="frozen"/>
      <selection pane="topRight" activeCell="G2" sqref="G2"/>
      <selection pane="bottomLeft" activeCell="A8" sqref="A8"/>
      <selection pane="bottomRight" activeCell="E49" sqref="E49"/>
    </sheetView>
  </sheetViews>
  <sheetFormatPr baseColWidth="10" defaultColWidth="11.41796875" defaultRowHeight="14.4" x14ac:dyDescent="0.55000000000000004"/>
  <cols>
    <col min="1" max="1" width="1.578125" customWidth="1"/>
    <col min="2" max="2" width="2.578125" style="124" customWidth="1"/>
    <col min="3" max="3" width="32.26171875" customWidth="1"/>
    <col min="4" max="4" width="12.41796875" hidden="1" customWidth="1"/>
    <col min="5" max="5" width="57.578125" customWidth="1"/>
    <col min="6" max="6" width="10.41796875" style="292" customWidth="1"/>
    <col min="7" max="13" width="13.578125" style="293" customWidth="1"/>
    <col min="14" max="14" width="1.578125" customWidth="1"/>
  </cols>
  <sheetData>
    <row r="1" spans="1:14" ht="58.15" customHeight="1" x14ac:dyDescent="0.55000000000000004">
      <c r="B1" s="263"/>
      <c r="C1" s="263"/>
      <c r="D1" s="263"/>
      <c r="E1" s="263"/>
      <c r="F1" s="264"/>
      <c r="G1" s="265"/>
      <c r="H1" s="265"/>
      <c r="I1" s="265"/>
      <c r="J1" s="265"/>
      <c r="K1" s="265"/>
      <c r="L1" s="265"/>
      <c r="M1" s="265"/>
      <c r="N1" s="263"/>
    </row>
    <row r="2" spans="1:14" x14ac:dyDescent="0.55000000000000004">
      <c r="B2" s="263"/>
      <c r="C2" s="263"/>
      <c r="D2" s="263"/>
      <c r="E2" s="263"/>
      <c r="F2" s="264"/>
      <c r="G2" s="265"/>
      <c r="H2" s="265"/>
      <c r="I2" s="265"/>
      <c r="J2" s="265"/>
      <c r="K2" s="265"/>
      <c r="L2" s="265"/>
      <c r="M2" s="265"/>
      <c r="N2" s="263"/>
    </row>
    <row r="3" spans="1:14" ht="58" customHeight="1" x14ac:dyDescent="0.55000000000000004">
      <c r="B3" s="263"/>
      <c r="C3" s="263"/>
      <c r="D3" s="263"/>
      <c r="E3" s="263"/>
      <c r="F3" s="264"/>
      <c r="G3" s="265"/>
      <c r="H3" s="265"/>
      <c r="I3" s="265"/>
      <c r="J3" s="265"/>
      <c r="K3" s="265"/>
      <c r="L3" s="265"/>
      <c r="M3" s="265"/>
      <c r="N3" s="263"/>
    </row>
    <row r="4" spans="1:14" ht="58" customHeight="1" thickBot="1" x14ac:dyDescent="0.6">
      <c r="A4" s="124"/>
      <c r="B4" s="263"/>
      <c r="C4" s="263"/>
      <c r="D4" s="263"/>
      <c r="E4" s="263"/>
      <c r="F4" s="264"/>
      <c r="G4" s="265"/>
      <c r="H4" s="265"/>
      <c r="I4" s="265"/>
      <c r="J4" s="265"/>
      <c r="K4" s="265"/>
      <c r="L4" s="265"/>
      <c r="M4" s="265"/>
      <c r="N4" s="263"/>
    </row>
    <row r="5" spans="1:14" x14ac:dyDescent="0.55000000000000004">
      <c r="B5" s="263"/>
      <c r="C5" s="579" t="s">
        <v>0</v>
      </c>
      <c r="D5" s="581" t="s">
        <v>1</v>
      </c>
      <c r="E5" s="583" t="s">
        <v>2</v>
      </c>
      <c r="F5" s="585" t="s">
        <v>3</v>
      </c>
      <c r="G5" s="587" t="s">
        <v>4</v>
      </c>
      <c r="H5" s="588"/>
      <c r="I5" s="589" t="s">
        <v>5</v>
      </c>
      <c r="J5" s="590"/>
      <c r="K5" s="578" t="s">
        <v>6</v>
      </c>
      <c r="L5" s="578"/>
      <c r="M5" s="266" t="s">
        <v>7</v>
      </c>
      <c r="N5" s="263"/>
    </row>
    <row r="6" spans="1:14" ht="14.7" thickBot="1" x14ac:dyDescent="0.6">
      <c r="B6" s="263"/>
      <c r="C6" s="580"/>
      <c r="D6" s="582"/>
      <c r="E6" s="584"/>
      <c r="F6" s="586"/>
      <c r="G6" s="267" t="s">
        <v>8</v>
      </c>
      <c r="H6" s="268" t="s">
        <v>9</v>
      </c>
      <c r="I6" s="269" t="s">
        <v>8</v>
      </c>
      <c r="J6" s="270" t="s">
        <v>9</v>
      </c>
      <c r="K6" s="271" t="s">
        <v>8</v>
      </c>
      <c r="L6" s="272" t="s">
        <v>9</v>
      </c>
      <c r="M6" s="273" t="s">
        <v>10</v>
      </c>
      <c r="N6" s="263"/>
    </row>
    <row r="7" spans="1:14" ht="16" hidden="1" customHeight="1" x14ac:dyDescent="0.55000000000000004">
      <c r="B7" s="263"/>
      <c r="C7" s="274" t="s">
        <v>0</v>
      </c>
      <c r="D7" s="275" t="s">
        <v>1</v>
      </c>
      <c r="E7" s="275" t="s">
        <v>11</v>
      </c>
      <c r="F7" s="276" t="s">
        <v>3</v>
      </c>
      <c r="G7" s="277" t="s">
        <v>12</v>
      </c>
      <c r="H7" s="278" t="s">
        <v>13</v>
      </c>
      <c r="I7" s="279" t="s">
        <v>14</v>
      </c>
      <c r="J7" s="280" t="s">
        <v>15</v>
      </c>
      <c r="K7" s="281" t="s">
        <v>16</v>
      </c>
      <c r="L7" s="282" t="s">
        <v>17</v>
      </c>
      <c r="M7" s="283" t="s">
        <v>10</v>
      </c>
      <c r="N7" s="298" t="s">
        <v>18</v>
      </c>
    </row>
    <row r="8" spans="1:14" ht="14.5" customHeight="1" x14ac:dyDescent="0.55000000000000004">
      <c r="C8" s="382" t="s">
        <v>19</v>
      </c>
      <c r="D8" s="285" t="s">
        <v>20</v>
      </c>
      <c r="E8" s="383" t="s">
        <v>21</v>
      </c>
      <c r="F8" s="286" t="s">
        <v>951</v>
      </c>
      <c r="G8" s="240">
        <v>0</v>
      </c>
      <c r="H8" s="240">
        <v>0.76990000000000003</v>
      </c>
      <c r="I8" s="287">
        <v>0.77</v>
      </c>
      <c r="J8" s="287">
        <v>0.82989999999999997</v>
      </c>
      <c r="K8" s="288">
        <v>0.83</v>
      </c>
      <c r="L8" s="288">
        <v>0.90990000000000004</v>
      </c>
      <c r="M8" s="288">
        <v>0.90990000000000004</v>
      </c>
      <c r="N8" s="297"/>
    </row>
    <row r="9" spans="1:14" ht="14.5" customHeight="1" x14ac:dyDescent="0.55000000000000004">
      <c r="C9" s="382" t="s">
        <v>19</v>
      </c>
      <c r="D9" s="285" t="s">
        <v>22</v>
      </c>
      <c r="E9" s="383" t="s">
        <v>23</v>
      </c>
      <c r="F9" s="289" t="s">
        <v>951</v>
      </c>
      <c r="G9" s="240">
        <v>0</v>
      </c>
      <c r="H9" s="240">
        <v>0.64990000000000003</v>
      </c>
      <c r="I9" s="287">
        <v>0.65</v>
      </c>
      <c r="J9" s="287">
        <v>0.74990000000000001</v>
      </c>
      <c r="K9" s="288">
        <v>0.75</v>
      </c>
      <c r="L9" s="288">
        <v>1.0059</v>
      </c>
      <c r="M9" s="288">
        <v>1.0059</v>
      </c>
      <c r="N9" s="296"/>
    </row>
    <row r="10" spans="1:14" x14ac:dyDescent="0.55000000000000004">
      <c r="C10" s="382" t="s">
        <v>19</v>
      </c>
      <c r="D10" s="285" t="s">
        <v>24</v>
      </c>
      <c r="E10" s="383" t="s">
        <v>25</v>
      </c>
      <c r="F10" s="289" t="s">
        <v>951</v>
      </c>
      <c r="G10" s="240">
        <v>0</v>
      </c>
      <c r="H10" s="240">
        <v>0.70989999999999998</v>
      </c>
      <c r="I10" s="287">
        <v>0.71</v>
      </c>
      <c r="J10" s="287">
        <v>0.78990000000000005</v>
      </c>
      <c r="K10" s="288">
        <v>0.79</v>
      </c>
      <c r="L10" s="288">
        <v>0.96989999999999998</v>
      </c>
      <c r="M10" s="288">
        <v>0.96989999999999998</v>
      </c>
      <c r="N10" s="296"/>
    </row>
    <row r="11" spans="1:14" x14ac:dyDescent="0.55000000000000004">
      <c r="C11" s="382" t="s">
        <v>19</v>
      </c>
      <c r="D11" s="285" t="s">
        <v>26</v>
      </c>
      <c r="E11" s="383" t="s">
        <v>27</v>
      </c>
      <c r="F11" s="289" t="s">
        <v>951</v>
      </c>
      <c r="G11" s="240">
        <v>0</v>
      </c>
      <c r="H11" s="240">
        <v>0.76990000000000003</v>
      </c>
      <c r="I11" s="287">
        <v>0.77</v>
      </c>
      <c r="J11" s="287">
        <v>0.82989999999999997</v>
      </c>
      <c r="K11" s="288">
        <v>0.83</v>
      </c>
      <c r="L11" s="288">
        <v>0.90990000000000004</v>
      </c>
      <c r="M11" s="288">
        <v>0.90990000000000004</v>
      </c>
      <c r="N11" s="296"/>
    </row>
    <row r="12" spans="1:14" x14ac:dyDescent="0.55000000000000004">
      <c r="C12" s="382" t="s">
        <v>28</v>
      </c>
      <c r="D12" s="285" t="s">
        <v>29</v>
      </c>
      <c r="E12" s="383" t="s">
        <v>30</v>
      </c>
      <c r="F12" s="286" t="s">
        <v>951</v>
      </c>
      <c r="G12" s="240">
        <v>0</v>
      </c>
      <c r="H12" s="240">
        <v>0.40429999999999999</v>
      </c>
      <c r="I12" s="287">
        <v>0.40439999999999998</v>
      </c>
      <c r="J12" s="287">
        <v>0.80879999999999996</v>
      </c>
      <c r="K12" s="288">
        <v>0.80889999999999995</v>
      </c>
      <c r="L12" s="288">
        <v>1</v>
      </c>
      <c r="M12" s="288">
        <v>1</v>
      </c>
      <c r="N12" s="296"/>
    </row>
    <row r="13" spans="1:14" x14ac:dyDescent="0.55000000000000004">
      <c r="C13" s="382" t="s">
        <v>28</v>
      </c>
      <c r="D13" s="285" t="s">
        <v>32</v>
      </c>
      <c r="E13" s="383" t="s">
        <v>33</v>
      </c>
      <c r="F13" s="286" t="s">
        <v>951</v>
      </c>
      <c r="G13" s="240">
        <v>0</v>
      </c>
      <c r="H13" s="240">
        <v>0.39269999999999999</v>
      </c>
      <c r="I13" s="287">
        <v>0.39279999999999998</v>
      </c>
      <c r="J13" s="287">
        <v>0.78549999999999998</v>
      </c>
      <c r="K13" s="288">
        <v>0.78559999999999997</v>
      </c>
      <c r="L13" s="288">
        <v>1</v>
      </c>
      <c r="M13" s="288">
        <v>1</v>
      </c>
      <c r="N13" s="296"/>
    </row>
    <row r="14" spans="1:14" x14ac:dyDescent="0.55000000000000004">
      <c r="C14" s="382" t="s">
        <v>28</v>
      </c>
      <c r="D14" s="285" t="s">
        <v>34</v>
      </c>
      <c r="E14" s="383" t="s">
        <v>35</v>
      </c>
      <c r="F14" s="286" t="s">
        <v>951</v>
      </c>
      <c r="G14" s="240">
        <v>0</v>
      </c>
      <c r="H14" s="240">
        <v>0.39489999999999997</v>
      </c>
      <c r="I14" s="287">
        <v>0.39500000000000002</v>
      </c>
      <c r="J14" s="287">
        <v>0.78979999999999995</v>
      </c>
      <c r="K14" s="288">
        <v>0.78990000000000005</v>
      </c>
      <c r="L14" s="288">
        <v>1</v>
      </c>
      <c r="M14" s="288">
        <v>1</v>
      </c>
      <c r="N14" s="296"/>
    </row>
    <row r="15" spans="1:14" x14ac:dyDescent="0.55000000000000004">
      <c r="C15" s="382" t="s">
        <v>28</v>
      </c>
      <c r="D15" s="285" t="s">
        <v>36</v>
      </c>
      <c r="E15" s="383" t="s">
        <v>37</v>
      </c>
      <c r="F15" s="33" t="s">
        <v>951</v>
      </c>
      <c r="G15" s="240">
        <v>0</v>
      </c>
      <c r="H15" s="240">
        <v>0.41670000000000001</v>
      </c>
      <c r="I15" s="287">
        <v>0.4168</v>
      </c>
      <c r="J15" s="287">
        <v>0.83360000000000001</v>
      </c>
      <c r="K15" s="288">
        <v>0.8337</v>
      </c>
      <c r="L15" s="288">
        <v>1</v>
      </c>
      <c r="M15" s="288">
        <v>1</v>
      </c>
      <c r="N15" s="296"/>
    </row>
    <row r="16" spans="1:14" x14ac:dyDescent="0.55000000000000004">
      <c r="C16" s="382" t="s">
        <v>28</v>
      </c>
      <c r="D16" s="285" t="s">
        <v>38</v>
      </c>
      <c r="E16" s="383" t="s">
        <v>39</v>
      </c>
      <c r="F16" s="33" t="s">
        <v>951</v>
      </c>
      <c r="G16" s="240">
        <v>0</v>
      </c>
      <c r="H16" s="240">
        <v>0.40400000000000003</v>
      </c>
      <c r="I16" s="287">
        <v>0.40410000000000001</v>
      </c>
      <c r="J16" s="287">
        <v>0.80810000000000004</v>
      </c>
      <c r="K16" s="288">
        <v>0.80820000000000003</v>
      </c>
      <c r="L16" s="288">
        <v>1</v>
      </c>
      <c r="M16" s="288">
        <v>1</v>
      </c>
      <c r="N16" s="296"/>
    </row>
    <row r="17" spans="3:14" x14ac:dyDescent="0.55000000000000004">
      <c r="C17" s="382" t="s">
        <v>28</v>
      </c>
      <c r="D17" s="285" t="s">
        <v>40</v>
      </c>
      <c r="E17" s="383" t="s">
        <v>41</v>
      </c>
      <c r="F17" s="33" t="s">
        <v>951</v>
      </c>
      <c r="G17" s="240">
        <v>0</v>
      </c>
      <c r="H17" s="240">
        <v>0.41560000000000002</v>
      </c>
      <c r="I17" s="287">
        <v>0.41570000000000001</v>
      </c>
      <c r="J17" s="287">
        <v>0.83130000000000004</v>
      </c>
      <c r="K17" s="288">
        <v>0.83140000000000003</v>
      </c>
      <c r="L17" s="288">
        <v>1</v>
      </c>
      <c r="M17" s="288">
        <v>1</v>
      </c>
      <c r="N17" s="296"/>
    </row>
    <row r="18" spans="3:14" x14ac:dyDescent="0.55000000000000004">
      <c r="C18" s="382" t="s">
        <v>28</v>
      </c>
      <c r="D18" s="285" t="s">
        <v>42</v>
      </c>
      <c r="E18" s="383" t="s">
        <v>43</v>
      </c>
      <c r="F18" s="33" t="s">
        <v>951</v>
      </c>
      <c r="G18" s="240">
        <v>0</v>
      </c>
      <c r="H18" s="240">
        <v>0.75990000000000002</v>
      </c>
      <c r="I18" s="287">
        <v>0.76</v>
      </c>
      <c r="J18" s="287">
        <v>0.86990000000000001</v>
      </c>
      <c r="K18" s="288">
        <v>0.87</v>
      </c>
      <c r="L18" s="288">
        <v>1</v>
      </c>
      <c r="M18" s="288">
        <v>1</v>
      </c>
      <c r="N18" s="296"/>
    </row>
    <row r="19" spans="3:14" x14ac:dyDescent="0.55000000000000004">
      <c r="C19" s="382" t="s">
        <v>28</v>
      </c>
      <c r="D19" s="285" t="s">
        <v>44</v>
      </c>
      <c r="E19" s="383" t="s">
        <v>45</v>
      </c>
      <c r="F19" s="33" t="s">
        <v>951</v>
      </c>
      <c r="G19" s="240">
        <v>0</v>
      </c>
      <c r="H19" s="240">
        <v>0.40739999999999998</v>
      </c>
      <c r="I19" s="287">
        <v>0.40749999999999997</v>
      </c>
      <c r="J19" s="287">
        <v>0.81489999999999996</v>
      </c>
      <c r="K19" s="288">
        <v>0.81499999999999995</v>
      </c>
      <c r="L19" s="288">
        <v>1</v>
      </c>
      <c r="M19" s="288">
        <v>1</v>
      </c>
      <c r="N19" s="296"/>
    </row>
    <row r="20" spans="3:14" x14ac:dyDescent="0.55000000000000004">
      <c r="C20" s="382" t="s">
        <v>46</v>
      </c>
      <c r="D20" s="285" t="s">
        <v>47</v>
      </c>
      <c r="E20" s="384" t="s">
        <v>48</v>
      </c>
      <c r="F20" s="33" t="s">
        <v>951</v>
      </c>
      <c r="G20" s="240">
        <v>0</v>
      </c>
      <c r="H20" s="240">
        <v>0.66990000000000005</v>
      </c>
      <c r="I20" s="287">
        <v>0.67</v>
      </c>
      <c r="J20" s="287">
        <v>0.74990000000000001</v>
      </c>
      <c r="K20" s="288">
        <v>0.75</v>
      </c>
      <c r="L20" s="288">
        <v>1</v>
      </c>
      <c r="M20" s="288">
        <v>1</v>
      </c>
      <c r="N20" s="296"/>
    </row>
    <row r="21" spans="3:14" x14ac:dyDescent="0.55000000000000004">
      <c r="C21" s="382" t="s">
        <v>46</v>
      </c>
      <c r="D21" s="285" t="s">
        <v>49</v>
      </c>
      <c r="E21" s="384" t="s">
        <v>50</v>
      </c>
      <c r="F21" s="290" t="s">
        <v>951</v>
      </c>
      <c r="G21" s="240">
        <v>0</v>
      </c>
      <c r="H21" s="240">
        <v>0.66990000000000005</v>
      </c>
      <c r="I21" s="287">
        <v>0.67</v>
      </c>
      <c r="J21" s="287">
        <v>0.74990000000000001</v>
      </c>
      <c r="K21" s="288">
        <v>0.75</v>
      </c>
      <c r="L21" s="288">
        <v>1</v>
      </c>
      <c r="M21" s="288">
        <v>1</v>
      </c>
      <c r="N21" s="296"/>
    </row>
    <row r="22" spans="3:14" x14ac:dyDescent="0.55000000000000004">
      <c r="C22" s="382" t="s">
        <v>46</v>
      </c>
      <c r="D22" s="285" t="s">
        <v>51</v>
      </c>
      <c r="E22" s="384" t="s">
        <v>52</v>
      </c>
      <c r="F22" s="33" t="s">
        <v>951</v>
      </c>
      <c r="G22" s="240">
        <v>0</v>
      </c>
      <c r="H22" s="240">
        <v>0.66990000000000005</v>
      </c>
      <c r="I22" s="287">
        <v>0.67</v>
      </c>
      <c r="J22" s="287">
        <v>0.74990000000000001</v>
      </c>
      <c r="K22" s="288">
        <v>0.75</v>
      </c>
      <c r="L22" s="288">
        <v>1</v>
      </c>
      <c r="M22" s="288">
        <v>1</v>
      </c>
      <c r="N22" s="296"/>
    </row>
    <row r="23" spans="3:14" x14ac:dyDescent="0.55000000000000004">
      <c r="C23" s="382" t="s">
        <v>46</v>
      </c>
      <c r="D23" s="285" t="s">
        <v>53</v>
      </c>
      <c r="E23" s="384" t="s">
        <v>54</v>
      </c>
      <c r="F23" s="33" t="s">
        <v>951</v>
      </c>
      <c r="G23" s="240">
        <v>0</v>
      </c>
      <c r="H23" s="240">
        <v>0.66990000000000005</v>
      </c>
      <c r="I23" s="287">
        <v>0.67</v>
      </c>
      <c r="J23" s="287">
        <v>0.74990000000000001</v>
      </c>
      <c r="K23" s="288">
        <v>0.75</v>
      </c>
      <c r="L23" s="288">
        <v>1</v>
      </c>
      <c r="M23" s="288">
        <v>1</v>
      </c>
      <c r="N23" s="296"/>
    </row>
    <row r="24" spans="3:14" x14ac:dyDescent="0.55000000000000004">
      <c r="C24" s="382" t="s">
        <v>46</v>
      </c>
      <c r="D24" s="285" t="s">
        <v>55</v>
      </c>
      <c r="E24" s="384" t="s">
        <v>56</v>
      </c>
      <c r="F24" s="290" t="s">
        <v>951</v>
      </c>
      <c r="G24" s="240">
        <v>0</v>
      </c>
      <c r="H24" s="240">
        <v>0.66990000000000005</v>
      </c>
      <c r="I24" s="287">
        <v>0.67</v>
      </c>
      <c r="J24" s="287">
        <v>0.74990000000000001</v>
      </c>
      <c r="K24" s="288">
        <v>0.75</v>
      </c>
      <c r="L24" s="288">
        <v>1</v>
      </c>
      <c r="M24" s="288">
        <v>1</v>
      </c>
      <c r="N24" s="296"/>
    </row>
    <row r="25" spans="3:14" x14ac:dyDescent="0.55000000000000004">
      <c r="C25" s="382" t="s">
        <v>46</v>
      </c>
      <c r="D25" s="285" t="s">
        <v>57</v>
      </c>
      <c r="E25" s="384" t="s">
        <v>58</v>
      </c>
      <c r="F25" s="290" t="s">
        <v>951</v>
      </c>
      <c r="G25" s="240">
        <v>0</v>
      </c>
      <c r="H25" s="240">
        <v>0.66990000000000005</v>
      </c>
      <c r="I25" s="287">
        <v>0.67</v>
      </c>
      <c r="J25" s="287">
        <v>0.74990000000000001</v>
      </c>
      <c r="K25" s="288">
        <v>0.75</v>
      </c>
      <c r="L25" s="288">
        <v>1</v>
      </c>
      <c r="M25" s="288">
        <v>1</v>
      </c>
      <c r="N25" s="296"/>
    </row>
    <row r="26" spans="3:14" x14ac:dyDescent="0.55000000000000004">
      <c r="C26" s="382" t="s">
        <v>46</v>
      </c>
      <c r="D26" s="285" t="s">
        <v>59</v>
      </c>
      <c r="E26" s="384" t="s">
        <v>60</v>
      </c>
      <c r="F26" s="33" t="s">
        <v>951</v>
      </c>
      <c r="G26" s="240">
        <v>0</v>
      </c>
      <c r="H26" s="240">
        <v>0.66990000000000005</v>
      </c>
      <c r="I26" s="287">
        <v>0.67</v>
      </c>
      <c r="J26" s="287">
        <v>0.74990000000000001</v>
      </c>
      <c r="K26" s="288">
        <v>0.75</v>
      </c>
      <c r="L26" s="288">
        <v>1</v>
      </c>
      <c r="M26" s="288">
        <v>1</v>
      </c>
      <c r="N26" s="296"/>
    </row>
    <row r="27" spans="3:14" x14ac:dyDescent="0.55000000000000004">
      <c r="C27" s="382" t="s">
        <v>61</v>
      </c>
      <c r="D27" s="290" t="s">
        <v>62</v>
      </c>
      <c r="E27" s="384" t="s">
        <v>63</v>
      </c>
      <c r="F27" s="290" t="s">
        <v>951</v>
      </c>
      <c r="G27" s="240">
        <v>0</v>
      </c>
      <c r="H27" s="240">
        <v>0.39990000000000003</v>
      </c>
      <c r="I27" s="287">
        <v>0.4</v>
      </c>
      <c r="J27" s="287">
        <v>0.49990000000000001</v>
      </c>
      <c r="K27" s="288">
        <v>0.5</v>
      </c>
      <c r="L27" s="288">
        <v>1</v>
      </c>
      <c r="M27" s="288">
        <v>1</v>
      </c>
      <c r="N27" s="296"/>
    </row>
    <row r="28" spans="3:14" x14ac:dyDescent="0.55000000000000004">
      <c r="C28" s="382" t="s">
        <v>61</v>
      </c>
      <c r="D28" s="290" t="s">
        <v>64</v>
      </c>
      <c r="E28" s="384" t="s">
        <v>65</v>
      </c>
      <c r="F28" s="290" t="s">
        <v>951</v>
      </c>
      <c r="G28" s="240">
        <v>0</v>
      </c>
      <c r="H28" s="240">
        <v>0.39990000000000003</v>
      </c>
      <c r="I28" s="287">
        <v>0.4</v>
      </c>
      <c r="J28" s="287">
        <v>0.49990000000000001</v>
      </c>
      <c r="K28" s="288">
        <v>0.5</v>
      </c>
      <c r="L28" s="288">
        <v>1</v>
      </c>
      <c r="M28" s="288">
        <v>1</v>
      </c>
      <c r="N28" s="296"/>
    </row>
    <row r="29" spans="3:14" x14ac:dyDescent="0.55000000000000004">
      <c r="C29" s="382" t="s">
        <v>61</v>
      </c>
      <c r="D29" s="290"/>
      <c r="E29" s="384" t="s">
        <v>66</v>
      </c>
      <c r="F29" s="290" t="s">
        <v>951</v>
      </c>
      <c r="G29" s="240">
        <v>0</v>
      </c>
      <c r="H29" s="240">
        <v>0.39990000000000003</v>
      </c>
      <c r="I29" s="287">
        <v>0.4</v>
      </c>
      <c r="J29" s="287">
        <v>0.49990000000000001</v>
      </c>
      <c r="K29" s="288">
        <v>0.5</v>
      </c>
      <c r="L29" s="288">
        <v>1</v>
      </c>
      <c r="M29" s="288">
        <v>1</v>
      </c>
      <c r="N29" s="296"/>
    </row>
    <row r="30" spans="3:14" x14ac:dyDescent="0.55000000000000004">
      <c r="C30" s="382" t="s">
        <v>61</v>
      </c>
      <c r="D30" s="290" t="s">
        <v>67</v>
      </c>
      <c r="E30" s="384" t="s">
        <v>68</v>
      </c>
      <c r="F30" s="290" t="s">
        <v>951</v>
      </c>
      <c r="G30" s="240">
        <v>0</v>
      </c>
      <c r="H30" s="240">
        <v>0.39990000000000003</v>
      </c>
      <c r="I30" s="287">
        <v>0.4</v>
      </c>
      <c r="J30" s="287">
        <v>0.49990000000000001</v>
      </c>
      <c r="K30" s="288">
        <v>0.5</v>
      </c>
      <c r="L30" s="288">
        <v>1</v>
      </c>
      <c r="M30" s="288">
        <v>1</v>
      </c>
      <c r="N30" s="296"/>
    </row>
    <row r="31" spans="3:14" x14ac:dyDescent="0.55000000000000004">
      <c r="C31" s="382" t="s">
        <v>69</v>
      </c>
      <c r="D31" s="290" t="s">
        <v>70</v>
      </c>
      <c r="E31" s="384" t="s">
        <v>71</v>
      </c>
      <c r="F31" s="290" t="s">
        <v>951</v>
      </c>
      <c r="G31" s="240">
        <v>0</v>
      </c>
      <c r="H31" s="240">
        <v>0.59989999999999999</v>
      </c>
      <c r="I31" s="287">
        <v>0.6</v>
      </c>
      <c r="J31" s="287">
        <v>0.69989999999999997</v>
      </c>
      <c r="K31" s="288">
        <v>0.7</v>
      </c>
      <c r="L31" s="288">
        <v>1</v>
      </c>
      <c r="M31" s="288">
        <v>1</v>
      </c>
      <c r="N31" s="296"/>
    </row>
    <row r="32" spans="3:14" x14ac:dyDescent="0.55000000000000004">
      <c r="C32" s="382" t="s">
        <v>69</v>
      </c>
      <c r="D32" s="290" t="s">
        <v>67</v>
      </c>
      <c r="E32" s="384" t="s">
        <v>72</v>
      </c>
      <c r="F32" s="33" t="s">
        <v>951</v>
      </c>
      <c r="G32" s="240">
        <v>0</v>
      </c>
      <c r="H32" s="240">
        <v>0.36990000000000001</v>
      </c>
      <c r="I32" s="287">
        <v>0.37</v>
      </c>
      <c r="J32" s="287">
        <v>0.51990000000000003</v>
      </c>
      <c r="K32" s="288">
        <v>0.52</v>
      </c>
      <c r="L32" s="288">
        <v>1</v>
      </c>
      <c r="M32" s="288">
        <v>1</v>
      </c>
      <c r="N32" s="296"/>
    </row>
    <row r="33" spans="3:14" x14ac:dyDescent="0.55000000000000004">
      <c r="C33" s="382" t="s">
        <v>69</v>
      </c>
      <c r="D33" s="290" t="s">
        <v>73</v>
      </c>
      <c r="E33" s="384" t="s">
        <v>74</v>
      </c>
      <c r="F33" s="291" t="s">
        <v>951</v>
      </c>
      <c r="G33" s="240">
        <v>0</v>
      </c>
      <c r="H33" s="240">
        <v>0.37090000000000001</v>
      </c>
      <c r="I33" s="287">
        <v>0.371</v>
      </c>
      <c r="J33" s="287">
        <v>0.52090000000000003</v>
      </c>
      <c r="K33" s="288">
        <v>0.52100000000000002</v>
      </c>
      <c r="L33" s="288">
        <v>1</v>
      </c>
      <c r="M33" s="288">
        <v>1</v>
      </c>
      <c r="N33" s="296"/>
    </row>
    <row r="34" spans="3:14" x14ac:dyDescent="0.55000000000000004">
      <c r="C34" s="382" t="s">
        <v>75</v>
      </c>
      <c r="D34" s="33" t="s">
        <v>76</v>
      </c>
      <c r="E34" s="384" t="s">
        <v>77</v>
      </c>
      <c r="F34" s="33" t="s">
        <v>951</v>
      </c>
      <c r="G34" s="240">
        <v>0</v>
      </c>
      <c r="H34" s="240">
        <v>0.79990000000000006</v>
      </c>
      <c r="I34" s="287">
        <v>0.8</v>
      </c>
      <c r="J34" s="287">
        <v>0.89990000000000003</v>
      </c>
      <c r="K34" s="288">
        <v>0.9</v>
      </c>
      <c r="L34" s="288">
        <v>0.99990000000000001</v>
      </c>
      <c r="M34" s="288">
        <v>1</v>
      </c>
      <c r="N34" s="296"/>
    </row>
    <row r="35" spans="3:14" x14ac:dyDescent="0.55000000000000004">
      <c r="C35" s="382" t="s">
        <v>75</v>
      </c>
      <c r="D35" s="33" t="s">
        <v>78</v>
      </c>
      <c r="E35" s="384" t="s">
        <v>79</v>
      </c>
      <c r="F35" s="33" t="s">
        <v>951</v>
      </c>
      <c r="G35" s="240">
        <v>0</v>
      </c>
      <c r="H35" s="240">
        <v>0.71289999999999998</v>
      </c>
      <c r="I35" s="287">
        <v>0.71299999999999997</v>
      </c>
      <c r="J35" s="287">
        <v>0.78390000000000004</v>
      </c>
      <c r="K35" s="288">
        <v>0.78400000000000003</v>
      </c>
      <c r="L35" s="288">
        <v>1</v>
      </c>
      <c r="M35" s="288">
        <v>1</v>
      </c>
      <c r="N35" s="296"/>
    </row>
    <row r="36" spans="3:14" x14ac:dyDescent="0.55000000000000004">
      <c r="C36" s="382" t="s">
        <v>75</v>
      </c>
      <c r="D36" s="290" t="s">
        <v>80</v>
      </c>
      <c r="E36" s="386" t="s">
        <v>81</v>
      </c>
      <c r="F36" s="33" t="s">
        <v>951</v>
      </c>
      <c r="G36" s="240">
        <v>0</v>
      </c>
      <c r="H36" s="240">
        <v>0.79990000000000006</v>
      </c>
      <c r="I36" s="287">
        <v>0.8</v>
      </c>
      <c r="J36" s="287">
        <v>0.89990000000000003</v>
      </c>
      <c r="K36" s="288">
        <v>0.9</v>
      </c>
      <c r="L36" s="288">
        <v>0.99990000000000001</v>
      </c>
      <c r="M36" s="288">
        <v>1</v>
      </c>
      <c r="N36" s="296"/>
    </row>
    <row r="37" spans="3:14" x14ac:dyDescent="0.55000000000000004">
      <c r="C37" s="382" t="s">
        <v>75</v>
      </c>
      <c r="D37" s="290"/>
      <c r="E37" s="386" t="s">
        <v>82</v>
      </c>
      <c r="F37" s="33" t="s">
        <v>951</v>
      </c>
      <c r="G37" s="240">
        <v>0</v>
      </c>
      <c r="H37" s="240">
        <v>0.7409</v>
      </c>
      <c r="I37" s="287">
        <v>0.74099999999999999</v>
      </c>
      <c r="J37" s="287">
        <v>0.81190000000000007</v>
      </c>
      <c r="K37" s="288">
        <v>0.81200000000000006</v>
      </c>
      <c r="L37" s="288">
        <v>1</v>
      </c>
      <c r="M37" s="288">
        <v>1</v>
      </c>
      <c r="N37" s="296"/>
    </row>
    <row r="38" spans="3:14" x14ac:dyDescent="0.55000000000000004">
      <c r="C38" s="302" t="s">
        <v>75</v>
      </c>
      <c r="D38" s="290"/>
      <c r="E38" s="388" t="s">
        <v>83</v>
      </c>
      <c r="F38" s="33"/>
      <c r="G38" s="240"/>
      <c r="H38" s="240"/>
      <c r="I38" s="287"/>
      <c r="J38" s="287"/>
      <c r="K38" s="288"/>
      <c r="L38" s="288"/>
      <c r="M38" s="288"/>
      <c r="N38" s="296"/>
    </row>
    <row r="39" spans="3:14" ht="14.7" thickBot="1" x14ac:dyDescent="0.6">
      <c r="C39" s="303" t="s">
        <v>75</v>
      </c>
      <c r="D39" s="33" t="s">
        <v>83</v>
      </c>
      <c r="E39" s="389" t="s">
        <v>84</v>
      </c>
      <c r="F39" s="33"/>
      <c r="G39" s="240"/>
      <c r="H39" s="240"/>
      <c r="I39" s="287"/>
      <c r="J39" s="287"/>
      <c r="K39" s="288"/>
      <c r="L39" s="288"/>
      <c r="M39" s="288"/>
      <c r="N39" s="296"/>
    </row>
    <row r="40" spans="3:14" x14ac:dyDescent="0.55000000000000004">
      <c r="C40" s="382" t="s">
        <v>85</v>
      </c>
      <c r="D40" s="290" t="s">
        <v>86</v>
      </c>
      <c r="E40" s="384" t="s">
        <v>87</v>
      </c>
      <c r="F40" s="33" t="s">
        <v>951</v>
      </c>
      <c r="G40" s="240">
        <v>0</v>
      </c>
      <c r="H40" s="240">
        <v>0.3599</v>
      </c>
      <c r="I40" s="287">
        <v>0.36</v>
      </c>
      <c r="J40" s="287">
        <v>0.39989999999999998</v>
      </c>
      <c r="K40" s="288">
        <v>0.4</v>
      </c>
      <c r="L40" s="288">
        <v>1.0059</v>
      </c>
      <c r="M40" s="288">
        <v>1.0059</v>
      </c>
      <c r="N40" s="296"/>
    </row>
    <row r="41" spans="3:14" x14ac:dyDescent="0.55000000000000004">
      <c r="C41" s="382" t="s">
        <v>85</v>
      </c>
      <c r="D41" s="290" t="s">
        <v>88</v>
      </c>
      <c r="E41" s="384" t="s">
        <v>89</v>
      </c>
      <c r="F41" s="33" t="s">
        <v>951</v>
      </c>
      <c r="G41" s="240">
        <v>0</v>
      </c>
      <c r="H41" s="240">
        <v>0.66990000000000005</v>
      </c>
      <c r="I41" s="287">
        <v>0.67</v>
      </c>
      <c r="J41" s="287">
        <v>0.74990000000000001</v>
      </c>
      <c r="K41" s="288">
        <v>0.75</v>
      </c>
      <c r="L41" s="288">
        <v>1.0059</v>
      </c>
      <c r="M41" s="288">
        <v>1.0059</v>
      </c>
      <c r="N41" s="296"/>
    </row>
    <row r="42" spans="3:14" x14ac:dyDescent="0.55000000000000004">
      <c r="C42" s="382" t="s">
        <v>85</v>
      </c>
      <c r="D42" s="290" t="s">
        <v>90</v>
      </c>
      <c r="E42" s="384" t="s">
        <v>91</v>
      </c>
      <c r="F42" s="33" t="s">
        <v>951</v>
      </c>
      <c r="G42" s="240">
        <v>0</v>
      </c>
      <c r="H42" s="240">
        <v>0.51990000000000003</v>
      </c>
      <c r="I42" s="287">
        <v>0.52</v>
      </c>
      <c r="J42" s="287">
        <v>0.57989999999999997</v>
      </c>
      <c r="K42" s="288">
        <v>0.57999999999999996</v>
      </c>
      <c r="L42" s="288">
        <v>1.0059</v>
      </c>
      <c r="M42" s="288">
        <v>1.0059</v>
      </c>
      <c r="N42" s="296"/>
    </row>
    <row r="43" spans="3:14" x14ac:dyDescent="0.55000000000000004">
      <c r="C43" s="382" t="s">
        <v>85</v>
      </c>
      <c r="D43" s="290" t="s">
        <v>92</v>
      </c>
      <c r="E43" s="384" t="s">
        <v>93</v>
      </c>
      <c r="F43" s="33" t="s">
        <v>951</v>
      </c>
      <c r="G43" s="240">
        <v>0</v>
      </c>
      <c r="H43" s="240">
        <v>0.66990000000000005</v>
      </c>
      <c r="I43" s="287">
        <v>0.67</v>
      </c>
      <c r="J43" s="287">
        <v>0.74990000000000001</v>
      </c>
      <c r="K43" s="288">
        <v>0.75</v>
      </c>
      <c r="L43" s="288">
        <v>1.0059</v>
      </c>
      <c r="M43" s="288">
        <v>1.0059</v>
      </c>
      <c r="N43" s="296"/>
    </row>
    <row r="44" spans="3:14" x14ac:dyDescent="0.55000000000000004">
      <c r="C44" s="382" t="s">
        <v>85</v>
      </c>
      <c r="D44" s="290" t="s">
        <v>94</v>
      </c>
      <c r="E44" s="384" t="s">
        <v>95</v>
      </c>
      <c r="F44" s="33" t="s">
        <v>951</v>
      </c>
      <c r="G44" s="240">
        <v>0</v>
      </c>
      <c r="H44" s="240">
        <v>0.59899999999999998</v>
      </c>
      <c r="I44" s="287">
        <v>0.6</v>
      </c>
      <c r="J44" s="287">
        <v>0.66990000000000005</v>
      </c>
      <c r="K44" s="288">
        <v>0.67</v>
      </c>
      <c r="L44" s="288">
        <v>1.0059</v>
      </c>
      <c r="M44" s="288">
        <v>1.0059</v>
      </c>
      <c r="N44" s="296"/>
    </row>
    <row r="45" spans="3:14" x14ac:dyDescent="0.55000000000000004">
      <c r="C45" s="382" t="s">
        <v>85</v>
      </c>
      <c r="D45" s="290" t="s">
        <v>96</v>
      </c>
      <c r="E45" s="384" t="s">
        <v>97</v>
      </c>
      <c r="F45" s="33" t="s">
        <v>951</v>
      </c>
      <c r="G45" s="240">
        <v>0</v>
      </c>
      <c r="H45" s="240">
        <v>9.9000000000000008E-3</v>
      </c>
      <c r="I45" s="287">
        <v>0.01</v>
      </c>
      <c r="J45" s="287">
        <v>1.9900000000000001E-2</v>
      </c>
      <c r="K45" s="288">
        <v>0.02</v>
      </c>
      <c r="L45" s="288">
        <v>1.0059</v>
      </c>
      <c r="M45" s="288">
        <v>1.0059</v>
      </c>
      <c r="N45" s="296"/>
    </row>
    <row r="46" spans="3:14" ht="14.1" customHeight="1" x14ac:dyDescent="0.55000000000000004">
      <c r="C46" s="382" t="s">
        <v>98</v>
      </c>
      <c r="D46" s="290" t="s">
        <v>99</v>
      </c>
      <c r="E46" s="387" t="s">
        <v>100</v>
      </c>
      <c r="F46" s="290" t="s">
        <v>951</v>
      </c>
      <c r="G46" s="240">
        <v>0</v>
      </c>
      <c r="H46" s="240">
        <v>0.61990000000000001</v>
      </c>
      <c r="I46" s="287">
        <v>0.62</v>
      </c>
      <c r="J46" s="287">
        <v>0.68989999999999996</v>
      </c>
      <c r="K46" s="288">
        <v>0.69</v>
      </c>
      <c r="L46" s="288">
        <v>1</v>
      </c>
      <c r="M46" s="288">
        <v>1</v>
      </c>
      <c r="N46" s="296"/>
    </row>
    <row r="47" spans="3:14" ht="13.5" customHeight="1" x14ac:dyDescent="0.55000000000000004">
      <c r="C47" s="382" t="s">
        <v>98</v>
      </c>
      <c r="D47" s="290" t="s">
        <v>101</v>
      </c>
      <c r="E47" s="387" t="s">
        <v>102</v>
      </c>
      <c r="F47" s="290" t="s">
        <v>951</v>
      </c>
      <c r="G47" s="240">
        <v>0</v>
      </c>
      <c r="H47" s="240">
        <v>0.61990000000000001</v>
      </c>
      <c r="I47" s="287">
        <v>0.62</v>
      </c>
      <c r="J47" s="287">
        <v>0.68989999999999996</v>
      </c>
      <c r="K47" s="288">
        <v>0.69</v>
      </c>
      <c r="L47" s="288">
        <v>1</v>
      </c>
      <c r="M47" s="288">
        <v>1</v>
      </c>
      <c r="N47" s="296"/>
    </row>
    <row r="48" spans="3:14" x14ac:dyDescent="0.55000000000000004">
      <c r="C48" s="382" t="s">
        <v>98</v>
      </c>
      <c r="D48" s="290" t="s">
        <v>103</v>
      </c>
      <c r="E48" s="387" t="s">
        <v>104</v>
      </c>
      <c r="F48" s="290" t="s">
        <v>951</v>
      </c>
      <c r="G48" s="240">
        <v>0</v>
      </c>
      <c r="H48" s="240">
        <v>0.61990000000000001</v>
      </c>
      <c r="I48" s="287">
        <v>0.62</v>
      </c>
      <c r="J48" s="287">
        <v>0.68989999999999996</v>
      </c>
      <c r="K48" s="288">
        <v>0.69</v>
      </c>
      <c r="L48" s="288">
        <v>1</v>
      </c>
      <c r="M48" s="288">
        <v>1</v>
      </c>
      <c r="N48" s="296"/>
    </row>
    <row r="49" spans="3:14" x14ac:dyDescent="0.55000000000000004">
      <c r="C49" s="382" t="s">
        <v>98</v>
      </c>
      <c r="D49" s="290" t="s">
        <v>105</v>
      </c>
      <c r="E49" s="387" t="s">
        <v>106</v>
      </c>
      <c r="F49" s="290" t="s">
        <v>951</v>
      </c>
      <c r="G49" s="240">
        <v>0</v>
      </c>
      <c r="H49" s="240">
        <v>0.61990000000000001</v>
      </c>
      <c r="I49" s="287">
        <v>0.62</v>
      </c>
      <c r="J49" s="287">
        <v>0.68989999999999996</v>
      </c>
      <c r="K49" s="288">
        <v>0.69</v>
      </c>
      <c r="L49" s="288">
        <v>1</v>
      </c>
      <c r="M49" s="288">
        <v>1</v>
      </c>
      <c r="N49" s="296"/>
    </row>
    <row r="50" spans="3:14" x14ac:dyDescent="0.55000000000000004">
      <c r="C50" s="382" t="s">
        <v>98</v>
      </c>
      <c r="D50" s="290"/>
      <c r="E50" s="387" t="s">
        <v>107</v>
      </c>
      <c r="F50" s="290" t="s">
        <v>951</v>
      </c>
      <c r="G50" s="240">
        <v>0</v>
      </c>
      <c r="H50" s="240">
        <v>0.61990000000000001</v>
      </c>
      <c r="I50" s="287">
        <v>0.62</v>
      </c>
      <c r="J50" s="287">
        <v>0.69989999999999997</v>
      </c>
      <c r="K50" s="288">
        <v>0.7</v>
      </c>
      <c r="L50" s="288">
        <v>1</v>
      </c>
      <c r="M50" s="288">
        <v>1</v>
      </c>
      <c r="N50" s="296"/>
    </row>
    <row r="51" spans="3:14" x14ac:dyDescent="0.55000000000000004">
      <c r="C51" s="382" t="s">
        <v>98</v>
      </c>
      <c r="D51" s="290" t="s">
        <v>108</v>
      </c>
      <c r="E51" s="387" t="s">
        <v>109</v>
      </c>
      <c r="F51" s="290" t="s">
        <v>951</v>
      </c>
      <c r="G51" s="240">
        <v>0</v>
      </c>
      <c r="H51" s="240">
        <v>0.61990000000000001</v>
      </c>
      <c r="I51" s="287">
        <v>0.62</v>
      </c>
      <c r="J51" s="287">
        <v>0.68989999999999996</v>
      </c>
      <c r="K51" s="288">
        <v>0.69</v>
      </c>
      <c r="L51" s="288">
        <v>1</v>
      </c>
      <c r="M51" s="288">
        <v>1</v>
      </c>
      <c r="N51" s="296"/>
    </row>
    <row r="52" spans="3:14" x14ac:dyDescent="0.55000000000000004">
      <c r="C52" s="382" t="s">
        <v>98</v>
      </c>
      <c r="D52" s="290" t="s">
        <v>110</v>
      </c>
      <c r="E52" s="387" t="s">
        <v>111</v>
      </c>
      <c r="F52" s="290" t="s">
        <v>951</v>
      </c>
      <c r="G52" s="240">
        <v>0</v>
      </c>
      <c r="H52" s="240">
        <v>0.61990000000000001</v>
      </c>
      <c r="I52" s="287">
        <v>0.62</v>
      </c>
      <c r="J52" s="287">
        <v>0.68989999999999996</v>
      </c>
      <c r="K52" s="288">
        <v>0.69</v>
      </c>
      <c r="L52" s="288">
        <v>1</v>
      </c>
      <c r="M52" s="288">
        <v>1</v>
      </c>
      <c r="N52" s="296"/>
    </row>
    <row r="53" spans="3:14" x14ac:dyDescent="0.55000000000000004">
      <c r="C53" s="382" t="s">
        <v>112</v>
      </c>
      <c r="D53" s="290" t="s">
        <v>113</v>
      </c>
      <c r="E53" s="384" t="s">
        <v>114</v>
      </c>
      <c r="F53" s="291" t="s">
        <v>951</v>
      </c>
      <c r="G53" s="240">
        <v>0</v>
      </c>
      <c r="H53" s="240">
        <v>0.76990000000000003</v>
      </c>
      <c r="I53" s="287">
        <v>0.77</v>
      </c>
      <c r="J53" s="287">
        <v>0.82989999999999997</v>
      </c>
      <c r="K53" s="288">
        <v>0.83</v>
      </c>
      <c r="L53" s="288">
        <v>0.9</v>
      </c>
      <c r="M53" s="288">
        <v>0.9</v>
      </c>
      <c r="N53" s="296"/>
    </row>
    <row r="54" spans="3:14" x14ac:dyDescent="0.55000000000000004">
      <c r="C54" s="382" t="s">
        <v>112</v>
      </c>
      <c r="D54" s="290" t="s">
        <v>115</v>
      </c>
      <c r="E54" s="384" t="s">
        <v>116</v>
      </c>
      <c r="F54" s="291" t="s">
        <v>951</v>
      </c>
      <c r="G54" s="240">
        <v>0</v>
      </c>
      <c r="H54" s="240">
        <v>0.59989999999999999</v>
      </c>
      <c r="I54" s="287">
        <v>0.6</v>
      </c>
      <c r="J54" s="287">
        <v>0.69989999999999997</v>
      </c>
      <c r="K54" s="288">
        <v>0.7</v>
      </c>
      <c r="L54" s="288">
        <v>1</v>
      </c>
      <c r="M54" s="288">
        <v>1</v>
      </c>
      <c r="N54" s="296"/>
    </row>
    <row r="55" spans="3:14" x14ac:dyDescent="0.55000000000000004">
      <c r="C55" s="382" t="s">
        <v>112</v>
      </c>
      <c r="D55" s="290" t="s">
        <v>117</v>
      </c>
      <c r="E55" s="384" t="s">
        <v>118</v>
      </c>
      <c r="F55" s="291" t="s">
        <v>951</v>
      </c>
      <c r="G55" s="240">
        <v>0</v>
      </c>
      <c r="H55" s="240">
        <v>0.66990000000000005</v>
      </c>
      <c r="I55" s="287">
        <v>0.67</v>
      </c>
      <c r="J55" s="287">
        <v>0.75990000000000002</v>
      </c>
      <c r="K55" s="288">
        <v>0.76</v>
      </c>
      <c r="L55" s="288">
        <v>0.99</v>
      </c>
      <c r="M55" s="288">
        <v>0.99</v>
      </c>
      <c r="N55" s="296"/>
    </row>
    <row r="56" spans="3:14" x14ac:dyDescent="0.55000000000000004">
      <c r="C56" s="382" t="s">
        <v>119</v>
      </c>
      <c r="D56" s="290" t="s">
        <v>120</v>
      </c>
      <c r="E56" s="384" t="s">
        <v>121</v>
      </c>
      <c r="F56" s="291" t="s">
        <v>951</v>
      </c>
      <c r="G56" s="240">
        <v>0</v>
      </c>
      <c r="H56" s="240">
        <v>0.49990000000000001</v>
      </c>
      <c r="I56" s="287">
        <v>0.5</v>
      </c>
      <c r="J56" s="287">
        <v>0.59989999999999999</v>
      </c>
      <c r="K56" s="288">
        <v>0.6</v>
      </c>
      <c r="L56" s="288">
        <v>0.99990000000000001</v>
      </c>
      <c r="M56" s="288">
        <v>1</v>
      </c>
      <c r="N56" s="296"/>
    </row>
    <row r="57" spans="3:14" x14ac:dyDescent="0.55000000000000004">
      <c r="C57" s="382" t="s">
        <v>119</v>
      </c>
      <c r="D57" s="290" t="s">
        <v>122</v>
      </c>
      <c r="E57" s="384" t="s">
        <v>123</v>
      </c>
      <c r="F57" s="291" t="s">
        <v>951</v>
      </c>
      <c r="G57" s="240">
        <v>0</v>
      </c>
      <c r="H57" s="240">
        <v>0.59989999999999999</v>
      </c>
      <c r="I57" s="287">
        <v>0.6</v>
      </c>
      <c r="J57" s="287">
        <v>0.69989999999999997</v>
      </c>
      <c r="K57" s="288">
        <v>0.7</v>
      </c>
      <c r="L57" s="288">
        <v>0.99990000000000001</v>
      </c>
      <c r="M57" s="288">
        <v>1</v>
      </c>
      <c r="N57" s="296"/>
    </row>
    <row r="58" spans="3:14" x14ac:dyDescent="0.55000000000000004">
      <c r="C58" s="382" t="s">
        <v>124</v>
      </c>
      <c r="D58" s="290" t="s">
        <v>125</v>
      </c>
      <c r="E58" s="384" t="s">
        <v>126</v>
      </c>
      <c r="F58" s="33" t="s">
        <v>951</v>
      </c>
      <c r="G58" s="240">
        <v>0</v>
      </c>
      <c r="H58" s="240">
        <v>0.76990000000000003</v>
      </c>
      <c r="I58" s="287">
        <v>0.77</v>
      </c>
      <c r="J58" s="287">
        <v>0.82989999999999997</v>
      </c>
      <c r="K58" s="288">
        <v>0.83</v>
      </c>
      <c r="L58" s="288">
        <v>0.9</v>
      </c>
      <c r="M58" s="288">
        <v>0.9</v>
      </c>
      <c r="N58" s="296"/>
    </row>
    <row r="59" spans="3:14" x14ac:dyDescent="0.55000000000000004">
      <c r="C59" s="382" t="s">
        <v>124</v>
      </c>
      <c r="D59" s="290" t="s">
        <v>127</v>
      </c>
      <c r="E59" s="384" t="s">
        <v>128</v>
      </c>
      <c r="F59" s="33" t="s">
        <v>951</v>
      </c>
      <c r="G59" s="240">
        <v>0</v>
      </c>
      <c r="H59" s="240">
        <v>0.59989999999999999</v>
      </c>
      <c r="I59" s="287">
        <v>0.6</v>
      </c>
      <c r="J59" s="287">
        <v>0.69989999999999997</v>
      </c>
      <c r="K59" s="288">
        <v>0.7</v>
      </c>
      <c r="L59" s="288">
        <v>1</v>
      </c>
      <c r="M59" s="288">
        <v>1</v>
      </c>
      <c r="N59" s="296"/>
    </row>
    <row r="60" spans="3:14" x14ac:dyDescent="0.55000000000000004">
      <c r="C60" s="382" t="s">
        <v>124</v>
      </c>
      <c r="D60" s="385"/>
      <c r="E60" s="384" t="s">
        <v>129</v>
      </c>
      <c r="F60" s="509" t="s">
        <v>951</v>
      </c>
      <c r="G60" s="510">
        <v>0</v>
      </c>
      <c r="H60" s="510">
        <v>0.66990000000000005</v>
      </c>
      <c r="I60" s="511">
        <v>0.67</v>
      </c>
      <c r="J60" s="511">
        <v>0.75990000000000002</v>
      </c>
      <c r="K60" s="512">
        <v>0.76</v>
      </c>
      <c r="L60" s="512">
        <v>0.99</v>
      </c>
      <c r="M60" s="512">
        <v>0.99</v>
      </c>
      <c r="N60" s="311"/>
    </row>
    <row r="61" spans="3:14" x14ac:dyDescent="0.55000000000000004">
      <c r="C61" s="263"/>
      <c r="D61" s="263"/>
      <c r="E61" s="263"/>
      <c r="F61" s="264"/>
      <c r="G61" s="265"/>
      <c r="H61" s="265"/>
      <c r="I61" s="265"/>
      <c r="J61" s="265"/>
      <c r="K61" s="265"/>
      <c r="L61" s="265"/>
      <c r="M61" s="265"/>
      <c r="N61" s="263"/>
    </row>
  </sheetData>
  <sheetProtection autoFilter="0"/>
  <mergeCells count="7">
    <mergeCell ref="K5:L5"/>
    <mergeCell ref="C5:C6"/>
    <mergeCell ref="D5:D6"/>
    <mergeCell ref="E5:E6"/>
    <mergeCell ref="F5:F6"/>
    <mergeCell ref="G5:H5"/>
    <mergeCell ref="I5:J5"/>
  </mergeCells>
  <conditionalFormatting sqref="G8:H39">
    <cfRule type="cellIs" dxfId="1488" priority="33" operator="greaterThan">
      <formula>1.2</formula>
    </cfRule>
  </conditionalFormatting>
  <conditionalFormatting sqref="G8:H59 K14:M59">
    <cfRule type="cellIs" dxfId="1487" priority="8" operator="greaterThan">
      <formula>1.12</formula>
    </cfRule>
  </conditionalFormatting>
  <conditionalFormatting sqref="G41:H59 K41:M59">
    <cfRule type="cellIs" dxfId="1486" priority="11" operator="greaterThan">
      <formula>1.2</formula>
    </cfRule>
  </conditionalFormatting>
  <conditionalFormatting sqref="G60:H60">
    <cfRule type="cellIs" dxfId="1485" priority="58" operator="greaterThan">
      <formula>1.12</formula>
    </cfRule>
    <cfRule type="cellIs" dxfId="1484" priority="59" operator="greaterThan">
      <formula>1.2</formula>
    </cfRule>
  </conditionalFormatting>
  <conditionalFormatting sqref="K8:M12">
    <cfRule type="cellIs" dxfId="1483" priority="35" operator="greaterThan">
      <formula>1.12</formula>
    </cfRule>
    <cfRule type="cellIs" dxfId="1482" priority="34" operator="greaterThan">
      <formula>1.2</formula>
    </cfRule>
  </conditionalFormatting>
  <conditionalFormatting sqref="K13:M13">
    <cfRule type="cellIs" dxfId="1481" priority="206" operator="greaterThan">
      <formula>1.2</formula>
    </cfRule>
    <cfRule type="cellIs" dxfId="1480" priority="206" operator="greaterThan">
      <formula>1.12</formula>
    </cfRule>
  </conditionalFormatting>
  <conditionalFormatting sqref="K14:M39">
    <cfRule type="cellIs" dxfId="1479" priority="85" operator="greaterThan">
      <formula>1.2</formula>
    </cfRule>
  </conditionalFormatting>
  <conditionalFormatting sqref="K60:M60">
    <cfRule type="cellIs" dxfId="1478" priority="51" operator="greaterThan">
      <formula>1.12</formula>
    </cfRule>
    <cfRule type="cellIs" dxfId="1477" priority="52" operator="greaterThan">
      <formula>1.2</formula>
    </cfRule>
  </conditionalFormatting>
  <conditionalFormatting sqref="M8:M11">
    <cfRule type="cellIs" dxfId="1476" priority="36" operator="greaterThan">
      <formula>0</formula>
    </cfRule>
  </conditionalFormatting>
  <conditionalFormatting sqref="M12:M39">
    <cfRule type="cellIs" dxfId="1475" priority="87" operator="greaterThan">
      <formula>0</formula>
    </cfRule>
  </conditionalFormatting>
  <conditionalFormatting sqref="M40:M55">
    <cfRule type="cellIs" dxfId="1474" priority="12" operator="greaterThan">
      <formula>0</formula>
    </cfRule>
  </conditionalFormatting>
  <conditionalFormatting sqref="M56:M60">
    <cfRule type="cellIs" dxfId="1473" priority="102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C1ED43C2-BA08-45B2-821B-AC5BADA7C7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G54:G55</xm:sqref>
        </x14:conditionalFormatting>
        <x14:conditionalFormatting xmlns:xm="http://schemas.microsoft.com/office/excel/2006/main">
          <x14:cfRule type="iconSet" priority="64" id="{23E597F2-9DF1-452D-B2B1-2AD373A048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G59:G60</xm:sqref>
        </x14:conditionalFormatting>
        <x14:conditionalFormatting xmlns:xm="http://schemas.microsoft.com/office/excel/2006/main">
          <x14:cfRule type="iconSet" priority="43" id="{4EE0638B-D53E-4949-925E-8E54A7CB1C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5" id="{7C2BBB6E-FB2D-4FAB-A37B-4275117BDA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39" id="{4F68A7C1-8B29-4FF3-8D1F-C59A2DDD73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1" id="{BD72BE25-8E5E-4BE7-BB0A-699D64EA94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G9:H9</xm:sqref>
        </x14:conditionalFormatting>
        <x14:conditionalFormatting xmlns:xm="http://schemas.microsoft.com/office/excel/2006/main">
          <x14:cfRule type="iconSet" priority="47" id="{859A7237-0796-4FD0-B49F-EBB426E13D4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9" id="{11B19422-F6A9-4889-B684-2358C63ADB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G10:H10</xm:sqref>
        </x14:conditionalFormatting>
        <x14:conditionalFormatting xmlns:xm="http://schemas.microsoft.com/office/excel/2006/main">
          <x14:cfRule type="iconSet" priority="37" id="{7204ED08-9BC5-44C5-A566-9751523CCE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G11:H11</xm:sqref>
        </x14:conditionalFormatting>
        <x14:conditionalFormatting xmlns:xm="http://schemas.microsoft.com/office/excel/2006/main">
          <x14:cfRule type="iconSet" priority="201" id="{19AB9470-3168-44C0-BEC5-7D7B6126D61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G12:H12</xm:sqref>
        </x14:conditionalFormatting>
        <x14:conditionalFormatting xmlns:xm="http://schemas.microsoft.com/office/excel/2006/main">
          <x14:cfRule type="iconSet" priority="2658" id="{C61E0141-38D7-42DE-B83C-0CAA06F6B8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G13:H13</xm:sqref>
        </x14:conditionalFormatting>
        <x14:conditionalFormatting xmlns:xm="http://schemas.microsoft.com/office/excel/2006/main">
          <x14:cfRule type="iconSet" priority="196" id="{260C621B-2889-433A-A6C6-8093521479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G14:H14</xm:sqref>
        </x14:conditionalFormatting>
        <x14:conditionalFormatting xmlns:xm="http://schemas.microsoft.com/office/excel/2006/main">
          <x14:cfRule type="iconSet" priority="191" id="{0E8B23E8-1F49-49D7-AAE8-5AD2DACAD8F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G15:H15</xm:sqref>
        </x14:conditionalFormatting>
        <x14:conditionalFormatting xmlns:xm="http://schemas.microsoft.com/office/excel/2006/main">
          <x14:cfRule type="iconSet" priority="186" id="{2FBE2122-AE8A-479C-9F4B-205F9A695B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G16:H16</xm:sqref>
        </x14:conditionalFormatting>
        <x14:conditionalFormatting xmlns:xm="http://schemas.microsoft.com/office/excel/2006/main">
          <x14:cfRule type="iconSet" priority="181" id="{5E820782-D38B-4848-B0C6-9BDA3AB98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G17:H17</xm:sqref>
        </x14:conditionalFormatting>
        <x14:conditionalFormatting xmlns:xm="http://schemas.microsoft.com/office/excel/2006/main">
          <x14:cfRule type="iconSet" priority="176" id="{D9284EC0-5F89-43EE-9856-B3696EDFB2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G18:H18</xm:sqref>
        </x14:conditionalFormatting>
        <x14:conditionalFormatting xmlns:xm="http://schemas.microsoft.com/office/excel/2006/main">
          <x14:cfRule type="iconSet" priority="171" id="{E95C8F02-B1A3-40E4-9CE5-C435A7E783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G19:H19</xm:sqref>
        </x14:conditionalFormatting>
        <x14:conditionalFormatting xmlns:xm="http://schemas.microsoft.com/office/excel/2006/main">
          <x14:cfRule type="iconSet" priority="151" id="{5DEE25B0-4973-4518-A8C0-37F4DCB627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G20:H20</xm:sqref>
        </x14:conditionalFormatting>
        <x14:conditionalFormatting xmlns:xm="http://schemas.microsoft.com/office/excel/2006/main">
          <x14:cfRule type="iconSet" priority="143" id="{0F55AA7F-9B86-44FB-ADB3-51958C0BAE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G21:H21</xm:sqref>
        </x14:conditionalFormatting>
        <x14:conditionalFormatting xmlns:xm="http://schemas.microsoft.com/office/excel/2006/main">
          <x14:cfRule type="iconSet" priority="156" id="{6CACE63C-148A-4750-9ACA-B89502B36DF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G22:H22</xm:sqref>
        </x14:conditionalFormatting>
        <x14:conditionalFormatting xmlns:xm="http://schemas.microsoft.com/office/excel/2006/main">
          <x14:cfRule type="iconSet" priority="161" id="{1EAFC40B-4AA8-44BD-B577-6CD3D980E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G23:H23</xm:sqref>
        </x14:conditionalFormatting>
        <x14:conditionalFormatting xmlns:xm="http://schemas.microsoft.com/office/excel/2006/main">
          <x14:cfRule type="iconSet" priority="138" id="{60D34C69-3121-44E9-9DB7-F6123AFA39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G24:H24</xm:sqref>
        </x14:conditionalFormatting>
        <x14:conditionalFormatting xmlns:xm="http://schemas.microsoft.com/office/excel/2006/main">
          <x14:cfRule type="iconSet" priority="133" id="{8FCD4C19-459A-46CE-9FD2-CB71C3EF6F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G25:H25</xm:sqref>
        </x14:conditionalFormatting>
        <x14:conditionalFormatting xmlns:xm="http://schemas.microsoft.com/office/excel/2006/main">
          <x14:cfRule type="iconSet" priority="166" id="{10406707-C21B-473A-B8D0-AA704F84A6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G26:H26</xm:sqref>
        </x14:conditionalFormatting>
        <x14:conditionalFormatting xmlns:xm="http://schemas.microsoft.com/office/excel/2006/main">
          <x14:cfRule type="iconSet" priority="128" id="{09A3B97A-D9E4-41B2-B660-D9D82D824D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G27:H27</xm:sqref>
        </x14:conditionalFormatting>
        <x14:conditionalFormatting xmlns:xm="http://schemas.microsoft.com/office/excel/2006/main">
          <x14:cfRule type="iconSet" priority="123" id="{7D732F7C-C376-47EF-922B-25DF24015A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G28:H28</xm:sqref>
        </x14:conditionalFormatting>
        <x14:conditionalFormatting xmlns:xm="http://schemas.microsoft.com/office/excel/2006/main">
          <x14:cfRule type="iconSet" priority="118" id="{03ADCFCC-F52C-48BB-BA7B-9A639AB958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G29:H29</xm:sqref>
        </x14:conditionalFormatting>
        <x14:conditionalFormatting xmlns:xm="http://schemas.microsoft.com/office/excel/2006/main">
          <x14:cfRule type="iconSet" priority="113" id="{99321431-DABA-4548-B4BD-199B95FDA1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G30:H30</xm:sqref>
        </x14:conditionalFormatting>
        <x14:conditionalFormatting xmlns:xm="http://schemas.microsoft.com/office/excel/2006/main">
          <x14:cfRule type="iconSet" priority="108" id="{340CE7AF-482D-4A38-B8FA-8857AAB986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G31:H31</xm:sqref>
        </x14:conditionalFormatting>
        <x14:conditionalFormatting xmlns:xm="http://schemas.microsoft.com/office/excel/2006/main">
          <x14:cfRule type="iconSet" priority="103" id="{1D618E96-0A62-415F-96E1-AF69151E6A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G32:H32</xm:sqref>
        </x14:conditionalFormatting>
        <x14:conditionalFormatting xmlns:xm="http://schemas.microsoft.com/office/excel/2006/main">
          <x14:cfRule type="iconSet" priority="100" id="{30611D31-A499-4D6C-8F6B-EE8F9D8E6B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G33:H33</xm:sqref>
        </x14:conditionalFormatting>
        <x14:conditionalFormatting xmlns:xm="http://schemas.microsoft.com/office/excel/2006/main">
          <x14:cfRule type="iconSet" priority="93" id="{5E899BBC-C1E0-491B-AE86-CA10C19D252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G34:H34</xm:sqref>
        </x14:conditionalFormatting>
        <x14:conditionalFormatting xmlns:xm="http://schemas.microsoft.com/office/excel/2006/main">
          <x14:cfRule type="iconSet" priority="88" id="{727BA6F3-75AE-467D-A06F-B123396091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G35:H35</xm:sqref>
        </x14:conditionalFormatting>
        <x14:conditionalFormatting xmlns:xm="http://schemas.microsoft.com/office/excel/2006/main">
          <x14:cfRule type="iconSet" priority="238" id="{33413A31-4938-4965-903B-D38BF3B371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G36:H36</xm:sqref>
        </x14:conditionalFormatting>
        <x14:conditionalFormatting xmlns:xm="http://schemas.microsoft.com/office/excel/2006/main">
          <x14:cfRule type="iconSet" priority="83" id="{D5A12F14-17F6-471F-97B6-62E4AB1351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G37:H37</xm:sqref>
        </x14:conditionalFormatting>
        <x14:conditionalFormatting xmlns:xm="http://schemas.microsoft.com/office/excel/2006/main">
          <x14:cfRule type="iconSet" priority="2656" id="{5BD6D250-28F2-4316-9AB9-5CB89F80B0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G38:H39</xm:sqref>
        </x14:conditionalFormatting>
        <x14:conditionalFormatting xmlns:xm="http://schemas.microsoft.com/office/excel/2006/main">
          <x14:cfRule type="iconSet" priority="18" id="{E391E315-6BCB-47C3-B82E-00B45EAA62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G40:H40</xm:sqref>
        </x14:conditionalFormatting>
        <x14:conditionalFormatting xmlns:xm="http://schemas.microsoft.com/office/excel/2006/main">
          <x14:cfRule type="iconSet" priority="22" id="{22C2F385-C488-468C-BE8D-3F9D86BA97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G41:H41</xm:sqref>
        </x14:conditionalFormatting>
        <x14:conditionalFormatting xmlns:xm="http://schemas.microsoft.com/office/excel/2006/main">
          <x14:cfRule type="iconSet" priority="28" id="{8CEFDDEE-F8C5-4A48-9615-B2485DA031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G42:H42</xm:sqref>
        </x14:conditionalFormatting>
        <x14:conditionalFormatting xmlns:xm="http://schemas.microsoft.com/office/excel/2006/main">
          <x14:cfRule type="iconSet" priority="26" id="{0643C889-DD35-4367-B230-86782FD792F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G43:H43</xm:sqref>
        </x14:conditionalFormatting>
        <x14:conditionalFormatting xmlns:xm="http://schemas.microsoft.com/office/excel/2006/main">
          <x14:cfRule type="iconSet" priority="24" id="{90ED861A-128B-488F-8F7C-AD6B037527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30" id="{0A438B9F-4116-49E9-BA8E-5DF5BFCDA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G45:H45</xm:sqref>
        </x14:conditionalFormatting>
        <x14:conditionalFormatting xmlns:xm="http://schemas.microsoft.com/office/excel/2006/main">
          <x14:cfRule type="iconSet" priority="233" id="{BD5072F5-3325-4A85-BF05-CB556E62A0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G46:H52</xm:sqref>
        </x14:conditionalFormatting>
        <x14:conditionalFormatting xmlns:xm="http://schemas.microsoft.com/office/excel/2006/main">
          <x14:cfRule type="iconSet" priority="9" id="{98F02D57-C6AB-4192-9A4F-4EBB0026D6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15" id="{39478BFE-FBE8-42C4-8A77-3DC82DA946E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G54:H54</xm:sqref>
        </x14:conditionalFormatting>
        <x14:conditionalFormatting xmlns:xm="http://schemas.microsoft.com/office/excel/2006/main">
          <x14:cfRule type="iconSet" priority="13" id="{CB40B38E-2452-48F4-A836-DFB6A54DF4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" id="{82851B77-4B42-43EB-BC68-F113A39C437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G55:H55</xm:sqref>
        </x14:conditionalFormatting>
        <x14:conditionalFormatting xmlns:xm="http://schemas.microsoft.com/office/excel/2006/main">
          <x14:cfRule type="iconSet" priority="2570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G56:H56</xm:sqref>
        </x14:conditionalFormatting>
        <x14:conditionalFormatting xmlns:xm="http://schemas.microsoft.com/office/excel/2006/main">
          <x14:cfRule type="iconSet" priority="2632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G57:H57</xm:sqref>
        </x14:conditionalFormatting>
        <x14:conditionalFormatting xmlns:xm="http://schemas.microsoft.com/office/excel/2006/main">
          <x14:cfRule type="iconSet" priority="221" id="{B61AAF7E-9C02-4E23-982C-DB219EC1C8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G58:H58</xm:sqref>
        </x14:conditionalFormatting>
        <x14:conditionalFormatting xmlns:xm="http://schemas.microsoft.com/office/excel/2006/main">
          <x14:cfRule type="iconSet" priority="271" id="{1778B714-5B93-4E3A-893B-6659C5F205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G59:H59</xm:sqref>
        </x14:conditionalFormatting>
        <x14:conditionalFormatting xmlns:xm="http://schemas.microsoft.com/office/excel/2006/main">
          <x14:cfRule type="iconSet" priority="60" id="{2615A864-7A94-420B-B15B-37F3E5AF65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G60:H60</xm:sqref>
        </x14:conditionalFormatting>
        <x14:conditionalFormatting xmlns:xm="http://schemas.microsoft.com/office/excel/2006/main">
          <x14:cfRule type="iconSet" priority="6" id="{8FD975E0-9611-4D2D-892C-F989B74FAC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H54</xm:sqref>
        </x14:conditionalFormatting>
        <x14:conditionalFormatting xmlns:xm="http://schemas.microsoft.com/office/excel/2006/main">
          <x14:cfRule type="iconSet" priority="3" id="{4F34DD06-65EE-4CFE-AD2E-5D6E0C76BA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H55</xm:sqref>
        </x14:conditionalFormatting>
        <x14:conditionalFormatting xmlns:xm="http://schemas.microsoft.com/office/excel/2006/main">
          <x14:cfRule type="iconSet" priority="63" id="{DD56C437-848D-4696-82F5-54407E4C6D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H59</xm:sqref>
        </x14:conditionalFormatting>
        <x14:conditionalFormatting xmlns:xm="http://schemas.microsoft.com/office/excel/2006/main">
          <x14:cfRule type="iconSet" priority="57" id="{46F8456B-3C46-48FA-BA6C-A95A3C0AE9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H60</xm:sqref>
        </x14:conditionalFormatting>
        <x14:conditionalFormatting xmlns:xm="http://schemas.microsoft.com/office/excel/2006/main">
          <x14:cfRule type="iconSet" priority="62" id="{1AD20FEC-F3CC-4ADC-9F8F-F75DB95F1A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K59:K60</xm:sqref>
        </x14:conditionalFormatting>
        <x14:conditionalFormatting xmlns:xm="http://schemas.microsoft.com/office/excel/2006/main">
          <x14:cfRule type="iconSet" priority="46" id="{FF6936BC-8CF7-463C-B66E-BC0D66A68A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4" id="{8BDFF8D1-18AB-41D3-B39F-687D48C4F2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42" id="{303A58DB-033B-4129-B568-0BCD49BB6C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0" id="{DD2E7FF2-62DD-483F-A769-83EC8748CD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K9:L9</xm:sqref>
        </x14:conditionalFormatting>
        <x14:conditionalFormatting xmlns:xm="http://schemas.microsoft.com/office/excel/2006/main">
          <x14:cfRule type="iconSet" priority="50" id="{9696B851-E520-4B43-9D6F-A3C438B3FDB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8" id="{5B7ABE52-E596-4878-83E5-69693501D76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K10:L10</xm:sqref>
        </x14:conditionalFormatting>
        <x14:conditionalFormatting xmlns:xm="http://schemas.microsoft.com/office/excel/2006/main">
          <x14:cfRule type="iconSet" priority="38" id="{4BC17F44-0CC8-4121-B937-8095F7799E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K11:L11</xm:sqref>
        </x14:conditionalFormatting>
        <x14:conditionalFormatting xmlns:xm="http://schemas.microsoft.com/office/excel/2006/main">
          <x14:cfRule type="iconSet" priority="202" id="{D96A3494-4EA3-47FD-A08E-0356F06EF7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K12:L12</xm:sqref>
        </x14:conditionalFormatting>
        <x14:conditionalFormatting xmlns:xm="http://schemas.microsoft.com/office/excel/2006/main">
          <x14:cfRule type="iconSet" priority="207" id="{AD62BAEA-E671-474F-A0C2-630A9193D5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K13:L13</xm:sqref>
        </x14:conditionalFormatting>
        <x14:conditionalFormatting xmlns:xm="http://schemas.microsoft.com/office/excel/2006/main">
          <x14:cfRule type="iconSet" priority="197" id="{4C0C13C8-C5BD-4456-9D7D-71345E42318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K14:L14</xm:sqref>
        </x14:conditionalFormatting>
        <x14:conditionalFormatting xmlns:xm="http://schemas.microsoft.com/office/excel/2006/main">
          <x14:cfRule type="iconSet" priority="192" id="{735193A9-A1F9-4D37-B530-D9AE98B24DB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K15:L15</xm:sqref>
        </x14:conditionalFormatting>
        <x14:conditionalFormatting xmlns:xm="http://schemas.microsoft.com/office/excel/2006/main">
          <x14:cfRule type="iconSet" priority="187" id="{E71ECADB-8410-4378-B193-2C9D009370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K16:L16</xm:sqref>
        </x14:conditionalFormatting>
        <x14:conditionalFormatting xmlns:xm="http://schemas.microsoft.com/office/excel/2006/main">
          <x14:cfRule type="iconSet" priority="182" id="{92A1462C-C9E8-4BD3-8589-73410B5199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K17:L17</xm:sqref>
        </x14:conditionalFormatting>
        <x14:conditionalFormatting xmlns:xm="http://schemas.microsoft.com/office/excel/2006/main">
          <x14:cfRule type="iconSet" priority="177" id="{7F469D1D-397D-4DCD-BB79-5747766ED7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K18:L18</xm:sqref>
        </x14:conditionalFormatting>
        <x14:conditionalFormatting xmlns:xm="http://schemas.microsoft.com/office/excel/2006/main">
          <x14:cfRule type="iconSet" priority="172" id="{68035829-FFF5-4C9D-A7D0-EF828FC23F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K19:L19</xm:sqref>
        </x14:conditionalFormatting>
        <x14:conditionalFormatting xmlns:xm="http://schemas.microsoft.com/office/excel/2006/main">
          <x14:cfRule type="iconSet" priority="152" id="{87EA3E91-A7B7-4DF1-ADDB-877678D0B2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K20:L20</xm:sqref>
        </x14:conditionalFormatting>
        <x14:conditionalFormatting xmlns:xm="http://schemas.microsoft.com/office/excel/2006/main">
          <x14:cfRule type="iconSet" priority="144" id="{77A94276-FAEF-43BA-B622-068C02766E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K21:L21</xm:sqref>
        </x14:conditionalFormatting>
        <x14:conditionalFormatting xmlns:xm="http://schemas.microsoft.com/office/excel/2006/main">
          <x14:cfRule type="iconSet" priority="157" id="{7F4ACA8C-11A7-45AB-82AC-FA5522B1F5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K22:L22</xm:sqref>
        </x14:conditionalFormatting>
        <x14:conditionalFormatting xmlns:xm="http://schemas.microsoft.com/office/excel/2006/main">
          <x14:cfRule type="iconSet" priority="162" id="{35562230-F628-472D-8600-AC58095361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K23:L23</xm:sqref>
        </x14:conditionalFormatting>
        <x14:conditionalFormatting xmlns:xm="http://schemas.microsoft.com/office/excel/2006/main">
          <x14:cfRule type="iconSet" priority="139" id="{1368AAFE-DAE8-45D3-99C5-032227086C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K24:L24</xm:sqref>
        </x14:conditionalFormatting>
        <x14:conditionalFormatting xmlns:xm="http://schemas.microsoft.com/office/excel/2006/main">
          <x14:cfRule type="iconSet" priority="134" id="{8C7E3926-FCD6-42D3-B533-4C131E74D9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K25:L25</xm:sqref>
        </x14:conditionalFormatting>
        <x14:conditionalFormatting xmlns:xm="http://schemas.microsoft.com/office/excel/2006/main">
          <x14:cfRule type="iconSet" priority="167" id="{81155110-7B0B-4DD2-8B34-F8EAE93760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K26:L26</xm:sqref>
        </x14:conditionalFormatting>
        <x14:conditionalFormatting xmlns:xm="http://schemas.microsoft.com/office/excel/2006/main">
          <x14:cfRule type="iconSet" priority="129" id="{36B52DEE-9166-43E6-98A1-C5D3B2D73D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K27:L27</xm:sqref>
        </x14:conditionalFormatting>
        <x14:conditionalFormatting xmlns:xm="http://schemas.microsoft.com/office/excel/2006/main">
          <x14:cfRule type="iconSet" priority="124" id="{AC7DFD5D-AFD7-49CD-8AF5-C4B20E0A1B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K28:L28</xm:sqref>
        </x14:conditionalFormatting>
        <x14:conditionalFormatting xmlns:xm="http://schemas.microsoft.com/office/excel/2006/main">
          <x14:cfRule type="iconSet" priority="119" id="{4413BA4F-8B9A-4B7D-B49E-B3427E9F79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K29:L29</xm:sqref>
        </x14:conditionalFormatting>
        <x14:conditionalFormatting xmlns:xm="http://schemas.microsoft.com/office/excel/2006/main">
          <x14:cfRule type="iconSet" priority="114" id="{779621F1-0A67-49EA-A447-0CF4A60B06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K30:L30</xm:sqref>
        </x14:conditionalFormatting>
        <x14:conditionalFormatting xmlns:xm="http://schemas.microsoft.com/office/excel/2006/main">
          <x14:cfRule type="iconSet" priority="109" id="{413B79AF-59E1-4469-BF4E-351F8C7D31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K31:L31</xm:sqref>
        </x14:conditionalFormatting>
        <x14:conditionalFormatting xmlns:xm="http://schemas.microsoft.com/office/excel/2006/main">
          <x14:cfRule type="iconSet" priority="104" id="{683CDD17-3AFB-4BFC-993F-6085ECEA78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K32:L32</xm:sqref>
        </x14:conditionalFormatting>
        <x14:conditionalFormatting xmlns:xm="http://schemas.microsoft.com/office/excel/2006/main">
          <x14:cfRule type="iconSet" priority="99" id="{8FF76420-B06B-444B-BDDF-3DE0E5FFB7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K33:L33</xm:sqref>
        </x14:conditionalFormatting>
        <x14:conditionalFormatting xmlns:xm="http://schemas.microsoft.com/office/excel/2006/main">
          <x14:cfRule type="iconSet" priority="94" id="{B1B22093-8FBA-41D1-ACBB-5048E80530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K34:L34</xm:sqref>
        </x14:conditionalFormatting>
        <x14:conditionalFormatting xmlns:xm="http://schemas.microsoft.com/office/excel/2006/main">
          <x14:cfRule type="iconSet" priority="89" id="{DC67699B-2BFB-4558-B075-2EF9C19242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K35:L35</xm:sqref>
        </x14:conditionalFormatting>
        <x14:conditionalFormatting xmlns:xm="http://schemas.microsoft.com/office/excel/2006/main">
          <x14:cfRule type="iconSet" priority="239" id="{1D1B4080-6CC0-4498-B72E-EF4CDCDC60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K36:L36</xm:sqref>
        </x14:conditionalFormatting>
        <x14:conditionalFormatting xmlns:xm="http://schemas.microsoft.com/office/excel/2006/main">
          <x14:cfRule type="iconSet" priority="84" id="{9FFC750D-75F5-4D5D-A396-3D190150066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K37:L37</xm:sqref>
        </x14:conditionalFormatting>
        <x14:conditionalFormatting xmlns:xm="http://schemas.microsoft.com/office/excel/2006/main">
          <x14:cfRule type="iconSet" priority="2657" id="{9E39686F-06B9-496C-BE00-DFC8F25EE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K38:L39</xm:sqref>
        </x14:conditionalFormatting>
        <x14:conditionalFormatting xmlns:xm="http://schemas.microsoft.com/office/excel/2006/main">
          <x14:cfRule type="iconSet" priority="19" id="{4638F29E-9742-4CF4-BF94-514F184FC3E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K40:L40</xm:sqref>
        </x14:conditionalFormatting>
        <x14:conditionalFormatting xmlns:xm="http://schemas.microsoft.com/office/excel/2006/main">
          <x14:cfRule type="iconSet" priority="23" id="{09145A0B-C9ED-4086-9165-02A7E699E2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K41:L41</xm:sqref>
        </x14:conditionalFormatting>
        <x14:conditionalFormatting xmlns:xm="http://schemas.microsoft.com/office/excel/2006/main">
          <x14:cfRule type="iconSet" priority="29" id="{6C64B370-443F-451A-BF2D-2BC58211F9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K42:L42</xm:sqref>
        </x14:conditionalFormatting>
        <x14:conditionalFormatting xmlns:xm="http://schemas.microsoft.com/office/excel/2006/main">
          <x14:cfRule type="iconSet" priority="27" id="{83EFF52B-FC34-4F63-B562-B3204307D0E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K43:L43</xm:sqref>
        </x14:conditionalFormatting>
        <x14:conditionalFormatting xmlns:xm="http://schemas.microsoft.com/office/excel/2006/main">
          <x14:cfRule type="iconSet" priority="25" id="{D345743A-0310-459B-B58F-C17014264FA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31" id="{68EC088E-5A52-4374-AE28-8A1C7FE496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K45:L45</xm:sqref>
        </x14:conditionalFormatting>
        <x14:conditionalFormatting xmlns:xm="http://schemas.microsoft.com/office/excel/2006/main">
          <x14:cfRule type="iconSet" priority="234" id="{78BB3E08-D297-4A53-9704-13ED9D31AE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K46:L52</xm:sqref>
        </x14:conditionalFormatting>
        <x14:conditionalFormatting xmlns:xm="http://schemas.microsoft.com/office/excel/2006/main">
          <x14:cfRule type="iconSet" priority="10" id="{A2434516-30DB-4273-ADD6-C25EB31095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5" id="{EBA2AF92-84B7-4A06-A8F7-24C08D99BE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" id="{16A49788-7F91-4C25-B796-5A2F4DD7B8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K54:L54</xm:sqref>
        </x14:conditionalFormatting>
        <x14:conditionalFormatting xmlns:xm="http://schemas.microsoft.com/office/excel/2006/main">
          <x14:cfRule type="iconSet" priority="2" id="{404C57E4-F5BD-497C-8D22-8608E60CEA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" id="{B75256C4-E837-4634-AB71-9263E6A46E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" id="{571874C8-005E-42BA-A7A5-0F22370EDC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K55:L55</xm:sqref>
        </x14:conditionalFormatting>
        <x14:conditionalFormatting xmlns:xm="http://schemas.microsoft.com/office/excel/2006/main">
          <x14:cfRule type="iconSet" priority="2572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K56:L56</xm:sqref>
        </x14:conditionalFormatting>
        <x14:conditionalFormatting xmlns:xm="http://schemas.microsoft.com/office/excel/2006/main">
          <x14:cfRule type="iconSet" priority="2633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K57:L57</xm:sqref>
        </x14:conditionalFormatting>
        <x14:conditionalFormatting xmlns:xm="http://schemas.microsoft.com/office/excel/2006/main">
          <x14:cfRule type="iconSet" priority="222" id="{65DDE6A8-E556-4FE4-BF29-64B2129113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K58:L58</xm:sqref>
        </x14:conditionalFormatting>
        <x14:conditionalFormatting xmlns:xm="http://schemas.microsoft.com/office/excel/2006/main">
          <x14:cfRule type="iconSet" priority="2573" id="{FE1A1B36-7F97-4BF7-81F4-CBF96E603F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K59:L59</xm:sqref>
        </x14:conditionalFormatting>
        <x14:conditionalFormatting xmlns:xm="http://schemas.microsoft.com/office/excel/2006/main">
          <x14:cfRule type="iconSet" priority="56" id="{31967F31-0F42-4D95-8EB9-D3A3E9BC0A1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K60:L60</xm:sqref>
        </x14:conditionalFormatting>
        <x14:conditionalFormatting xmlns:xm="http://schemas.microsoft.com/office/excel/2006/main">
          <x14:cfRule type="iconSet" priority="61" id="{9A53AF22-9B98-4DC5-A65F-78B862C0B2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L59</xm:sqref>
        </x14:conditionalFormatting>
        <x14:conditionalFormatting xmlns:xm="http://schemas.microsoft.com/office/excel/2006/main">
          <x14:cfRule type="iconSet" priority="53" id="{D390A865-5502-423E-8C5D-25004F0F5A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L60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29"/>
  <sheetViews>
    <sheetView showGridLines="0" showRowColHeaders="0" tabSelected="1" zoomScale="70" zoomScaleNormal="7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11" sqref="F11:O1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249" customWidth="1"/>
    <col min="3" max="4" width="11" style="249"/>
    <col min="5" max="5" width="18.26171875" style="249" customWidth="1"/>
    <col min="6" max="10" width="11" style="249"/>
    <col min="11" max="11" width="18.15625" style="249" customWidth="1"/>
    <col min="12" max="16384" width="11" style="249"/>
  </cols>
  <sheetData>
    <row r="1" spans="3:15" s="248" customFormat="1" ht="18.3" x14ac:dyDescent="0.7"/>
    <row r="2" spans="3:15" s="248" customFormat="1" ht="18.3" x14ac:dyDescent="0.7"/>
    <row r="3" spans="3:15" s="248" customFormat="1" ht="18.3" x14ac:dyDescent="0.7"/>
    <row r="4" spans="3:15" s="248" customFormat="1" ht="18.3" x14ac:dyDescent="0.7"/>
    <row r="5" spans="3:15" s="248" customFormat="1" ht="18.3" x14ac:dyDescent="0.7"/>
    <row r="6" spans="3:15" s="248" customFormat="1" ht="25.5" customHeight="1" thickBot="1" x14ac:dyDescent="0.75"/>
    <row r="7" spans="3:15" ht="17.649999999999999" customHeight="1" thickBot="1" x14ac:dyDescent="0.6">
      <c r="C7" s="597" t="s">
        <v>130</v>
      </c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9"/>
    </row>
    <row r="8" spans="3:15" ht="170.1" customHeight="1" thickBot="1" x14ac:dyDescent="0.6">
      <c r="C8" s="600" t="s">
        <v>131</v>
      </c>
      <c r="D8" s="601"/>
      <c r="E8" s="601"/>
      <c r="F8" s="601"/>
      <c r="G8" s="601"/>
      <c r="H8" s="601"/>
      <c r="I8" s="601"/>
      <c r="J8" s="601"/>
      <c r="K8" s="601"/>
      <c r="L8" s="601"/>
      <c r="M8" s="601"/>
      <c r="N8" s="601"/>
      <c r="O8" s="602"/>
    </row>
    <row r="9" spans="3:15" ht="14.7" thickBot="1" x14ac:dyDescent="0.6"/>
    <row r="10" spans="3:15" ht="17.649999999999999" customHeight="1" thickBot="1" x14ac:dyDescent="0.65">
      <c r="C10" s="603" t="s">
        <v>132</v>
      </c>
      <c r="D10" s="604"/>
      <c r="E10" s="605"/>
      <c r="F10" s="606" t="s">
        <v>133</v>
      </c>
      <c r="G10" s="604"/>
      <c r="H10" s="604"/>
      <c r="I10" s="604"/>
      <c r="J10" s="604"/>
      <c r="K10" s="604"/>
      <c r="L10" s="604"/>
      <c r="M10" s="604"/>
      <c r="N10" s="604"/>
      <c r="O10" s="607"/>
    </row>
    <row r="11" spans="3:15" ht="55" customHeight="1" thickBot="1" x14ac:dyDescent="0.6">
      <c r="C11" s="591" t="s">
        <v>134</v>
      </c>
      <c r="D11" s="592"/>
      <c r="E11" s="592"/>
      <c r="F11" s="593" t="s">
        <v>135</v>
      </c>
      <c r="G11" s="593"/>
      <c r="H11" s="593"/>
      <c r="I11" s="593"/>
      <c r="J11" s="593"/>
      <c r="K11" s="593"/>
      <c r="L11" s="593"/>
      <c r="M11" s="593"/>
      <c r="N11" s="593"/>
      <c r="O11" s="594"/>
    </row>
    <row r="12" spans="3:15" ht="55" customHeight="1" thickBot="1" x14ac:dyDescent="0.6">
      <c r="C12" s="591" t="s">
        <v>136</v>
      </c>
      <c r="D12" s="592"/>
      <c r="E12" s="592"/>
      <c r="F12" s="593" t="s">
        <v>137</v>
      </c>
      <c r="G12" s="593"/>
      <c r="H12" s="593"/>
      <c r="I12" s="593"/>
      <c r="J12" s="593"/>
      <c r="K12" s="593"/>
      <c r="L12" s="593"/>
      <c r="M12" s="593"/>
      <c r="N12" s="593"/>
      <c r="O12" s="594"/>
    </row>
    <row r="13" spans="3:15" ht="50.1" customHeight="1" x14ac:dyDescent="0.55000000000000004">
      <c r="C13" s="591" t="s">
        <v>138</v>
      </c>
      <c r="D13" s="592"/>
      <c r="E13" s="592"/>
      <c r="F13" s="593" t="s">
        <v>139</v>
      </c>
      <c r="G13" s="593"/>
      <c r="H13" s="593"/>
      <c r="I13" s="593"/>
      <c r="J13" s="593"/>
      <c r="K13" s="593"/>
      <c r="L13" s="593"/>
      <c r="M13" s="593"/>
      <c r="N13" s="593"/>
      <c r="O13" s="594"/>
    </row>
    <row r="14" spans="3:15" ht="50.1" customHeight="1" x14ac:dyDescent="0.55000000000000004">
      <c r="C14" s="591" t="s">
        <v>140</v>
      </c>
      <c r="D14" s="592"/>
      <c r="E14" s="592"/>
      <c r="F14" s="595" t="s">
        <v>141</v>
      </c>
      <c r="G14" s="595"/>
      <c r="H14" s="595"/>
      <c r="I14" s="595"/>
      <c r="J14" s="595"/>
      <c r="K14" s="595"/>
      <c r="L14" s="595"/>
      <c r="M14" s="595"/>
      <c r="N14" s="595"/>
      <c r="O14" s="596"/>
    </row>
    <row r="15" spans="3:15" ht="60" customHeight="1" x14ac:dyDescent="0.55000000000000004">
      <c r="C15" s="591" t="s">
        <v>142</v>
      </c>
      <c r="D15" s="592"/>
      <c r="E15" s="592"/>
      <c r="F15" s="595" t="s">
        <v>143</v>
      </c>
      <c r="G15" s="595"/>
      <c r="H15" s="595"/>
      <c r="I15" s="595"/>
      <c r="J15" s="595"/>
      <c r="K15" s="595"/>
      <c r="L15" s="595"/>
      <c r="M15" s="595"/>
      <c r="N15" s="595"/>
      <c r="O15" s="596"/>
    </row>
    <row r="16" spans="3:15" ht="60" customHeight="1" x14ac:dyDescent="0.55000000000000004">
      <c r="C16" s="591" t="s">
        <v>144</v>
      </c>
      <c r="D16" s="592"/>
      <c r="E16" s="592"/>
      <c r="F16" s="595" t="s">
        <v>145</v>
      </c>
      <c r="G16" s="595"/>
      <c r="H16" s="595"/>
      <c r="I16" s="595"/>
      <c r="J16" s="595"/>
      <c r="K16" s="595"/>
      <c r="L16" s="595"/>
      <c r="M16" s="595"/>
      <c r="N16" s="595"/>
      <c r="O16" s="596"/>
    </row>
    <row r="17" spans="3:15" ht="80.099999999999994" customHeight="1" x14ac:dyDescent="0.55000000000000004">
      <c r="C17" s="591" t="s">
        <v>146</v>
      </c>
      <c r="D17" s="592"/>
      <c r="E17" s="592"/>
      <c r="F17" s="595" t="s">
        <v>147</v>
      </c>
      <c r="G17" s="595"/>
      <c r="H17" s="595"/>
      <c r="I17" s="595"/>
      <c r="J17" s="595"/>
      <c r="K17" s="595"/>
      <c r="L17" s="595"/>
      <c r="M17" s="595"/>
      <c r="N17" s="595"/>
      <c r="O17" s="596"/>
    </row>
    <row r="18" spans="3:15" ht="80.099999999999994" customHeight="1" x14ac:dyDescent="0.55000000000000004">
      <c r="C18" s="608" t="s">
        <v>148</v>
      </c>
      <c r="D18" s="609"/>
      <c r="E18" s="610"/>
      <c r="F18" s="595" t="s">
        <v>149</v>
      </c>
      <c r="G18" s="595"/>
      <c r="H18" s="595"/>
      <c r="I18" s="595"/>
      <c r="J18" s="595"/>
      <c r="K18" s="595"/>
      <c r="L18" s="595"/>
      <c r="M18" s="595"/>
      <c r="N18" s="595"/>
      <c r="O18" s="596"/>
    </row>
    <row r="19" spans="3:15" ht="50.1" customHeight="1" x14ac:dyDescent="0.55000000000000004">
      <c r="C19" s="608" t="s">
        <v>150</v>
      </c>
      <c r="D19" s="609"/>
      <c r="E19" s="610"/>
      <c r="F19" s="595" t="s">
        <v>151</v>
      </c>
      <c r="G19" s="595"/>
      <c r="H19" s="595"/>
      <c r="I19" s="595"/>
      <c r="J19" s="595"/>
      <c r="K19" s="595"/>
      <c r="L19" s="595"/>
      <c r="M19" s="595"/>
      <c r="N19" s="595"/>
      <c r="O19" s="596"/>
    </row>
    <row r="20" spans="3:15" ht="50.1" customHeight="1" x14ac:dyDescent="0.55000000000000004">
      <c r="C20" s="611" t="s">
        <v>152</v>
      </c>
      <c r="D20" s="612"/>
      <c r="E20" s="612"/>
      <c r="F20" s="595" t="s">
        <v>153</v>
      </c>
      <c r="G20" s="595"/>
      <c r="H20" s="595"/>
      <c r="I20" s="595"/>
      <c r="J20" s="595"/>
      <c r="K20" s="595"/>
      <c r="L20" s="595"/>
      <c r="M20" s="595"/>
      <c r="N20" s="595"/>
      <c r="O20" s="596"/>
    </row>
    <row r="21" spans="3:15" ht="50.1" customHeight="1" x14ac:dyDescent="0.55000000000000004">
      <c r="C21" s="608" t="s">
        <v>154</v>
      </c>
      <c r="D21" s="609"/>
      <c r="E21" s="610"/>
      <c r="F21" s="595" t="s">
        <v>155</v>
      </c>
      <c r="G21" s="595"/>
      <c r="H21" s="595"/>
      <c r="I21" s="595"/>
      <c r="J21" s="595"/>
      <c r="K21" s="595"/>
      <c r="L21" s="595"/>
      <c r="M21" s="595"/>
      <c r="N21" s="595"/>
      <c r="O21" s="596"/>
    </row>
    <row r="22" spans="3:15" ht="50.1" customHeight="1" x14ac:dyDescent="0.55000000000000004">
      <c r="C22" s="608" t="s">
        <v>156</v>
      </c>
      <c r="D22" s="609"/>
      <c r="E22" s="610"/>
      <c r="F22" s="595" t="s">
        <v>157</v>
      </c>
      <c r="G22" s="595"/>
      <c r="H22" s="595"/>
      <c r="I22" s="595"/>
      <c r="J22" s="595"/>
      <c r="K22" s="595"/>
      <c r="L22" s="595"/>
      <c r="M22" s="595"/>
      <c r="N22" s="595"/>
      <c r="O22" s="596"/>
    </row>
    <row r="23" spans="3:15" ht="50.1" customHeight="1" thickBot="1" x14ac:dyDescent="0.6">
      <c r="C23" s="613" t="s">
        <v>158</v>
      </c>
      <c r="D23" s="614"/>
      <c r="E23" s="614"/>
      <c r="F23" s="615" t="s">
        <v>159</v>
      </c>
      <c r="G23" s="615"/>
      <c r="H23" s="615"/>
      <c r="I23" s="615"/>
      <c r="J23" s="615"/>
      <c r="K23" s="615"/>
      <c r="L23" s="615"/>
      <c r="M23" s="615"/>
      <c r="N23" s="615"/>
      <c r="O23" s="616"/>
    </row>
    <row r="24" spans="3:15" ht="50.1" customHeight="1" thickBot="1" x14ac:dyDescent="0.6">
      <c r="C24" s="613" t="s">
        <v>160</v>
      </c>
      <c r="D24" s="614"/>
      <c r="E24" s="614"/>
      <c r="F24" s="615" t="s">
        <v>161</v>
      </c>
      <c r="G24" s="615"/>
      <c r="H24" s="615"/>
      <c r="I24" s="615"/>
      <c r="J24" s="615"/>
      <c r="K24" s="615"/>
      <c r="L24" s="615"/>
      <c r="M24" s="615"/>
      <c r="N24" s="615"/>
      <c r="O24" s="616"/>
    </row>
    <row r="25" spans="3:15" ht="35.1" customHeight="1" thickBot="1" x14ac:dyDescent="0.6">
      <c r="C25" s="613" t="s">
        <v>162</v>
      </c>
      <c r="D25" s="614"/>
      <c r="E25" s="614"/>
      <c r="F25" s="615" t="s">
        <v>163</v>
      </c>
      <c r="G25" s="615"/>
      <c r="H25" s="615"/>
      <c r="I25" s="615"/>
      <c r="J25" s="615"/>
      <c r="K25" s="615"/>
      <c r="L25" s="615"/>
      <c r="M25" s="615"/>
      <c r="N25" s="615"/>
      <c r="O25" s="616"/>
    </row>
    <row r="26" spans="3:15" ht="35.1" customHeight="1" thickBot="1" x14ac:dyDescent="0.6">
      <c r="C26" s="613" t="s">
        <v>164</v>
      </c>
      <c r="D26" s="614"/>
      <c r="E26" s="614"/>
      <c r="F26" s="615" t="s">
        <v>952</v>
      </c>
      <c r="G26" s="615"/>
      <c r="H26" s="615"/>
      <c r="I26" s="615"/>
      <c r="J26" s="615"/>
      <c r="K26" s="615"/>
      <c r="L26" s="615"/>
      <c r="M26" s="615"/>
      <c r="N26" s="615"/>
      <c r="O26" s="616"/>
    </row>
    <row r="27" spans="3:15" ht="30.6" customHeight="1" thickBot="1" x14ac:dyDescent="0.6">
      <c r="C27" s="613" t="s">
        <v>165</v>
      </c>
      <c r="D27" s="614"/>
      <c r="E27" s="614"/>
      <c r="F27" s="615" t="s">
        <v>166</v>
      </c>
      <c r="G27" s="615"/>
      <c r="H27" s="615"/>
      <c r="I27" s="615"/>
      <c r="J27" s="615"/>
      <c r="K27" s="615"/>
      <c r="L27" s="615"/>
      <c r="M27" s="615"/>
      <c r="N27" s="615"/>
      <c r="O27" s="616"/>
    </row>
    <row r="28" spans="3:15" ht="15.9" thickBot="1" x14ac:dyDescent="0.6">
      <c r="C28" s="613" t="s">
        <v>167</v>
      </c>
      <c r="D28" s="614"/>
      <c r="E28" s="614"/>
      <c r="F28" s="615" t="s">
        <v>168</v>
      </c>
      <c r="G28" s="615"/>
      <c r="H28" s="615"/>
      <c r="I28" s="615"/>
      <c r="J28" s="615"/>
      <c r="K28" s="615"/>
      <c r="L28" s="615"/>
      <c r="M28" s="615"/>
      <c r="N28" s="615"/>
      <c r="O28" s="616"/>
    </row>
    <row r="29" spans="3:15" ht="16" customHeight="1" thickBot="1" x14ac:dyDescent="0.6">
      <c r="C29" s="617" t="s">
        <v>169</v>
      </c>
      <c r="D29" s="614"/>
      <c r="E29" s="614"/>
      <c r="F29" s="615" t="s">
        <v>170</v>
      </c>
      <c r="G29" s="615"/>
      <c r="H29" s="615"/>
      <c r="I29" s="615"/>
      <c r="J29" s="615"/>
      <c r="K29" s="615"/>
      <c r="L29" s="615"/>
      <c r="M29" s="615"/>
      <c r="N29" s="615"/>
      <c r="O29" s="616"/>
    </row>
  </sheetData>
  <sheetProtection algorithmName="SHA-512" hashValue="5NkpEUHMDn1EbrqK0mkYFF6Gk+gPpw7M2p4lYLoTOUxEoZn02MWfehu/U0rLizQCnynyHlnsO8Nm3k8yEbAqgA==" saltValue="1Imq9fui70CepDtnv7a0uA==" spinCount="100000" sheet="1" objects="1" scenarios="1"/>
  <mergeCells count="42">
    <mergeCell ref="C29:E29"/>
    <mergeCell ref="F29:O29"/>
    <mergeCell ref="C24:E24"/>
    <mergeCell ref="F24:O24"/>
    <mergeCell ref="C25:E25"/>
    <mergeCell ref="F25:O25"/>
    <mergeCell ref="C27:E27"/>
    <mergeCell ref="F27:O27"/>
    <mergeCell ref="F28:O28"/>
    <mergeCell ref="C28:E28"/>
    <mergeCell ref="C26:E26"/>
    <mergeCell ref="F26:O26"/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7:O7"/>
    <mergeCell ref="C8:O8"/>
    <mergeCell ref="C10:E10"/>
    <mergeCell ref="F10:O10"/>
    <mergeCell ref="C11:E11"/>
    <mergeCell ref="F11:O11"/>
    <mergeCell ref="C12:E12"/>
    <mergeCell ref="F12:O12"/>
    <mergeCell ref="C13:E13"/>
    <mergeCell ref="F13:O13"/>
    <mergeCell ref="C14:E14"/>
    <mergeCell ref="F14:O14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  <hyperlink ref="C27:E27" location="'16.ESTRATEGIA FCEC CUPOS X CTRO'!A1" display="16.ESTRATEGIA FCEC CUPOS X CTRO" xr:uid="{934A33C3-2F07-4FEC-8A63-E0F5EF856598}"/>
    <hyperlink ref="C28:E28" location="'17.SEGUIMIENTO PRIMER CURSOXREG'!A1" display="17.SEGUIMIENTO PRIMER CURSOXREG" xr:uid="{F1628FCA-7F67-47D8-ADF2-DA6ACE648241}"/>
    <hyperlink ref="C29:E29" location="'18.SEGUIMIENTO PRIMER CURSOXCEN'!A1" display="18.SEGUIMIENTO PRIMER CURSOXCENT" xr:uid="{091D1A1A-AF4D-4828-804D-83698D2A4BA7}"/>
    <hyperlink ref="C26:E26" location="'15.ESTRATEGIA FCEC CUPOS XREG'!A1" display="15.ESTRATEGIA FCEC CUPOS XREG" xr:uid="{FE9B08EC-2B0B-48CA-96FB-AE2FE034DBB6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A1:K37"/>
  <sheetViews>
    <sheetView showGridLines="0" showRowColHeaders="0" workbookViewId="0">
      <selection activeCell="B20" sqref="B20"/>
    </sheetView>
  </sheetViews>
  <sheetFormatPr baseColWidth="10" defaultColWidth="11" defaultRowHeight="14.4" x14ac:dyDescent="0.55000000000000004"/>
  <cols>
    <col min="1" max="1" width="29.68359375" style="51" customWidth="1"/>
    <col min="2" max="2" width="54" style="51" customWidth="1"/>
    <col min="3" max="3" width="9.41796875" style="51" customWidth="1"/>
    <col min="4" max="4" width="17.15625" style="51" hidden="1" customWidth="1"/>
    <col min="5" max="5" width="13.41796875" style="51" hidden="1" customWidth="1"/>
    <col min="6" max="6" width="18.578125" style="51" hidden="1" customWidth="1"/>
    <col min="7" max="7" width="19" style="51" hidden="1" customWidth="1"/>
    <col min="8" max="8" width="14.83984375" style="51" hidden="1" customWidth="1"/>
    <col min="9" max="9" width="15.15625" style="51" hidden="1" customWidth="1"/>
    <col min="10" max="10" width="12" style="51" hidden="1" customWidth="1"/>
    <col min="11" max="11" width="15.578125" style="51" customWidth="1"/>
    <col min="12" max="16384" width="11" style="51"/>
  </cols>
  <sheetData>
    <row r="1" spans="1:11" ht="18.3" x14ac:dyDescent="0.55000000000000004">
      <c r="A1" s="618" t="s">
        <v>171</v>
      </c>
      <c r="B1" s="619"/>
      <c r="C1" s="619"/>
      <c r="D1" s="619"/>
      <c r="E1" s="619"/>
      <c r="F1" s="619"/>
      <c r="G1" s="619"/>
      <c r="H1" s="619"/>
      <c r="I1" s="619"/>
      <c r="J1" s="619"/>
      <c r="K1" s="620"/>
    </row>
    <row r="2" spans="1:11" ht="14.7" thickBot="1" x14ac:dyDescent="0.6">
      <c r="A2" s="367" t="s">
        <v>0</v>
      </c>
      <c r="B2" s="368" t="s">
        <v>11</v>
      </c>
      <c r="C2" s="368" t="s">
        <v>3</v>
      </c>
      <c r="D2" s="369" t="s">
        <v>12</v>
      </c>
      <c r="E2" s="369" t="s">
        <v>13</v>
      </c>
      <c r="F2" s="369" t="s">
        <v>14</v>
      </c>
      <c r="G2" s="369" t="s">
        <v>15</v>
      </c>
      <c r="H2" s="369" t="s">
        <v>16</v>
      </c>
      <c r="I2" s="369" t="s">
        <v>17</v>
      </c>
      <c r="J2" s="369" t="s">
        <v>10</v>
      </c>
      <c r="K2" s="370" t="s">
        <v>172</v>
      </c>
    </row>
    <row r="3" spans="1:11" x14ac:dyDescent="0.55000000000000004">
      <c r="A3" s="371" t="s">
        <v>173</v>
      </c>
      <c r="B3" s="372" t="s">
        <v>174</v>
      </c>
      <c r="C3" s="372" t="s">
        <v>31</v>
      </c>
      <c r="D3" s="372" t="s">
        <v>175</v>
      </c>
      <c r="E3" s="372"/>
      <c r="F3" s="372"/>
      <c r="G3" s="372"/>
      <c r="H3" s="372"/>
      <c r="I3" s="372"/>
      <c r="J3" s="372"/>
      <c r="K3" s="373" t="s">
        <v>175</v>
      </c>
    </row>
    <row r="4" spans="1:11" x14ac:dyDescent="0.55000000000000004">
      <c r="A4" s="328" t="s">
        <v>173</v>
      </c>
      <c r="B4" s="329" t="s">
        <v>176</v>
      </c>
      <c r="C4" s="329" t="s">
        <v>31</v>
      </c>
      <c r="D4" s="329" t="s">
        <v>175</v>
      </c>
      <c r="E4" s="329"/>
      <c r="F4" s="329"/>
      <c r="G4" s="329"/>
      <c r="H4" s="329"/>
      <c r="I4" s="329"/>
      <c r="J4" s="329"/>
      <c r="K4" s="330" t="s">
        <v>175</v>
      </c>
    </row>
    <row r="5" spans="1:11" x14ac:dyDescent="0.55000000000000004">
      <c r="A5" s="328" t="s">
        <v>173</v>
      </c>
      <c r="B5" s="329" t="s">
        <v>177</v>
      </c>
      <c r="C5" s="329" t="s">
        <v>31</v>
      </c>
      <c r="D5" s="329" t="s">
        <v>175</v>
      </c>
      <c r="E5" s="329"/>
      <c r="F5" s="329"/>
      <c r="G5" s="329"/>
      <c r="H5" s="329"/>
      <c r="I5" s="329"/>
      <c r="J5" s="329"/>
      <c r="K5" s="330" t="s">
        <v>175</v>
      </c>
    </row>
    <row r="6" spans="1:11" x14ac:dyDescent="0.55000000000000004">
      <c r="A6" s="328" t="s">
        <v>61</v>
      </c>
      <c r="B6" s="329" t="s">
        <v>63</v>
      </c>
      <c r="C6" s="329" t="s">
        <v>178</v>
      </c>
      <c r="D6" s="329"/>
      <c r="E6" s="329"/>
      <c r="F6" s="329"/>
      <c r="G6" s="329"/>
      <c r="H6" s="329"/>
      <c r="I6" s="329"/>
      <c r="J6" s="329"/>
      <c r="K6" s="330" t="s">
        <v>179</v>
      </c>
    </row>
    <row r="7" spans="1:11" x14ac:dyDescent="0.55000000000000004">
      <c r="A7" s="328" t="s">
        <v>61</v>
      </c>
      <c r="B7" s="329" t="s">
        <v>65</v>
      </c>
      <c r="C7" s="329" t="s">
        <v>178</v>
      </c>
      <c r="D7" s="329"/>
      <c r="E7" s="329"/>
      <c r="F7" s="329"/>
      <c r="G7" s="329"/>
      <c r="H7" s="329"/>
      <c r="I7" s="329"/>
      <c r="J7" s="329"/>
      <c r="K7" s="330" t="s">
        <v>179</v>
      </c>
    </row>
    <row r="8" spans="1:11" x14ac:dyDescent="0.55000000000000004">
      <c r="A8" s="328" t="s">
        <v>61</v>
      </c>
      <c r="B8" s="329" t="s">
        <v>66</v>
      </c>
      <c r="C8" s="329" t="s">
        <v>180</v>
      </c>
      <c r="D8" s="329"/>
      <c r="E8" s="329"/>
      <c r="F8" s="329"/>
      <c r="G8" s="329"/>
      <c r="H8" s="329"/>
      <c r="I8" s="329"/>
      <c r="J8" s="329"/>
      <c r="K8" s="330" t="s">
        <v>179</v>
      </c>
    </row>
    <row r="9" spans="1:11" x14ac:dyDescent="0.55000000000000004">
      <c r="A9" s="328" t="s">
        <v>61</v>
      </c>
      <c r="B9" s="329" t="s">
        <v>68</v>
      </c>
      <c r="C9" s="329" t="s">
        <v>178</v>
      </c>
      <c r="D9" s="329"/>
      <c r="E9" s="329"/>
      <c r="F9" s="329"/>
      <c r="G9" s="329"/>
      <c r="H9" s="329"/>
      <c r="I9" s="329"/>
      <c r="J9" s="329"/>
      <c r="K9" s="330" t="s">
        <v>179</v>
      </c>
    </row>
    <row r="10" spans="1:11" x14ac:dyDescent="0.55000000000000004">
      <c r="A10" s="328" t="s">
        <v>85</v>
      </c>
      <c r="B10" s="329" t="s">
        <v>181</v>
      </c>
      <c r="C10" s="329" t="s">
        <v>178</v>
      </c>
      <c r="D10" s="329"/>
      <c r="E10" s="329"/>
      <c r="F10" s="329"/>
      <c r="G10" s="329"/>
      <c r="H10" s="329"/>
      <c r="I10" s="329"/>
      <c r="J10" s="329"/>
      <c r="K10" s="330" t="s">
        <v>179</v>
      </c>
    </row>
    <row r="11" spans="1:11" x14ac:dyDescent="0.55000000000000004">
      <c r="A11" s="328" t="s">
        <v>182</v>
      </c>
      <c r="B11" s="329" t="s">
        <v>121</v>
      </c>
      <c r="C11" s="331" t="s">
        <v>178</v>
      </c>
      <c r="D11" s="329" t="s">
        <v>183</v>
      </c>
      <c r="E11" s="329"/>
      <c r="F11" s="329"/>
      <c r="G11" s="329"/>
      <c r="H11" s="329"/>
      <c r="I11" s="329"/>
      <c r="J11" s="329"/>
      <c r="K11" s="330" t="s">
        <v>183</v>
      </c>
    </row>
    <row r="12" spans="1:11" x14ac:dyDescent="0.55000000000000004">
      <c r="A12" s="328" t="s">
        <v>182</v>
      </c>
      <c r="B12" s="329" t="s">
        <v>184</v>
      </c>
      <c r="C12" s="331" t="s">
        <v>178</v>
      </c>
      <c r="D12" s="329" t="s">
        <v>179</v>
      </c>
      <c r="E12" s="329"/>
      <c r="F12" s="329"/>
      <c r="G12" s="329"/>
      <c r="H12" s="329"/>
      <c r="I12" s="329"/>
      <c r="J12" s="329"/>
      <c r="K12" s="330" t="s">
        <v>179</v>
      </c>
    </row>
    <row r="13" spans="1:11" x14ac:dyDescent="0.55000000000000004">
      <c r="A13" s="328" t="s">
        <v>69</v>
      </c>
      <c r="B13" s="329" t="s">
        <v>185</v>
      </c>
      <c r="C13" s="329" t="s">
        <v>186</v>
      </c>
      <c r="D13" s="329"/>
      <c r="E13" s="332"/>
      <c r="F13" s="329"/>
      <c r="G13" s="329"/>
      <c r="H13" s="329"/>
      <c r="I13" s="329"/>
      <c r="J13" s="329"/>
      <c r="K13" s="330" t="s">
        <v>187</v>
      </c>
    </row>
    <row r="14" spans="1:11" ht="25.8" x14ac:dyDescent="0.55000000000000004">
      <c r="A14" s="328" t="s">
        <v>69</v>
      </c>
      <c r="B14" s="329" t="s">
        <v>74</v>
      </c>
      <c r="C14" s="329" t="s">
        <v>186</v>
      </c>
      <c r="D14" s="329"/>
      <c r="E14" s="329"/>
      <c r="F14" s="329"/>
      <c r="G14" s="329"/>
      <c r="H14" s="329"/>
      <c r="I14" s="329"/>
      <c r="J14" s="329"/>
      <c r="K14" s="330" t="s">
        <v>187</v>
      </c>
    </row>
    <row r="15" spans="1:11" x14ac:dyDescent="0.55000000000000004">
      <c r="A15" s="328" t="s">
        <v>85</v>
      </c>
      <c r="B15" s="329" t="s">
        <v>188</v>
      </c>
      <c r="C15" s="331" t="s">
        <v>186</v>
      </c>
      <c r="D15" s="329"/>
      <c r="E15" s="329"/>
      <c r="F15" s="329"/>
      <c r="G15" s="329"/>
      <c r="H15" s="329"/>
      <c r="I15" s="329"/>
      <c r="J15" s="329"/>
      <c r="K15" s="330" t="s">
        <v>187</v>
      </c>
    </row>
    <row r="16" spans="1:11" x14ac:dyDescent="0.55000000000000004">
      <c r="A16" s="328" t="s">
        <v>85</v>
      </c>
      <c r="B16" s="329" t="s">
        <v>189</v>
      </c>
      <c r="C16" s="331" t="s">
        <v>186</v>
      </c>
      <c r="D16" s="329"/>
      <c r="E16" s="329"/>
      <c r="F16" s="329"/>
      <c r="G16" s="329"/>
      <c r="H16" s="329"/>
      <c r="I16" s="329"/>
      <c r="J16" s="329"/>
      <c r="K16" s="330" t="s">
        <v>187</v>
      </c>
    </row>
    <row r="17" spans="1:11" x14ac:dyDescent="0.55000000000000004">
      <c r="A17" s="328" t="s">
        <v>182</v>
      </c>
      <c r="B17" s="329" t="s">
        <v>190</v>
      </c>
      <c r="C17" s="331" t="s">
        <v>186</v>
      </c>
      <c r="D17" s="329" t="s">
        <v>187</v>
      </c>
      <c r="E17" s="329"/>
      <c r="F17" s="329"/>
      <c r="G17" s="329"/>
      <c r="H17" s="329"/>
      <c r="I17" s="329"/>
      <c r="J17" s="329"/>
      <c r="K17" s="330" t="s">
        <v>187</v>
      </c>
    </row>
    <row r="18" spans="1:11" x14ac:dyDescent="0.55000000000000004">
      <c r="A18" s="328" t="s">
        <v>182</v>
      </c>
      <c r="B18" s="329" t="s">
        <v>191</v>
      </c>
      <c r="C18" s="331" t="s">
        <v>192</v>
      </c>
      <c r="D18" s="329" t="s">
        <v>193</v>
      </c>
      <c r="E18" s="329"/>
      <c r="F18" s="329"/>
      <c r="G18" s="329"/>
      <c r="H18" s="329"/>
      <c r="I18" s="329"/>
      <c r="J18" s="329"/>
      <c r="K18" s="330" t="s">
        <v>193</v>
      </c>
    </row>
    <row r="19" spans="1:11" ht="38.700000000000003" x14ac:dyDescent="0.55000000000000004">
      <c r="A19" s="328" t="s">
        <v>75</v>
      </c>
      <c r="B19" s="329" t="s">
        <v>194</v>
      </c>
      <c r="C19" s="329"/>
      <c r="D19" s="332"/>
      <c r="E19" s="332"/>
      <c r="F19" s="329"/>
      <c r="G19" s="329"/>
      <c r="H19" s="329"/>
      <c r="I19" s="329"/>
      <c r="J19" s="329"/>
      <c r="K19" s="330" t="s">
        <v>195</v>
      </c>
    </row>
    <row r="20" spans="1:11" ht="38.700000000000003" x14ac:dyDescent="0.55000000000000004">
      <c r="A20" s="328" t="s">
        <v>196</v>
      </c>
      <c r="B20" s="329" t="s">
        <v>197</v>
      </c>
      <c r="C20" s="329" t="s">
        <v>180</v>
      </c>
      <c r="D20" s="329" t="s">
        <v>198</v>
      </c>
      <c r="E20" s="329"/>
      <c r="F20" s="329"/>
      <c r="G20" s="329"/>
      <c r="H20" s="329"/>
      <c r="I20" s="329"/>
      <c r="J20" s="329"/>
      <c r="K20" s="330" t="s">
        <v>199</v>
      </c>
    </row>
    <row r="21" spans="1:11" ht="38.700000000000003" x14ac:dyDescent="0.55000000000000004">
      <c r="A21" s="328" t="s">
        <v>196</v>
      </c>
      <c r="B21" s="329" t="s">
        <v>200</v>
      </c>
      <c r="C21" s="329"/>
      <c r="D21" s="329" t="s">
        <v>198</v>
      </c>
      <c r="E21" s="329"/>
      <c r="F21" s="329"/>
      <c r="G21" s="329"/>
      <c r="H21" s="329"/>
      <c r="I21" s="329"/>
      <c r="J21" s="329"/>
      <c r="K21" s="330" t="s">
        <v>201</v>
      </c>
    </row>
    <row r="22" spans="1:11" ht="38.700000000000003" x14ac:dyDescent="0.55000000000000004">
      <c r="A22" s="328" t="s">
        <v>196</v>
      </c>
      <c r="B22" s="329" t="s">
        <v>202</v>
      </c>
      <c r="C22" s="329"/>
      <c r="D22" s="329" t="s">
        <v>198</v>
      </c>
      <c r="E22" s="329"/>
      <c r="F22" s="329"/>
      <c r="G22" s="329"/>
      <c r="H22" s="329"/>
      <c r="I22" s="329"/>
      <c r="J22" s="329"/>
      <c r="K22" s="330" t="s">
        <v>201</v>
      </c>
    </row>
    <row r="23" spans="1:11" ht="25.8" x14ac:dyDescent="0.55000000000000004">
      <c r="A23" s="328" t="s">
        <v>28</v>
      </c>
      <c r="B23" s="329" t="s">
        <v>203</v>
      </c>
      <c r="C23" s="329"/>
      <c r="D23" s="329" t="s">
        <v>198</v>
      </c>
      <c r="E23" s="329"/>
      <c r="F23" s="329"/>
      <c r="G23" s="329"/>
      <c r="H23" s="329"/>
      <c r="I23" s="329"/>
      <c r="J23" s="329"/>
      <c r="K23" s="330" t="s">
        <v>201</v>
      </c>
    </row>
    <row r="24" spans="1:11" ht="25.8" x14ac:dyDescent="0.55000000000000004">
      <c r="A24" s="328"/>
      <c r="B24" s="329" t="s">
        <v>204</v>
      </c>
      <c r="C24" s="329"/>
      <c r="D24" s="329" t="s">
        <v>198</v>
      </c>
      <c r="E24" s="329"/>
      <c r="F24" s="329"/>
      <c r="G24" s="329"/>
      <c r="H24" s="329"/>
      <c r="I24" s="329"/>
      <c r="J24" s="329"/>
      <c r="K24" s="330" t="s">
        <v>201</v>
      </c>
    </row>
    <row r="25" spans="1:11" ht="25.8" x14ac:dyDescent="0.55000000000000004">
      <c r="A25" s="328"/>
      <c r="B25" s="329" t="s">
        <v>205</v>
      </c>
      <c r="C25" s="329"/>
      <c r="D25" s="329" t="s">
        <v>198</v>
      </c>
      <c r="E25" s="329"/>
      <c r="F25" s="329"/>
      <c r="G25" s="329"/>
      <c r="H25" s="329"/>
      <c r="I25" s="329"/>
      <c r="J25" s="329"/>
      <c r="K25" s="330" t="s">
        <v>201</v>
      </c>
    </row>
    <row r="26" spans="1:11" ht="25.8" x14ac:dyDescent="0.55000000000000004">
      <c r="A26" s="328"/>
      <c r="B26" s="329" t="s">
        <v>206</v>
      </c>
      <c r="C26" s="329"/>
      <c r="D26" s="329" t="s">
        <v>198</v>
      </c>
      <c r="E26" s="329"/>
      <c r="F26" s="329"/>
      <c r="G26" s="329"/>
      <c r="H26" s="329"/>
      <c r="I26" s="329"/>
      <c r="J26" s="329"/>
      <c r="K26" s="330" t="s">
        <v>201</v>
      </c>
    </row>
    <row r="27" spans="1:11" ht="25.8" x14ac:dyDescent="0.55000000000000004">
      <c r="A27" s="328"/>
      <c r="B27" s="329" t="s">
        <v>207</v>
      </c>
      <c r="C27" s="329"/>
      <c r="D27" s="329" t="s">
        <v>198</v>
      </c>
      <c r="E27" s="329"/>
      <c r="F27" s="329"/>
      <c r="G27" s="329"/>
      <c r="H27" s="329"/>
      <c r="I27" s="329"/>
      <c r="J27" s="329"/>
      <c r="K27" s="330" t="s">
        <v>201</v>
      </c>
    </row>
    <row r="28" spans="1:11" ht="25.8" x14ac:dyDescent="0.55000000000000004">
      <c r="A28" s="328"/>
      <c r="B28" s="329" t="s">
        <v>208</v>
      </c>
      <c r="C28" s="329"/>
      <c r="D28" s="329" t="s">
        <v>198</v>
      </c>
      <c r="E28" s="329"/>
      <c r="F28" s="329"/>
      <c r="G28" s="329"/>
      <c r="H28" s="329"/>
      <c r="I28" s="329"/>
      <c r="J28" s="329"/>
      <c r="K28" s="330" t="s">
        <v>201</v>
      </c>
    </row>
    <row r="29" spans="1:11" ht="25.8" x14ac:dyDescent="0.55000000000000004">
      <c r="A29" s="328"/>
      <c r="B29" s="329" t="s">
        <v>209</v>
      </c>
      <c r="C29" s="329"/>
      <c r="D29" s="329" t="s">
        <v>198</v>
      </c>
      <c r="E29" s="329"/>
      <c r="F29" s="329"/>
      <c r="G29" s="329"/>
      <c r="H29" s="329"/>
      <c r="I29" s="329"/>
      <c r="J29" s="329"/>
      <c r="K29" s="330" t="s">
        <v>201</v>
      </c>
    </row>
    <row r="30" spans="1:11" ht="25.8" x14ac:dyDescent="0.55000000000000004">
      <c r="A30" s="328"/>
      <c r="B30" s="329" t="s">
        <v>210</v>
      </c>
      <c r="C30" s="329"/>
      <c r="D30" s="329" t="s">
        <v>198</v>
      </c>
      <c r="E30" s="329"/>
      <c r="F30" s="329"/>
      <c r="G30" s="329"/>
      <c r="H30" s="329"/>
      <c r="I30" s="329"/>
      <c r="J30" s="329"/>
      <c r="K30" s="330" t="s">
        <v>201</v>
      </c>
    </row>
    <row r="31" spans="1:11" ht="25.8" x14ac:dyDescent="0.55000000000000004">
      <c r="A31" s="328"/>
      <c r="B31" s="329" t="s">
        <v>211</v>
      </c>
      <c r="C31" s="329"/>
      <c r="D31" s="329" t="s">
        <v>198</v>
      </c>
      <c r="E31" s="329"/>
      <c r="F31" s="329"/>
      <c r="G31" s="329"/>
      <c r="H31" s="329"/>
      <c r="I31" s="329"/>
      <c r="J31" s="329"/>
      <c r="K31" s="330" t="s">
        <v>201</v>
      </c>
    </row>
    <row r="32" spans="1:11" ht="25.8" x14ac:dyDescent="0.55000000000000004">
      <c r="A32" s="328"/>
      <c r="B32" s="329" t="s">
        <v>212</v>
      </c>
      <c r="C32" s="329"/>
      <c r="D32" s="329" t="s">
        <v>198</v>
      </c>
      <c r="E32" s="329"/>
      <c r="F32" s="329"/>
      <c r="G32" s="329"/>
      <c r="H32" s="329"/>
      <c r="I32" s="329"/>
      <c r="J32" s="329"/>
      <c r="K32" s="330" t="s">
        <v>201</v>
      </c>
    </row>
    <row r="33" spans="1:11" ht="25.8" x14ac:dyDescent="0.55000000000000004">
      <c r="A33" s="328"/>
      <c r="B33" s="329" t="s">
        <v>213</v>
      </c>
      <c r="C33" s="329"/>
      <c r="D33" s="329" t="s">
        <v>198</v>
      </c>
      <c r="E33" s="329"/>
      <c r="F33" s="329"/>
      <c r="G33" s="329"/>
      <c r="H33" s="329"/>
      <c r="I33" s="329"/>
      <c r="J33" s="329"/>
      <c r="K33" s="330" t="s">
        <v>201</v>
      </c>
    </row>
    <row r="34" spans="1:11" ht="25.8" x14ac:dyDescent="0.55000000000000004">
      <c r="A34" s="328"/>
      <c r="B34" s="329" t="s">
        <v>214</v>
      </c>
      <c r="C34" s="329"/>
      <c r="D34" s="329" t="s">
        <v>198</v>
      </c>
      <c r="E34" s="329"/>
      <c r="F34" s="329"/>
      <c r="G34" s="329"/>
      <c r="H34" s="329"/>
      <c r="I34" s="329"/>
      <c r="J34" s="329"/>
      <c r="K34" s="330" t="s">
        <v>201</v>
      </c>
    </row>
    <row r="35" spans="1:11" ht="25.8" x14ac:dyDescent="0.55000000000000004">
      <c r="A35" s="328"/>
      <c r="B35" s="329" t="s">
        <v>215</v>
      </c>
      <c r="C35" s="329"/>
      <c r="D35" s="329" t="s">
        <v>198</v>
      </c>
      <c r="E35" s="329"/>
      <c r="F35" s="329"/>
      <c r="G35" s="329"/>
      <c r="H35" s="329"/>
      <c r="I35" s="329"/>
      <c r="J35" s="329"/>
      <c r="K35" s="330" t="s">
        <v>201</v>
      </c>
    </row>
    <row r="36" spans="1:11" ht="25.8" x14ac:dyDescent="0.55000000000000004">
      <c r="A36" s="328"/>
      <c r="B36" s="329" t="s">
        <v>216</v>
      </c>
      <c r="C36" s="329"/>
      <c r="D36" s="329"/>
      <c r="E36" s="329"/>
      <c r="F36" s="329"/>
      <c r="G36" s="329"/>
      <c r="H36" s="329"/>
      <c r="I36" s="329"/>
      <c r="J36" s="329"/>
      <c r="K36" s="330" t="s">
        <v>201</v>
      </c>
    </row>
    <row r="37" spans="1:11" ht="26.1" thickBot="1" x14ac:dyDescent="0.6">
      <c r="A37" s="374"/>
      <c r="B37" s="375" t="s">
        <v>217</v>
      </c>
      <c r="C37" s="375"/>
      <c r="D37" s="375"/>
      <c r="E37" s="375"/>
      <c r="F37" s="375"/>
      <c r="G37" s="375"/>
      <c r="H37" s="375"/>
      <c r="I37" s="375"/>
      <c r="J37" s="375"/>
      <c r="K37" s="376" t="s">
        <v>201</v>
      </c>
    </row>
  </sheetData>
  <mergeCells count="1">
    <mergeCell ref="A1:K1"/>
  </mergeCells>
  <conditionalFormatting sqref="D3:E32 H3:J32">
    <cfRule type="cellIs" dxfId="1472" priority="10" operator="greaterThan">
      <formula>1.05</formula>
    </cfRule>
  </conditionalFormatting>
  <conditionalFormatting sqref="D33:E37 H33:J37">
    <cfRule type="cellIs" dxfId="1471" priority="1" operator="greaterThan">
      <formula>1.1</formula>
    </cfRule>
  </conditionalFormatting>
  <conditionalFormatting sqref="J3:J32">
    <cfRule type="cellIs" dxfId="1470" priority="13" operator="greaterThan">
      <formula>0</formula>
    </cfRule>
  </conditionalFormatting>
  <conditionalFormatting sqref="J33:J37">
    <cfRule type="cellIs" dxfId="1469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A16:L96"/>
  <sheetViews>
    <sheetView showGridLines="0" zoomScale="80" zoomScaleNormal="80" workbookViewId="0">
      <pane xSplit="4" ySplit="18" topLeftCell="E19" activePane="bottomRight" state="frozen"/>
      <selection pane="topRight" activeCell="E1" sqref="E1"/>
      <selection pane="bottomLeft" activeCell="A19" sqref="A19"/>
      <selection pane="bottomRight" activeCell="B22" sqref="B22"/>
    </sheetView>
  </sheetViews>
  <sheetFormatPr baseColWidth="10" defaultColWidth="11.41796875" defaultRowHeight="14.4" x14ac:dyDescent="0.55000000000000004"/>
  <cols>
    <col min="1" max="1" width="3.15625" style="124" customWidth="1"/>
    <col min="2" max="2" width="45.68359375" customWidth="1"/>
    <col min="3" max="3" width="51" style="327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622" t="s">
        <v>0</v>
      </c>
      <c r="C16" s="622" t="s">
        <v>2</v>
      </c>
      <c r="D16" s="622" t="s">
        <v>3</v>
      </c>
      <c r="E16" s="623" t="s">
        <v>4</v>
      </c>
      <c r="F16" s="623"/>
      <c r="G16" s="624" t="s">
        <v>5</v>
      </c>
      <c r="H16" s="624"/>
      <c r="I16" s="621" t="s">
        <v>6</v>
      </c>
      <c r="J16" s="621"/>
      <c r="K16" s="319" t="s">
        <v>7</v>
      </c>
    </row>
    <row r="17" spans="2:12" ht="15.6" customHeight="1" x14ac:dyDescent="0.55000000000000004">
      <c r="B17" s="622"/>
      <c r="C17" s="622"/>
      <c r="D17" s="622"/>
      <c r="E17" s="320" t="s">
        <v>8</v>
      </c>
      <c r="F17" s="320" t="s">
        <v>9</v>
      </c>
      <c r="G17" s="321" t="s">
        <v>8</v>
      </c>
      <c r="H17" s="321" t="s">
        <v>9</v>
      </c>
      <c r="I17" s="318" t="s">
        <v>8</v>
      </c>
      <c r="J17" s="318" t="s">
        <v>9</v>
      </c>
      <c r="K17" s="322" t="s">
        <v>10</v>
      </c>
    </row>
    <row r="18" spans="2:12" ht="16.899999999999999" hidden="1" customHeight="1" x14ac:dyDescent="0.55000000000000004">
      <c r="B18" s="310" t="s">
        <v>0</v>
      </c>
      <c r="C18" s="323" t="s">
        <v>11</v>
      </c>
      <c r="D18" s="324" t="s">
        <v>3</v>
      </c>
      <c r="E18" s="325" t="s">
        <v>12</v>
      </c>
      <c r="F18" s="325" t="s">
        <v>13</v>
      </c>
      <c r="G18" s="325" t="s">
        <v>14</v>
      </c>
      <c r="H18" s="325" t="s">
        <v>15</v>
      </c>
      <c r="I18" s="325" t="s">
        <v>16</v>
      </c>
      <c r="J18" s="325" t="s">
        <v>17</v>
      </c>
      <c r="K18" s="325" t="s">
        <v>10</v>
      </c>
    </row>
    <row r="19" spans="2:12" ht="17.5" customHeight="1" x14ac:dyDescent="0.55000000000000004">
      <c r="B19" s="33" t="s">
        <v>19</v>
      </c>
      <c r="C19" s="33" t="s">
        <v>218</v>
      </c>
      <c r="D19" s="25" t="str">
        <f>+'1. Semáforos Septiembre'!F$8</f>
        <v>Septiembre</v>
      </c>
      <c r="E19" s="326">
        <f>+'1. Semáforos Septiembre'!G$8</f>
        <v>0</v>
      </c>
      <c r="F19" s="326">
        <f>+'1. Semáforos Septiembre'!H$8</f>
        <v>0.76990000000000003</v>
      </c>
      <c r="G19" s="287">
        <f>+'1. Semáforos Septiembre'!I$8</f>
        <v>0.77</v>
      </c>
      <c r="H19" s="287">
        <f>+'1. Semáforos Septiembre'!J$8</f>
        <v>0.82989999999999997</v>
      </c>
      <c r="I19" s="288">
        <f>+'1. Semáforos Septiembre'!K$8</f>
        <v>0.83</v>
      </c>
      <c r="J19" s="288">
        <f>+'1. Semáforos Septiembre'!L$8</f>
        <v>0.90990000000000004</v>
      </c>
      <c r="K19" s="288">
        <f>+'1. Semáforos Septiembre'!M$8</f>
        <v>0.90990000000000004</v>
      </c>
    </row>
    <row r="20" spans="2:12" ht="15" x14ac:dyDescent="0.55000000000000004">
      <c r="B20" s="33" t="s">
        <v>19</v>
      </c>
      <c r="C20" s="33" t="s">
        <v>219</v>
      </c>
      <c r="D20" s="25" t="str">
        <f>+'1. Semáforos Septiembre'!F$8</f>
        <v>Septiembre</v>
      </c>
      <c r="E20" s="326">
        <f>+'1. Semáforos Septiembre'!G$8</f>
        <v>0</v>
      </c>
      <c r="F20" s="326">
        <f>+'1. Semáforos Septiembre'!H$8</f>
        <v>0.76990000000000003</v>
      </c>
      <c r="G20" s="287">
        <f>+'1. Semáforos Septiembre'!I$8</f>
        <v>0.77</v>
      </c>
      <c r="H20" s="287">
        <f>+'1. Semáforos Septiembre'!J$8</f>
        <v>0.82989999999999997</v>
      </c>
      <c r="I20" s="288">
        <f>+'1. Semáforos Septiembre'!K$8</f>
        <v>0.83</v>
      </c>
      <c r="J20" s="288">
        <f>+'1. Semáforos Septiembre'!L$8</f>
        <v>0.90990000000000004</v>
      </c>
      <c r="K20" s="288">
        <f>+'1. Semáforos Septiembre'!M$8</f>
        <v>0.90990000000000004</v>
      </c>
      <c r="L20" s="288"/>
    </row>
    <row r="21" spans="2:12" ht="15" x14ac:dyDescent="0.55000000000000004">
      <c r="B21" s="33" t="s">
        <v>19</v>
      </c>
      <c r="C21" s="33" t="s">
        <v>220</v>
      </c>
      <c r="D21" s="25" t="str">
        <f>+'1. Semáforos Septiembre'!F$8</f>
        <v>Septiembre</v>
      </c>
      <c r="E21" s="326">
        <f>+'1. Semáforos Septiembre'!G$8</f>
        <v>0</v>
      </c>
      <c r="F21" s="326">
        <f>+'1. Semáforos Septiembre'!H$8</f>
        <v>0.76990000000000003</v>
      </c>
      <c r="G21" s="287">
        <f>+'1. Semáforos Septiembre'!I$8</f>
        <v>0.77</v>
      </c>
      <c r="H21" s="287">
        <f>+'1. Semáforos Septiembre'!J$8</f>
        <v>0.82989999999999997</v>
      </c>
      <c r="I21" s="288">
        <f>+'1. Semáforos Septiembre'!K$8</f>
        <v>0.83</v>
      </c>
      <c r="J21" s="288">
        <f>+'1. Semáforos Septiembre'!L$8</f>
        <v>0.90990000000000004</v>
      </c>
      <c r="K21" s="288">
        <f>+'1. Semáforos Septiembre'!M$8</f>
        <v>0.90990000000000004</v>
      </c>
    </row>
    <row r="22" spans="2:12" ht="15" x14ac:dyDescent="0.55000000000000004">
      <c r="B22" s="33" t="s">
        <v>19</v>
      </c>
      <c r="C22" s="33" t="s">
        <v>221</v>
      </c>
      <c r="D22" s="25" t="str">
        <f>+'1. Semáforos Septiembre'!F$53</f>
        <v>Septiembre</v>
      </c>
      <c r="E22" s="326">
        <f>+'1. Semáforos Septiembre'!G$53</f>
        <v>0</v>
      </c>
      <c r="F22" s="326">
        <f>+'1. Semáforos Septiembre'!H$53</f>
        <v>0.76990000000000003</v>
      </c>
      <c r="G22" s="287">
        <f>+'1. Semáforos Septiembre'!I$53</f>
        <v>0.77</v>
      </c>
      <c r="H22" s="287">
        <f>+'1. Semáforos Septiembre'!J$53</f>
        <v>0.82989999999999997</v>
      </c>
      <c r="I22" s="288">
        <f>+'1. Semáforos Septiembre'!K$53</f>
        <v>0.83</v>
      </c>
      <c r="J22" s="288">
        <f>+'1. Semáforos Septiembre'!L$53</f>
        <v>0.9</v>
      </c>
      <c r="K22" s="288">
        <f>+'1. Semáforos Septiembre'!M$53</f>
        <v>0.9</v>
      </c>
    </row>
    <row r="23" spans="2:12" ht="15" x14ac:dyDescent="0.55000000000000004">
      <c r="B23" s="33" t="s">
        <v>19</v>
      </c>
      <c r="C23" s="33" t="s">
        <v>222</v>
      </c>
      <c r="D23" s="25" t="str">
        <f>+'1. Semáforos Septiembre'!F$58</f>
        <v>Septiembre</v>
      </c>
      <c r="E23" s="326">
        <f>+'1. Semáforos Septiembre'!G$58</f>
        <v>0</v>
      </c>
      <c r="F23" s="326">
        <f>+'1. Semáforos Septiembre'!H$58</f>
        <v>0.76990000000000003</v>
      </c>
      <c r="G23" s="287">
        <f>+'1. Semáforos Septiembre'!I$58</f>
        <v>0.77</v>
      </c>
      <c r="H23" s="287">
        <f>+'1. Semáforos Septiembre'!J$58</f>
        <v>0.82989999999999997</v>
      </c>
      <c r="I23" s="288">
        <f>+'1. Semáforos Septiembre'!K$58</f>
        <v>0.83</v>
      </c>
      <c r="J23" s="288">
        <f>+'1. Semáforos Septiembre'!L$58</f>
        <v>0.9</v>
      </c>
      <c r="K23" s="288">
        <f>+'1. Semáforos Septiembre'!M$58</f>
        <v>0.9</v>
      </c>
    </row>
    <row r="24" spans="2:12" ht="15" x14ac:dyDescent="0.55000000000000004">
      <c r="B24" s="33" t="s">
        <v>19</v>
      </c>
      <c r="C24" s="33" t="s">
        <v>223</v>
      </c>
      <c r="D24" s="25" t="str">
        <f>+'1. Semáforos Septiembre'!F$8</f>
        <v>Septiembre</v>
      </c>
      <c r="E24" s="326">
        <f>+'1. Semáforos Septiembre'!G$8</f>
        <v>0</v>
      </c>
      <c r="F24" s="326">
        <f>+'1. Semáforos Septiembre'!H$8</f>
        <v>0.76990000000000003</v>
      </c>
      <c r="G24" s="287">
        <f>+'1. Semáforos Septiembre'!I$8</f>
        <v>0.77</v>
      </c>
      <c r="H24" s="287">
        <f>+'1. Semáforos Septiembre'!J$8</f>
        <v>0.82989999999999997</v>
      </c>
      <c r="I24" s="288">
        <f>+'1. Semáforos Septiembre'!K$8</f>
        <v>0.83</v>
      </c>
      <c r="J24" s="288">
        <f>+'1. Semáforos Septiembre'!L$8</f>
        <v>0.90990000000000004</v>
      </c>
      <c r="K24" s="288">
        <f>+'1. Semáforos Septiembre'!M$8</f>
        <v>0.90990000000000004</v>
      </c>
    </row>
    <row r="25" spans="2:12" ht="15" x14ac:dyDescent="0.55000000000000004">
      <c r="B25" s="33" t="s">
        <v>19</v>
      </c>
      <c r="C25" s="33" t="s">
        <v>224</v>
      </c>
      <c r="D25" s="25" t="str">
        <f>+'1. Semáforos Septiembre'!F$8</f>
        <v>Septiembre</v>
      </c>
      <c r="E25" s="326">
        <f>+'1. Semáforos Septiembre'!G$8</f>
        <v>0</v>
      </c>
      <c r="F25" s="326">
        <f>+'1. Semáforos Septiembre'!H$8</f>
        <v>0.76990000000000003</v>
      </c>
      <c r="G25" s="287">
        <f>+'1. Semáforos Septiembre'!I$8</f>
        <v>0.77</v>
      </c>
      <c r="H25" s="287">
        <f>+'1. Semáforos Septiembre'!J$8</f>
        <v>0.82989999999999997</v>
      </c>
      <c r="I25" s="288">
        <f>+'1. Semáforos Septiembre'!K$8</f>
        <v>0.83</v>
      </c>
      <c r="J25" s="288">
        <f>+'1. Semáforos Septiembre'!L$8</f>
        <v>0.90990000000000004</v>
      </c>
      <c r="K25" s="288">
        <f>+'1. Semáforos Septiembre'!M$8</f>
        <v>0.90990000000000004</v>
      </c>
    </row>
    <row r="26" spans="2:12" ht="15" x14ac:dyDescent="0.55000000000000004">
      <c r="B26" s="33" t="s">
        <v>19</v>
      </c>
      <c r="C26" s="33" t="s">
        <v>225</v>
      </c>
      <c r="D26" s="25" t="str">
        <f>+'1. Semáforos Septiembre'!F$8</f>
        <v>Septiembre</v>
      </c>
      <c r="E26" s="326">
        <f>+'1. Semáforos Septiembre'!G$8</f>
        <v>0</v>
      </c>
      <c r="F26" s="326">
        <f>+'1. Semáforos Septiembre'!H$8</f>
        <v>0.76990000000000003</v>
      </c>
      <c r="G26" s="287">
        <f>+'1. Semáforos Septiembre'!I$8</f>
        <v>0.77</v>
      </c>
      <c r="H26" s="287">
        <f>+'1. Semáforos Septiembre'!J$8</f>
        <v>0.82989999999999997</v>
      </c>
      <c r="I26" s="288">
        <f>+'1. Semáforos Septiembre'!K$8</f>
        <v>0.83</v>
      </c>
      <c r="J26" s="288">
        <f>+'1. Semáforos Septiembre'!L$8</f>
        <v>0.90990000000000004</v>
      </c>
      <c r="K26" s="288">
        <f>+'1. Semáforos Septiembre'!M$8</f>
        <v>0.90990000000000004</v>
      </c>
    </row>
    <row r="27" spans="2:12" ht="15" x14ac:dyDescent="0.55000000000000004">
      <c r="B27" s="33" t="s">
        <v>19</v>
      </c>
      <c r="C27" s="33" t="s">
        <v>226</v>
      </c>
      <c r="D27" s="25" t="str">
        <f>+'1. Semáforos Septiembre'!F$53</f>
        <v>Septiembre</v>
      </c>
      <c r="E27" s="326">
        <f>+'1. Semáforos Septiembre'!G$53</f>
        <v>0</v>
      </c>
      <c r="F27" s="326">
        <f>+'1. Semáforos Septiembre'!H$53</f>
        <v>0.76990000000000003</v>
      </c>
      <c r="G27" s="287">
        <f>+'1. Semáforos Septiembre'!I$53</f>
        <v>0.77</v>
      </c>
      <c r="H27" s="287">
        <f>+'1. Semáforos Septiembre'!J$53</f>
        <v>0.82989999999999997</v>
      </c>
      <c r="I27" s="288">
        <f>+'1. Semáforos Septiembre'!K$53</f>
        <v>0.83</v>
      </c>
      <c r="J27" s="288">
        <f>+'1. Semáforos Septiembre'!L$53</f>
        <v>0.9</v>
      </c>
      <c r="K27" s="288">
        <f>+'1. Semáforos Septiembre'!M$53</f>
        <v>0.9</v>
      </c>
    </row>
    <row r="28" spans="2:12" ht="15" x14ac:dyDescent="0.55000000000000004">
      <c r="B28" s="33" t="s">
        <v>19</v>
      </c>
      <c r="C28" s="33" t="s">
        <v>227</v>
      </c>
      <c r="D28" s="25" t="str">
        <f>+'1. Semáforos Septiembre'!F$58</f>
        <v>Septiembre</v>
      </c>
      <c r="E28" s="326">
        <f>+'1. Semáforos Septiembre'!G$58</f>
        <v>0</v>
      </c>
      <c r="F28" s="326">
        <f>+'1. Semáforos Septiembre'!H$58</f>
        <v>0.76990000000000003</v>
      </c>
      <c r="G28" s="287">
        <f>+'1. Semáforos Septiembre'!I$58</f>
        <v>0.77</v>
      </c>
      <c r="H28" s="287">
        <f>+'1. Semáforos Septiembre'!J$58</f>
        <v>0.82989999999999997</v>
      </c>
      <c r="I28" s="288">
        <f>+'1. Semáforos Septiembre'!K$58</f>
        <v>0.83</v>
      </c>
      <c r="J28" s="288">
        <f>+'1. Semáforos Septiembre'!L$58</f>
        <v>0.9</v>
      </c>
      <c r="K28" s="288">
        <f>+'1. Semáforos Septiembre'!M$58</f>
        <v>0.9</v>
      </c>
    </row>
    <row r="29" spans="2:12" ht="15" x14ac:dyDescent="0.55000000000000004">
      <c r="B29" s="33" t="s">
        <v>19</v>
      </c>
      <c r="C29" s="33" t="s">
        <v>228</v>
      </c>
      <c r="D29" s="25" t="str">
        <f>+'1. Semáforos Septiembre'!F$8</f>
        <v>Septiembre</v>
      </c>
      <c r="E29" s="326">
        <f>+'1. Semáforos Septiembre'!G$8</f>
        <v>0</v>
      </c>
      <c r="F29" s="326">
        <f>+'1. Semáforos Septiembre'!H$8</f>
        <v>0.76990000000000003</v>
      </c>
      <c r="G29" s="287">
        <f>+'1. Semáforos Septiembre'!I$8</f>
        <v>0.77</v>
      </c>
      <c r="H29" s="287">
        <f>+'1. Semáforos Septiembre'!J$8</f>
        <v>0.82989999999999997</v>
      </c>
      <c r="I29" s="288">
        <f>+'1. Semáforos Septiembre'!K$8</f>
        <v>0.83</v>
      </c>
      <c r="J29" s="288">
        <f>+'1. Semáforos Septiembre'!L$8</f>
        <v>0.90990000000000004</v>
      </c>
      <c r="K29" s="288">
        <f>+'1. Semáforos Septiembre'!M$8</f>
        <v>0.90990000000000004</v>
      </c>
    </row>
    <row r="30" spans="2:12" ht="15" x14ac:dyDescent="0.55000000000000004">
      <c r="B30" s="33" t="s">
        <v>19</v>
      </c>
      <c r="C30" s="33" t="s">
        <v>229</v>
      </c>
      <c r="D30" s="25" t="str">
        <f>+'1. Semáforos Septiembre'!F$8</f>
        <v>Septiembre</v>
      </c>
      <c r="E30" s="326">
        <f>+'1. Semáforos Septiembre'!G$8</f>
        <v>0</v>
      </c>
      <c r="F30" s="326">
        <f>+'1. Semáforos Septiembre'!H$8</f>
        <v>0.76990000000000003</v>
      </c>
      <c r="G30" s="287">
        <f>+'1. Semáforos Septiembre'!I$8</f>
        <v>0.77</v>
      </c>
      <c r="H30" s="287">
        <f>+'1. Semáforos Septiembre'!J$8</f>
        <v>0.82989999999999997</v>
      </c>
      <c r="I30" s="288">
        <f>+'1. Semáforos Septiembre'!K$8</f>
        <v>0.83</v>
      </c>
      <c r="J30" s="288">
        <f>+'1. Semáforos Septiembre'!L$8</f>
        <v>0.90990000000000004</v>
      </c>
      <c r="K30" s="288">
        <f>+'1. Semáforos Septiembre'!M$8</f>
        <v>0.90990000000000004</v>
      </c>
    </row>
    <row r="31" spans="2:12" ht="15" x14ac:dyDescent="0.55000000000000004">
      <c r="B31" s="33" t="s">
        <v>19</v>
      </c>
      <c r="C31" s="33" t="s">
        <v>230</v>
      </c>
      <c r="D31" s="25" t="str">
        <f>+'1. Semáforos Septiembre'!F53</f>
        <v>Septiembre</v>
      </c>
      <c r="E31" s="326">
        <f>+'1. Semáforos Septiembre'!G53</f>
        <v>0</v>
      </c>
      <c r="F31" s="326">
        <f>+'1. Semáforos Septiembre'!H53</f>
        <v>0.76990000000000003</v>
      </c>
      <c r="G31" s="287">
        <f>+'1. Semáforos Septiembre'!I53</f>
        <v>0.77</v>
      </c>
      <c r="H31" s="287">
        <f>+'1. Semáforos Septiembre'!J53</f>
        <v>0.82989999999999997</v>
      </c>
      <c r="I31" s="288">
        <f>+'1. Semáforos Septiembre'!K53</f>
        <v>0.83</v>
      </c>
      <c r="J31" s="288">
        <f>+'1. Semáforos Septiembre'!L53</f>
        <v>0.9</v>
      </c>
      <c r="K31" s="288">
        <f>+'1. Semáforos Septiembre'!M53</f>
        <v>0.9</v>
      </c>
    </row>
    <row r="32" spans="2:12" ht="15" x14ac:dyDescent="0.55000000000000004">
      <c r="B32" s="33" t="s">
        <v>19</v>
      </c>
      <c r="C32" s="33" t="s">
        <v>231</v>
      </c>
      <c r="D32" s="25" t="str">
        <f>+'1. Semáforos Septiembre'!F$58</f>
        <v>Septiembre</v>
      </c>
      <c r="E32" s="326">
        <f>+'1. Semáforos Septiembre'!G$58</f>
        <v>0</v>
      </c>
      <c r="F32" s="326">
        <f>+'1. Semáforos Septiembre'!H$58</f>
        <v>0.76990000000000003</v>
      </c>
      <c r="G32" s="287">
        <f>+'1. Semáforos Septiembre'!I$58</f>
        <v>0.77</v>
      </c>
      <c r="H32" s="287">
        <f>+'1. Semáforos Septiembre'!J$58</f>
        <v>0.82989999999999997</v>
      </c>
      <c r="I32" s="288">
        <f>+'1. Semáforos Septiembre'!K$58</f>
        <v>0.83</v>
      </c>
      <c r="J32" s="288">
        <f>+'1. Semáforos Septiembre'!L$58</f>
        <v>0.9</v>
      </c>
      <c r="K32" s="288">
        <f>+'1. Semáforos Septiembre'!M$58</f>
        <v>0.9</v>
      </c>
    </row>
    <row r="33" spans="2:11" ht="15" x14ac:dyDescent="0.55000000000000004">
      <c r="B33" s="33" t="s">
        <v>19</v>
      </c>
      <c r="C33" s="33" t="s">
        <v>232</v>
      </c>
      <c r="D33" s="25" t="str">
        <f>+'1. Semáforos Septiembre'!F$8</f>
        <v>Septiembre</v>
      </c>
      <c r="E33" s="326">
        <f>+'1. Semáforos Septiembre'!G$8</f>
        <v>0</v>
      </c>
      <c r="F33" s="326">
        <f>+'1. Semáforos Septiembre'!H$8</f>
        <v>0.76990000000000003</v>
      </c>
      <c r="G33" s="287">
        <f>+'1. Semáforos Septiembre'!I$8</f>
        <v>0.77</v>
      </c>
      <c r="H33" s="287">
        <f>+'1. Semáforos Septiembre'!J$8</f>
        <v>0.82989999999999997</v>
      </c>
      <c r="I33" s="288">
        <f>+'1. Semáforos Septiembre'!K$8</f>
        <v>0.83</v>
      </c>
      <c r="J33" s="288">
        <f>+'1. Semáforos Septiembre'!L$8</f>
        <v>0.90990000000000004</v>
      </c>
      <c r="K33" s="288">
        <f>+'1. Semáforos Septiembre'!M$8</f>
        <v>0.90990000000000004</v>
      </c>
    </row>
    <row r="34" spans="2:11" ht="15" x14ac:dyDescent="0.55000000000000004">
      <c r="B34" s="33" t="s">
        <v>19</v>
      </c>
      <c r="C34" s="33" t="s">
        <v>233</v>
      </c>
      <c r="D34" s="25" t="str">
        <f>+'1. Semáforos Septiembre'!F$8</f>
        <v>Septiembre</v>
      </c>
      <c r="E34" s="326">
        <f>+'1. Semáforos Septiembre'!G$8</f>
        <v>0</v>
      </c>
      <c r="F34" s="326">
        <f>+'1. Semáforos Septiembre'!H$8</f>
        <v>0.76990000000000003</v>
      </c>
      <c r="G34" s="287">
        <f>+'1. Semáforos Septiembre'!I$8</f>
        <v>0.77</v>
      </c>
      <c r="H34" s="287">
        <f>+'1. Semáforos Septiembre'!J$8</f>
        <v>0.82989999999999997</v>
      </c>
      <c r="I34" s="288">
        <f>+'1. Semáforos Septiembre'!K$8</f>
        <v>0.83</v>
      </c>
      <c r="J34" s="288">
        <f>+'1. Semáforos Septiembre'!L$8</f>
        <v>0.90990000000000004</v>
      </c>
      <c r="K34" s="288">
        <f>+'1. Semáforos Septiembre'!M$8</f>
        <v>0.90990000000000004</v>
      </c>
    </row>
    <row r="35" spans="2:11" ht="15" x14ac:dyDescent="0.55000000000000004">
      <c r="B35" s="33" t="s">
        <v>19</v>
      </c>
      <c r="C35" s="33" t="s">
        <v>234</v>
      </c>
      <c r="D35" s="25" t="str">
        <f>+'1. Semáforos Septiembre'!F$8</f>
        <v>Septiembre</v>
      </c>
      <c r="E35" s="326">
        <f>+'1. Semáforos Septiembre'!G$8</f>
        <v>0</v>
      </c>
      <c r="F35" s="326">
        <f>+'1. Semáforos Septiembre'!H$8</f>
        <v>0.76990000000000003</v>
      </c>
      <c r="G35" s="287">
        <f>+'1. Semáforos Septiembre'!I$8</f>
        <v>0.77</v>
      </c>
      <c r="H35" s="287">
        <f>+'1. Semáforos Septiembre'!J$8</f>
        <v>0.82989999999999997</v>
      </c>
      <c r="I35" s="288">
        <f>+'1. Semáforos Septiembre'!K$8</f>
        <v>0.83</v>
      </c>
      <c r="J35" s="288">
        <f>+'1. Semáforos Septiembre'!L$8</f>
        <v>0.90990000000000004</v>
      </c>
      <c r="K35" s="288">
        <f>+'1. Semáforos Septiembre'!M$8</f>
        <v>0.90990000000000004</v>
      </c>
    </row>
    <row r="36" spans="2:11" ht="15" x14ac:dyDescent="0.55000000000000004">
      <c r="B36" s="33" t="s">
        <v>19</v>
      </c>
      <c r="C36" s="33" t="s">
        <v>235</v>
      </c>
      <c r="D36" s="25" t="str">
        <f>+'1. Semáforos Septiembre'!F$53</f>
        <v>Septiembre</v>
      </c>
      <c r="E36" s="326">
        <f>+'1. Semáforos Septiembre'!G$53</f>
        <v>0</v>
      </c>
      <c r="F36" s="326">
        <f>+'1. Semáforos Septiembre'!H$53</f>
        <v>0.76990000000000003</v>
      </c>
      <c r="G36" s="287">
        <f>+'1. Semáforos Septiembre'!I$53</f>
        <v>0.77</v>
      </c>
      <c r="H36" s="287">
        <f>+'1. Semáforos Septiembre'!J$53</f>
        <v>0.82989999999999997</v>
      </c>
      <c r="I36" s="288">
        <f>+'1. Semáforos Septiembre'!K$53</f>
        <v>0.83</v>
      </c>
      <c r="J36" s="288">
        <f>+'1. Semáforos Septiembre'!L$53</f>
        <v>0.9</v>
      </c>
      <c r="K36" s="288">
        <f>+'1. Semáforos Septiembre'!M$53</f>
        <v>0.9</v>
      </c>
    </row>
    <row r="37" spans="2:11" ht="15" x14ac:dyDescent="0.55000000000000004">
      <c r="B37" s="33" t="s">
        <v>19</v>
      </c>
      <c r="C37" s="33" t="s">
        <v>236</v>
      </c>
      <c r="D37" s="25" t="str">
        <f>+'1. Semáforos Septiembre'!F$58</f>
        <v>Septiembre</v>
      </c>
      <c r="E37" s="326">
        <f>+'1. Semáforos Septiembre'!G$58</f>
        <v>0</v>
      </c>
      <c r="F37" s="326">
        <f>+'1. Semáforos Septiembre'!H$58</f>
        <v>0.76990000000000003</v>
      </c>
      <c r="G37" s="287">
        <f>+'1. Semáforos Septiembre'!I$58</f>
        <v>0.77</v>
      </c>
      <c r="H37" s="287">
        <f>+'1. Semáforos Septiembre'!J$58</f>
        <v>0.82989999999999997</v>
      </c>
      <c r="I37" s="288">
        <f>+'1. Semáforos Septiembre'!K$58</f>
        <v>0.83</v>
      </c>
      <c r="J37" s="288">
        <f>+'1. Semáforos Septiembre'!L$58</f>
        <v>0.9</v>
      </c>
      <c r="K37" s="288">
        <f>+'1. Semáforos Septiembre'!M$58</f>
        <v>0.9</v>
      </c>
    </row>
    <row r="38" spans="2:11" ht="15" x14ac:dyDescent="0.55000000000000004">
      <c r="B38" s="33" t="s">
        <v>19</v>
      </c>
      <c r="C38" s="33" t="s">
        <v>27</v>
      </c>
      <c r="D38" s="25" t="str">
        <f>+'1. Semáforos Septiembre'!F$11</f>
        <v>Septiembre</v>
      </c>
      <c r="E38" s="326">
        <f>+'1. Semáforos Septiembre'!G$11</f>
        <v>0</v>
      </c>
      <c r="F38" s="326">
        <f>+'1. Semáforos Septiembre'!H$11</f>
        <v>0.76990000000000003</v>
      </c>
      <c r="G38" s="287">
        <f>+'1. Semáforos Septiembre'!I$11</f>
        <v>0.77</v>
      </c>
      <c r="H38" s="287">
        <f>+'1. Semáforos Septiembre'!J$11</f>
        <v>0.82989999999999997</v>
      </c>
      <c r="I38" s="288">
        <f>+'1. Semáforos Septiembre'!K$11</f>
        <v>0.83</v>
      </c>
      <c r="J38" s="288">
        <f>+'1. Semáforos Septiembre'!L$11</f>
        <v>0.90990000000000004</v>
      </c>
      <c r="K38" s="288">
        <f>+'1. Semáforos Septiembre'!M$11</f>
        <v>0.90990000000000004</v>
      </c>
    </row>
    <row r="39" spans="2:11" ht="15" x14ac:dyDescent="0.55000000000000004">
      <c r="B39" s="33" t="s">
        <v>19</v>
      </c>
      <c r="C39" s="33" t="s">
        <v>237</v>
      </c>
      <c r="D39" s="25" t="str">
        <f>+'1. Semáforos Septiembre'!F$8</f>
        <v>Septiembre</v>
      </c>
      <c r="E39" s="326">
        <f>+'1. Semáforos Septiembre'!G$8</f>
        <v>0</v>
      </c>
      <c r="F39" s="326">
        <f>+'1. Semáforos Septiembre'!H$8</f>
        <v>0.76990000000000003</v>
      </c>
      <c r="G39" s="287">
        <f>+'1. Semáforos Septiembre'!I$8</f>
        <v>0.77</v>
      </c>
      <c r="H39" s="287">
        <f>+'1. Semáforos Septiembre'!J$8</f>
        <v>0.82989999999999997</v>
      </c>
      <c r="I39" s="288">
        <f>+'1. Semáforos Septiembre'!K$8</f>
        <v>0.83</v>
      </c>
      <c r="J39" s="288">
        <f>+'1. Semáforos Septiembre'!L$8</f>
        <v>0.90990000000000004</v>
      </c>
      <c r="K39" s="288">
        <f>+'1. Semáforos Septiembre'!M$8</f>
        <v>0.90990000000000004</v>
      </c>
    </row>
    <row r="40" spans="2:11" ht="15" x14ac:dyDescent="0.55000000000000004">
      <c r="B40" s="33" t="s">
        <v>19</v>
      </c>
      <c r="C40" s="33" t="s">
        <v>238</v>
      </c>
      <c r="D40" s="25" t="str">
        <f>+'1. Semáforos Septiembre'!F$8</f>
        <v>Septiembre</v>
      </c>
      <c r="E40" s="326">
        <f>+'1. Semáforos Septiembre'!G$8</f>
        <v>0</v>
      </c>
      <c r="F40" s="326">
        <f>+'1. Semáforos Septiembre'!H$8</f>
        <v>0.76990000000000003</v>
      </c>
      <c r="G40" s="287">
        <f>+'1. Semáforos Septiembre'!I$8</f>
        <v>0.77</v>
      </c>
      <c r="H40" s="287">
        <f>+'1. Semáforos Septiembre'!J$8</f>
        <v>0.82989999999999997</v>
      </c>
      <c r="I40" s="288">
        <f>+'1. Semáforos Septiembre'!K$8</f>
        <v>0.83</v>
      </c>
      <c r="J40" s="288">
        <f>+'1. Semáforos Septiembre'!L$8</f>
        <v>0.90990000000000004</v>
      </c>
      <c r="K40" s="288">
        <f>+'1. Semáforos Septiembre'!M$8</f>
        <v>0.90990000000000004</v>
      </c>
    </row>
    <row r="41" spans="2:11" ht="15" x14ac:dyDescent="0.55000000000000004">
      <c r="B41" s="33" t="s">
        <v>19</v>
      </c>
      <c r="C41" s="33" t="s">
        <v>239</v>
      </c>
      <c r="D41" s="25" t="str">
        <f>+'1. Semáforos Septiembre'!F$8</f>
        <v>Septiembre</v>
      </c>
      <c r="E41" s="326">
        <f>+'1. Semáforos Septiembre'!G$8</f>
        <v>0</v>
      </c>
      <c r="F41" s="326">
        <f>+'1. Semáforos Septiembre'!H$8</f>
        <v>0.76990000000000003</v>
      </c>
      <c r="G41" s="287">
        <f>+'1. Semáforos Septiembre'!I$8</f>
        <v>0.77</v>
      </c>
      <c r="H41" s="287">
        <f>+'1. Semáforos Septiembre'!J$8</f>
        <v>0.82989999999999997</v>
      </c>
      <c r="I41" s="288">
        <f>+'1. Semáforos Septiembre'!K$8</f>
        <v>0.83</v>
      </c>
      <c r="J41" s="288">
        <f>+'1. Semáforos Septiembre'!L$8</f>
        <v>0.90990000000000004</v>
      </c>
      <c r="K41" s="288">
        <f>+'1. Semáforos Septiembre'!M$8</f>
        <v>0.90990000000000004</v>
      </c>
    </row>
    <row r="42" spans="2:11" ht="15" x14ac:dyDescent="0.55000000000000004">
      <c r="B42" s="33" t="s">
        <v>19</v>
      </c>
      <c r="C42" s="33" t="s">
        <v>240</v>
      </c>
      <c r="D42" s="25" t="str">
        <f>+'1. Semáforos Septiembre'!F$8</f>
        <v>Septiembre</v>
      </c>
      <c r="E42" s="326">
        <f>+'1. Semáforos Septiembre'!G$8</f>
        <v>0</v>
      </c>
      <c r="F42" s="326">
        <f>+'1. Semáforos Septiembre'!H$8</f>
        <v>0.76990000000000003</v>
      </c>
      <c r="G42" s="287">
        <f>+'1. Semáforos Septiembre'!I$8</f>
        <v>0.77</v>
      </c>
      <c r="H42" s="287">
        <f>+'1. Semáforos Septiembre'!J$8</f>
        <v>0.82989999999999997</v>
      </c>
      <c r="I42" s="288">
        <f>+'1. Semáforos Septiembre'!K$8</f>
        <v>0.83</v>
      </c>
      <c r="J42" s="288">
        <f>+'1. Semáforos Septiembre'!L$8</f>
        <v>0.90990000000000004</v>
      </c>
      <c r="K42" s="288">
        <f>+'1. Semáforos Septiembre'!M$8</f>
        <v>0.90990000000000004</v>
      </c>
    </row>
    <row r="43" spans="2:11" ht="15" x14ac:dyDescent="0.55000000000000004">
      <c r="B43" s="33" t="s">
        <v>19</v>
      </c>
      <c r="C43" s="33" t="s">
        <v>241</v>
      </c>
      <c r="D43" s="25" t="str">
        <f>+'1. Semáforos Septiembre'!F$9</f>
        <v>Septiembre</v>
      </c>
      <c r="E43" s="326">
        <f>+'1. Semáforos Septiembre'!G$9</f>
        <v>0</v>
      </c>
      <c r="F43" s="326">
        <f>+'1. Semáforos Septiembre'!H$9</f>
        <v>0.64990000000000003</v>
      </c>
      <c r="G43" s="287">
        <f>+'1. Semáforos Septiembre'!I$9</f>
        <v>0.65</v>
      </c>
      <c r="H43" s="287">
        <f>+'1. Semáforos Septiembre'!J$9</f>
        <v>0.74990000000000001</v>
      </c>
      <c r="I43" s="288">
        <f>+'1. Semáforos Septiembre'!K$9</f>
        <v>0.75</v>
      </c>
      <c r="J43" s="288">
        <f>+'1. Semáforos Septiembre'!L$9</f>
        <v>1.0059</v>
      </c>
      <c r="K43" s="288">
        <f>+'1. Semáforos Septiembre'!M$9</f>
        <v>1.0059</v>
      </c>
    </row>
    <row r="44" spans="2:11" ht="15" x14ac:dyDescent="0.55000000000000004">
      <c r="B44" s="33" t="s">
        <v>19</v>
      </c>
      <c r="C44" s="33" t="s">
        <v>242</v>
      </c>
      <c r="D44" s="25" t="str">
        <f>+'1. Semáforos Septiembre'!F$9</f>
        <v>Septiembre</v>
      </c>
      <c r="E44" s="326">
        <f>+'1. Semáforos Septiembre'!G$9</f>
        <v>0</v>
      </c>
      <c r="F44" s="326">
        <f>+'1. Semáforos Septiembre'!H$9</f>
        <v>0.64990000000000003</v>
      </c>
      <c r="G44" s="287">
        <f>+'1. Semáforos Septiembre'!I$9</f>
        <v>0.65</v>
      </c>
      <c r="H44" s="287">
        <f>+'1. Semáforos Septiembre'!J$9</f>
        <v>0.74990000000000001</v>
      </c>
      <c r="I44" s="288">
        <f>+'1. Semáforos Septiembre'!K$9</f>
        <v>0.75</v>
      </c>
      <c r="J44" s="288">
        <f>+'1. Semáforos Septiembre'!L$9</f>
        <v>1.0059</v>
      </c>
      <c r="K44" s="288">
        <f>+'1. Semáforos Septiembre'!M$9</f>
        <v>1.0059</v>
      </c>
    </row>
    <row r="45" spans="2:11" ht="15" x14ac:dyDescent="0.55000000000000004">
      <c r="B45" s="33" t="s">
        <v>19</v>
      </c>
      <c r="C45" s="33" t="s">
        <v>243</v>
      </c>
      <c r="D45" s="25" t="str">
        <f>+'1. Semáforos Septiembre'!F$9</f>
        <v>Septiembre</v>
      </c>
      <c r="E45" s="326">
        <f>+'1. Semáforos Septiembre'!G$9</f>
        <v>0</v>
      </c>
      <c r="F45" s="326">
        <f>+'1. Semáforos Septiembre'!H$9</f>
        <v>0.64990000000000003</v>
      </c>
      <c r="G45" s="287">
        <f>+'1. Semáforos Septiembre'!I$9</f>
        <v>0.65</v>
      </c>
      <c r="H45" s="287">
        <f>+'1. Semáforos Septiembre'!J$9</f>
        <v>0.74990000000000001</v>
      </c>
      <c r="I45" s="288">
        <f>+'1. Semáforos Septiembre'!K$9</f>
        <v>0.75</v>
      </c>
      <c r="J45" s="288">
        <f>+'1. Semáforos Septiembre'!L$9</f>
        <v>1.0059</v>
      </c>
      <c r="K45" s="288">
        <f>+'1. Semáforos Septiembre'!M$9</f>
        <v>1.0059</v>
      </c>
    </row>
    <row r="46" spans="2:11" ht="15" x14ac:dyDescent="0.55000000000000004">
      <c r="B46" s="33" t="s">
        <v>19</v>
      </c>
      <c r="C46" s="33" t="s">
        <v>244</v>
      </c>
      <c r="D46" s="25" t="str">
        <f>+'1. Semáforos Septiembre'!F$9</f>
        <v>Septiembre</v>
      </c>
      <c r="E46" s="326">
        <f>+'1. Semáforos Septiembre'!G$9</f>
        <v>0</v>
      </c>
      <c r="F46" s="326">
        <f>+'1. Semáforos Septiembre'!H$9</f>
        <v>0.64990000000000003</v>
      </c>
      <c r="G46" s="287">
        <f>+'1. Semáforos Septiembre'!I$9</f>
        <v>0.65</v>
      </c>
      <c r="H46" s="287">
        <f>+'1. Semáforos Septiembre'!J$9</f>
        <v>0.74990000000000001</v>
      </c>
      <c r="I46" s="288">
        <f>+'1. Semáforos Septiembre'!K$9</f>
        <v>0.75</v>
      </c>
      <c r="J46" s="288">
        <f>+'1. Semáforos Septiembre'!L$9</f>
        <v>1.0059</v>
      </c>
      <c r="K46" s="288">
        <f>+'1. Semáforos Septiembre'!M$9</f>
        <v>1.0059</v>
      </c>
    </row>
    <row r="47" spans="2:11" ht="15" x14ac:dyDescent="0.55000000000000004">
      <c r="B47" s="33" t="s">
        <v>19</v>
      </c>
      <c r="C47" s="33" t="s">
        <v>245</v>
      </c>
      <c r="D47" s="25" t="str">
        <f>+'1. Semáforos Septiembre'!F$9</f>
        <v>Septiembre</v>
      </c>
      <c r="E47" s="326">
        <f>+'1. Semáforos Septiembre'!G$9</f>
        <v>0</v>
      </c>
      <c r="F47" s="326">
        <f>+'1. Semáforos Septiembre'!H$9</f>
        <v>0.64990000000000003</v>
      </c>
      <c r="G47" s="287">
        <f>+'1. Semáforos Septiembre'!I$9</f>
        <v>0.65</v>
      </c>
      <c r="H47" s="287">
        <f>+'1. Semáforos Septiembre'!J$9</f>
        <v>0.74990000000000001</v>
      </c>
      <c r="I47" s="288">
        <f>+'1. Semáforos Septiembre'!K$9</f>
        <v>0.75</v>
      </c>
      <c r="J47" s="288">
        <f>+'1. Semáforos Septiembre'!L$9</f>
        <v>1.0059</v>
      </c>
      <c r="K47" s="288">
        <f>+'1. Semáforos Septiembre'!M$9</f>
        <v>1.0059</v>
      </c>
    </row>
    <row r="48" spans="2:11" ht="15" x14ac:dyDescent="0.55000000000000004">
      <c r="B48" s="33" t="s">
        <v>19</v>
      </c>
      <c r="C48" s="33" t="s">
        <v>246</v>
      </c>
      <c r="D48" s="25" t="str">
        <f>+'1. Semáforos Septiembre'!F54</f>
        <v>Septiembre</v>
      </c>
      <c r="E48" s="326">
        <f>+'1. Semáforos Septiembre'!G54</f>
        <v>0</v>
      </c>
      <c r="F48" s="326">
        <f>+'1. Semáforos Septiembre'!H54</f>
        <v>0.59989999999999999</v>
      </c>
      <c r="G48" s="287">
        <f>+'1. Semáforos Septiembre'!I54</f>
        <v>0.6</v>
      </c>
      <c r="H48" s="287">
        <f>+'1. Semáforos Septiembre'!J54</f>
        <v>0.69989999999999997</v>
      </c>
      <c r="I48" s="288">
        <f>+'1. Semáforos Septiembre'!K54</f>
        <v>0.7</v>
      </c>
      <c r="J48" s="288">
        <f>+'1. Semáforos Septiembre'!L54</f>
        <v>1</v>
      </c>
      <c r="K48" s="288">
        <f>+'1. Semáforos Septiembre'!M54</f>
        <v>1</v>
      </c>
    </row>
    <row r="49" spans="2:11" ht="15" x14ac:dyDescent="0.55000000000000004">
      <c r="B49" s="33" t="s">
        <v>19</v>
      </c>
      <c r="C49" s="33" t="s">
        <v>247</v>
      </c>
      <c r="D49" s="25" t="str">
        <f>+'1. Semáforos Septiembre'!F$59</f>
        <v>Septiembre</v>
      </c>
      <c r="E49" s="326">
        <f>+'1. Semáforos Septiembre'!G$59</f>
        <v>0</v>
      </c>
      <c r="F49" s="326">
        <f>+'1. Semáforos Septiembre'!H$59</f>
        <v>0.59989999999999999</v>
      </c>
      <c r="G49" s="287">
        <f>+'1. Semáforos Septiembre'!I$59</f>
        <v>0.6</v>
      </c>
      <c r="H49" s="287">
        <f>+'1. Semáforos Septiembre'!J$59</f>
        <v>0.69989999999999997</v>
      </c>
      <c r="I49" s="288">
        <f>+'1. Semáforos Septiembre'!K$59</f>
        <v>0.7</v>
      </c>
      <c r="J49" s="288">
        <f>+'1. Semáforos Septiembre'!L$59</f>
        <v>1</v>
      </c>
      <c r="K49" s="288">
        <f>+'1. Semáforos Septiembre'!M$59</f>
        <v>1</v>
      </c>
    </row>
    <row r="50" spans="2:11" ht="15" x14ac:dyDescent="0.55000000000000004">
      <c r="B50" s="33" t="s">
        <v>19</v>
      </c>
      <c r="C50" s="33" t="s">
        <v>248</v>
      </c>
      <c r="D50" s="25" t="str">
        <f>+'1. Semáforos Septiembre'!F$9</f>
        <v>Septiembre</v>
      </c>
      <c r="E50" s="326">
        <f>+'1. Semáforos Septiembre'!G$9</f>
        <v>0</v>
      </c>
      <c r="F50" s="326">
        <f>+'1. Semáforos Septiembre'!H$9</f>
        <v>0.64990000000000003</v>
      </c>
      <c r="G50" s="287">
        <f>+'1. Semáforos Septiembre'!I$9</f>
        <v>0.65</v>
      </c>
      <c r="H50" s="287">
        <f>+'1. Semáforos Septiembre'!J$9</f>
        <v>0.74990000000000001</v>
      </c>
      <c r="I50" s="288">
        <f>+'1. Semáforos Septiembre'!K$9</f>
        <v>0.75</v>
      </c>
      <c r="J50" s="288">
        <f>+'1. Semáforos Septiembre'!L$9</f>
        <v>1.0059</v>
      </c>
      <c r="K50" s="288">
        <f>+'1. Semáforos Septiembre'!M$9</f>
        <v>1.0059</v>
      </c>
    </row>
    <row r="51" spans="2:11" ht="15" x14ac:dyDescent="0.55000000000000004">
      <c r="B51" s="33" t="s">
        <v>19</v>
      </c>
      <c r="C51" s="33" t="s">
        <v>249</v>
      </c>
      <c r="D51" s="25" t="str">
        <f>+'1. Semáforos Septiembre'!F$10</f>
        <v>Septiembre</v>
      </c>
      <c r="E51" s="326">
        <f>+'1. Semáforos Septiembre'!G$10</f>
        <v>0</v>
      </c>
      <c r="F51" s="326">
        <f>+'1. Semáforos Septiembre'!H$10</f>
        <v>0.70989999999999998</v>
      </c>
      <c r="G51" s="287">
        <f>+'1. Semáforos Septiembre'!I$10</f>
        <v>0.71</v>
      </c>
      <c r="H51" s="287">
        <f>+'1. Semáforos Septiembre'!J$10</f>
        <v>0.78990000000000005</v>
      </c>
      <c r="I51" s="288">
        <f>+'1. Semáforos Septiembre'!K$10</f>
        <v>0.79</v>
      </c>
      <c r="J51" s="288">
        <f>+'1. Semáforos Septiembre'!L$10</f>
        <v>0.96989999999999998</v>
      </c>
      <c r="K51" s="288">
        <f>+'1. Semáforos Septiembre'!M$10</f>
        <v>0.96989999999999998</v>
      </c>
    </row>
    <row r="52" spans="2:11" ht="15" x14ac:dyDescent="0.55000000000000004">
      <c r="B52" s="33" t="s">
        <v>19</v>
      </c>
      <c r="C52" s="33" t="s">
        <v>118</v>
      </c>
      <c r="D52" s="25" t="str">
        <f>+'1. Semáforos Septiembre'!F$55</f>
        <v>Septiembre</v>
      </c>
      <c r="E52" s="326">
        <f>+'1. Semáforos Septiembre'!G$55</f>
        <v>0</v>
      </c>
      <c r="F52" s="326">
        <f>+'1. Semáforos Septiembre'!H$55</f>
        <v>0.66990000000000005</v>
      </c>
      <c r="G52" s="287">
        <f>+'1. Semáforos Septiembre'!I$55</f>
        <v>0.67</v>
      </c>
      <c r="H52" s="287">
        <f>+'1. Semáforos Septiembre'!J$55</f>
        <v>0.75990000000000002</v>
      </c>
      <c r="I52" s="288">
        <f>+'1. Semáforos Septiembre'!K$55</f>
        <v>0.76</v>
      </c>
      <c r="J52" s="288">
        <f>+'1. Semáforos Septiembre'!L$55</f>
        <v>0.99</v>
      </c>
      <c r="K52" s="288">
        <f>+'1. Semáforos Septiembre'!M$55</f>
        <v>0.99</v>
      </c>
    </row>
    <row r="53" spans="2:11" ht="15" x14ac:dyDescent="0.55000000000000004">
      <c r="B53" s="33" t="s">
        <v>19</v>
      </c>
      <c r="C53" s="33" t="s">
        <v>129</v>
      </c>
      <c r="D53" s="25" t="str">
        <f>+'1. Semáforos Septiembre'!F$60</f>
        <v>Septiembre</v>
      </c>
      <c r="E53" s="326">
        <f>+'1. Semáforos Septiembre'!G$60</f>
        <v>0</v>
      </c>
      <c r="F53" s="326">
        <f>+'1. Semáforos Septiembre'!H$60</f>
        <v>0.66990000000000005</v>
      </c>
      <c r="G53" s="287">
        <f>+'1. Semáforos Septiembre'!I$60</f>
        <v>0.67</v>
      </c>
      <c r="H53" s="287">
        <f>+'1. Semáforos Septiembre'!J$60</f>
        <v>0.75990000000000002</v>
      </c>
      <c r="I53" s="288">
        <f>+'1. Semáforos Septiembre'!K$60</f>
        <v>0.76</v>
      </c>
      <c r="J53" s="288">
        <f>+'1. Semáforos Septiembre'!L$60</f>
        <v>0.99</v>
      </c>
      <c r="K53" s="288">
        <f>+'1. Semáforos Septiembre'!M$60</f>
        <v>0.99</v>
      </c>
    </row>
    <row r="54" spans="2:11" ht="15" x14ac:dyDescent="0.55000000000000004">
      <c r="B54" s="33" t="s">
        <v>19</v>
      </c>
      <c r="C54" s="33" t="s">
        <v>250</v>
      </c>
      <c r="D54" s="25" t="str">
        <f>+'1. Semáforos Septiembre'!F$10</f>
        <v>Septiembre</v>
      </c>
      <c r="E54" s="326">
        <f>+'1. Semáforos Septiembre'!G$10</f>
        <v>0</v>
      </c>
      <c r="F54" s="326">
        <f>+'1. Semáforos Septiembre'!H$10</f>
        <v>0.70989999999999998</v>
      </c>
      <c r="G54" s="287">
        <f>+'1. Semáforos Septiembre'!I$10</f>
        <v>0.71</v>
      </c>
      <c r="H54" s="287">
        <f>+'1. Semáforos Septiembre'!J$10</f>
        <v>0.78990000000000005</v>
      </c>
      <c r="I54" s="288">
        <f>+'1. Semáforos Septiembre'!K$10</f>
        <v>0.79</v>
      </c>
      <c r="J54" s="288">
        <f>+'1. Semáforos Septiembre'!L$10</f>
        <v>0.96989999999999998</v>
      </c>
      <c r="K54" s="288">
        <f>+'1. Semáforos Septiembre'!M$10</f>
        <v>0.96989999999999998</v>
      </c>
    </row>
    <row r="55" spans="2:11" ht="15" x14ac:dyDescent="0.55000000000000004">
      <c r="B55" s="33" t="s">
        <v>28</v>
      </c>
      <c r="C55" s="33" t="s">
        <v>251</v>
      </c>
      <c r="D55" s="25" t="str">
        <f>+'1. Semáforos Septiembre'!F12</f>
        <v>Septiembre</v>
      </c>
      <c r="E55" s="326">
        <f>+'1. Semáforos Septiembre'!G12</f>
        <v>0</v>
      </c>
      <c r="F55" s="326">
        <f>+'1. Semáforos Septiembre'!H12</f>
        <v>0.40429999999999999</v>
      </c>
      <c r="G55" s="287">
        <f>+'1. Semáforos Septiembre'!I12</f>
        <v>0.40439999999999998</v>
      </c>
      <c r="H55" s="287">
        <f>+'1. Semáforos Septiembre'!J12</f>
        <v>0.80879999999999996</v>
      </c>
      <c r="I55" s="288">
        <f>+'1. Semáforos Septiembre'!K12</f>
        <v>0.80889999999999995</v>
      </c>
      <c r="J55" s="288">
        <f>+'1. Semáforos Septiembre'!L12</f>
        <v>1</v>
      </c>
      <c r="K55" s="288">
        <f>+'1. Semáforos Septiembre'!M12</f>
        <v>1</v>
      </c>
    </row>
    <row r="56" spans="2:11" ht="15" x14ac:dyDescent="0.55000000000000004">
      <c r="B56" s="33" t="s">
        <v>28</v>
      </c>
      <c r="C56" s="33" t="s">
        <v>252</v>
      </c>
      <c r="D56" s="25" t="str">
        <f>+'1. Semáforos Septiembre'!F13</f>
        <v>Septiembre</v>
      </c>
      <c r="E56" s="326">
        <f>+'1. Semáforos Septiembre'!G13</f>
        <v>0</v>
      </c>
      <c r="F56" s="326">
        <f>+'1. Semáforos Septiembre'!H13</f>
        <v>0.39269999999999999</v>
      </c>
      <c r="G56" s="287">
        <f>+'1. Semáforos Septiembre'!I13</f>
        <v>0.39279999999999998</v>
      </c>
      <c r="H56" s="287">
        <f>+'1. Semáforos Septiembre'!J13</f>
        <v>0.78549999999999998</v>
      </c>
      <c r="I56" s="288">
        <f>+'1. Semáforos Septiembre'!K13</f>
        <v>0.78559999999999997</v>
      </c>
      <c r="J56" s="288">
        <f>+'1. Semáforos Septiembre'!L13</f>
        <v>1</v>
      </c>
      <c r="K56" s="288">
        <f>+'1. Semáforos Septiembre'!M13</f>
        <v>1</v>
      </c>
    </row>
    <row r="57" spans="2:11" ht="15" x14ac:dyDescent="0.55000000000000004">
      <c r="B57" s="33" t="s">
        <v>28</v>
      </c>
      <c r="C57" s="33" t="s">
        <v>253</v>
      </c>
      <c r="D57" s="25" t="str">
        <f>+'1. Semáforos Septiembre'!F14</f>
        <v>Septiembre</v>
      </c>
      <c r="E57" s="326">
        <f>+'1. Semáforos Septiembre'!G14</f>
        <v>0</v>
      </c>
      <c r="F57" s="326">
        <f>+'1. Semáforos Septiembre'!H14</f>
        <v>0.39489999999999997</v>
      </c>
      <c r="G57" s="287">
        <f>+'1. Semáforos Septiembre'!I14</f>
        <v>0.39500000000000002</v>
      </c>
      <c r="H57" s="287">
        <f>+'1. Semáforos Septiembre'!J14</f>
        <v>0.78979999999999995</v>
      </c>
      <c r="I57" s="288">
        <f>+'1. Semáforos Septiembre'!K14</f>
        <v>0.78990000000000005</v>
      </c>
      <c r="J57" s="288">
        <f>+'1. Semáforos Septiembre'!L14</f>
        <v>1</v>
      </c>
      <c r="K57" s="288">
        <f>+'1. Semáforos Septiembre'!M14</f>
        <v>1</v>
      </c>
    </row>
    <row r="58" spans="2:11" ht="15" x14ac:dyDescent="0.55000000000000004">
      <c r="B58" s="33" t="s">
        <v>28</v>
      </c>
      <c r="C58" s="33" t="s">
        <v>254</v>
      </c>
      <c r="D58" s="25" t="str">
        <f>+'1. Semáforos Septiembre'!F15</f>
        <v>Septiembre</v>
      </c>
      <c r="E58" s="326">
        <f>+'1. Semáforos Septiembre'!G15</f>
        <v>0</v>
      </c>
      <c r="F58" s="326">
        <f>+'1. Semáforos Septiembre'!H15</f>
        <v>0.41670000000000001</v>
      </c>
      <c r="G58" s="287">
        <f>+'1. Semáforos Septiembre'!I15</f>
        <v>0.4168</v>
      </c>
      <c r="H58" s="287">
        <f>+'1. Semáforos Septiembre'!J15</f>
        <v>0.83360000000000001</v>
      </c>
      <c r="I58" s="288">
        <f>+'1. Semáforos Septiembre'!K15</f>
        <v>0.8337</v>
      </c>
      <c r="J58" s="288">
        <f>+'1. Semáforos Septiembre'!L15</f>
        <v>1</v>
      </c>
      <c r="K58" s="288">
        <f>+'1. Semáforos Septiembre'!M15</f>
        <v>1</v>
      </c>
    </row>
    <row r="59" spans="2:11" ht="15" x14ac:dyDescent="0.55000000000000004">
      <c r="B59" s="33" t="s">
        <v>28</v>
      </c>
      <c r="C59" s="33" t="s">
        <v>255</v>
      </c>
      <c r="D59" s="25" t="str">
        <f>+'1. Semáforos Septiembre'!F16</f>
        <v>Septiembre</v>
      </c>
      <c r="E59" s="326">
        <f>+'1. Semáforos Septiembre'!G16</f>
        <v>0</v>
      </c>
      <c r="F59" s="326">
        <f>+'1. Semáforos Septiembre'!H16</f>
        <v>0.40400000000000003</v>
      </c>
      <c r="G59" s="287">
        <f>+'1. Semáforos Septiembre'!I16</f>
        <v>0.40410000000000001</v>
      </c>
      <c r="H59" s="287">
        <f>+'1. Semáforos Septiembre'!J16</f>
        <v>0.80810000000000004</v>
      </c>
      <c r="I59" s="288">
        <f>+'1. Semáforos Septiembre'!K16</f>
        <v>0.80820000000000003</v>
      </c>
      <c r="J59" s="288">
        <f>+'1. Semáforos Septiembre'!L16</f>
        <v>1</v>
      </c>
      <c r="K59" s="288">
        <f>+'1. Semáforos Septiembre'!M16</f>
        <v>1</v>
      </c>
    </row>
    <row r="60" spans="2:11" ht="15" x14ac:dyDescent="0.55000000000000004">
      <c r="B60" s="33" t="s">
        <v>28</v>
      </c>
      <c r="C60" s="33" t="s">
        <v>256</v>
      </c>
      <c r="D60" s="25" t="str">
        <f>+'1. Semáforos Septiembre'!F17</f>
        <v>Septiembre</v>
      </c>
      <c r="E60" s="326">
        <f>+'1. Semáforos Septiembre'!G17</f>
        <v>0</v>
      </c>
      <c r="F60" s="326">
        <f>+'1. Semáforos Septiembre'!H17</f>
        <v>0.41560000000000002</v>
      </c>
      <c r="G60" s="287">
        <f>+'1. Semáforos Septiembre'!I17</f>
        <v>0.41570000000000001</v>
      </c>
      <c r="H60" s="287">
        <f>+'1. Semáforos Septiembre'!J17</f>
        <v>0.83130000000000004</v>
      </c>
      <c r="I60" s="288">
        <f>+'1. Semáforos Septiembre'!K17</f>
        <v>0.83140000000000003</v>
      </c>
      <c r="J60" s="288">
        <f>+'1. Semáforos Septiembre'!L17</f>
        <v>1</v>
      </c>
      <c r="K60" s="288">
        <f>+'1. Semáforos Septiembre'!M17</f>
        <v>1</v>
      </c>
    </row>
    <row r="61" spans="2:11" ht="15" x14ac:dyDescent="0.55000000000000004">
      <c r="B61" s="33" t="s">
        <v>28</v>
      </c>
      <c r="C61" s="33" t="s">
        <v>257</v>
      </c>
      <c r="D61" s="25" t="str">
        <f>+'1. Semáforos Septiembre'!F18</f>
        <v>Septiembre</v>
      </c>
      <c r="E61" s="326">
        <f>+'1. Semáforos Septiembre'!G18</f>
        <v>0</v>
      </c>
      <c r="F61" s="326">
        <f>+'1. Semáforos Septiembre'!H18</f>
        <v>0.75990000000000002</v>
      </c>
      <c r="G61" s="287">
        <f>+'1. Semáforos Septiembre'!I18</f>
        <v>0.76</v>
      </c>
      <c r="H61" s="287">
        <f>+'1. Semáforos Septiembre'!J18</f>
        <v>0.86990000000000001</v>
      </c>
      <c r="I61" s="288">
        <f>+'1. Semáforos Septiembre'!K18</f>
        <v>0.87</v>
      </c>
      <c r="J61" s="288">
        <f>+'1. Semáforos Septiembre'!L18</f>
        <v>1</v>
      </c>
      <c r="K61" s="288">
        <f>+'1. Semáforos Septiembre'!M18</f>
        <v>1</v>
      </c>
    </row>
    <row r="62" spans="2:11" ht="15" x14ac:dyDescent="0.55000000000000004">
      <c r="B62" s="33" t="s">
        <v>28</v>
      </c>
      <c r="C62" s="33" t="s">
        <v>258</v>
      </c>
      <c r="D62" s="25" t="str">
        <f>+'1. Semáforos Septiembre'!F19</f>
        <v>Septiembre</v>
      </c>
      <c r="E62" s="326">
        <f>+'1. Semáforos Septiembre'!G19</f>
        <v>0</v>
      </c>
      <c r="F62" s="326">
        <f>+'1. Semáforos Septiembre'!H19</f>
        <v>0.40739999999999998</v>
      </c>
      <c r="G62" s="287">
        <f>+'1. Semáforos Septiembre'!I19</f>
        <v>0.40749999999999997</v>
      </c>
      <c r="H62" s="287">
        <f>+'1. Semáforos Septiembre'!J19</f>
        <v>0.81489999999999996</v>
      </c>
      <c r="I62" s="288">
        <f>+'1. Semáforos Septiembre'!K19</f>
        <v>0.81499999999999995</v>
      </c>
      <c r="J62" s="288">
        <f>+'1. Semáforos Septiembre'!L19</f>
        <v>1</v>
      </c>
      <c r="K62" s="288">
        <f>+'1. Semáforos Septiembre'!M19</f>
        <v>1</v>
      </c>
    </row>
    <row r="63" spans="2:11" ht="15" x14ac:dyDescent="0.55000000000000004">
      <c r="B63" s="302" t="s">
        <v>46</v>
      </c>
      <c r="C63" s="303" t="s">
        <v>48</v>
      </c>
      <c r="D63" s="25" t="str">
        <f>+'1. Semáforos Septiembre'!F20</f>
        <v>Septiembre</v>
      </c>
      <c r="E63" s="326">
        <f>+'1. Semáforos Septiembre'!G20</f>
        <v>0</v>
      </c>
      <c r="F63" s="326">
        <f>+'1. Semáforos Septiembre'!H20</f>
        <v>0.66990000000000005</v>
      </c>
      <c r="G63" s="287">
        <f>+'1. Semáforos Septiembre'!I20</f>
        <v>0.67</v>
      </c>
      <c r="H63" s="287">
        <f>+'1. Semáforos Septiembre'!J20</f>
        <v>0.74990000000000001</v>
      </c>
      <c r="I63" s="288">
        <f>+'1. Semáforos Septiembre'!K20</f>
        <v>0.75</v>
      </c>
      <c r="J63" s="288">
        <f>+'1. Semáforos Septiembre'!L20</f>
        <v>1</v>
      </c>
      <c r="K63" s="288">
        <f>+'1. Semáforos Septiembre'!M20</f>
        <v>1</v>
      </c>
    </row>
    <row r="64" spans="2:11" ht="15" x14ac:dyDescent="0.55000000000000004">
      <c r="B64" s="302" t="s">
        <v>46</v>
      </c>
      <c r="C64" s="303" t="s">
        <v>50</v>
      </c>
      <c r="D64" s="25" t="str">
        <f>+'1. Semáforos Septiembre'!F21</f>
        <v>Septiembre</v>
      </c>
      <c r="E64" s="326">
        <f>+'1. Semáforos Septiembre'!G21</f>
        <v>0</v>
      </c>
      <c r="F64" s="326">
        <f>+'1. Semáforos Septiembre'!H21</f>
        <v>0.66990000000000005</v>
      </c>
      <c r="G64" s="287">
        <f>+'1. Semáforos Septiembre'!I21</f>
        <v>0.67</v>
      </c>
      <c r="H64" s="287">
        <f>+'1. Semáforos Septiembre'!J21</f>
        <v>0.74990000000000001</v>
      </c>
      <c r="I64" s="288">
        <f>+'1. Semáforos Septiembre'!K21</f>
        <v>0.75</v>
      </c>
      <c r="J64" s="288">
        <f>+'1. Semáforos Septiembre'!L21</f>
        <v>1</v>
      </c>
      <c r="K64" s="288">
        <f>+'1. Semáforos Septiembre'!M21</f>
        <v>1</v>
      </c>
    </row>
    <row r="65" spans="2:11" ht="15" x14ac:dyDescent="0.55000000000000004">
      <c r="B65" s="302" t="s">
        <v>46</v>
      </c>
      <c r="C65" s="303" t="s">
        <v>52</v>
      </c>
      <c r="D65" s="25" t="str">
        <f>+'1. Semáforos Septiembre'!F22</f>
        <v>Septiembre</v>
      </c>
      <c r="E65" s="326">
        <f>+'1. Semáforos Septiembre'!G22</f>
        <v>0</v>
      </c>
      <c r="F65" s="326">
        <f>+'1. Semáforos Septiembre'!H22</f>
        <v>0.66990000000000005</v>
      </c>
      <c r="G65" s="287">
        <f>+'1. Semáforos Septiembre'!I22</f>
        <v>0.67</v>
      </c>
      <c r="H65" s="287">
        <f>+'1. Semáforos Septiembre'!J22</f>
        <v>0.74990000000000001</v>
      </c>
      <c r="I65" s="288">
        <f>+'1. Semáforos Septiembre'!K22</f>
        <v>0.75</v>
      </c>
      <c r="J65" s="288">
        <f>+'1. Semáforos Septiembre'!L22</f>
        <v>1</v>
      </c>
      <c r="K65" s="288">
        <f>+'1. Semáforos Septiembre'!M22</f>
        <v>1</v>
      </c>
    </row>
    <row r="66" spans="2:11" ht="15" x14ac:dyDescent="0.55000000000000004">
      <c r="B66" s="302" t="s">
        <v>46</v>
      </c>
      <c r="C66" s="303" t="s">
        <v>54</v>
      </c>
      <c r="D66" s="25" t="str">
        <f>+'1. Semáforos Septiembre'!F23</f>
        <v>Septiembre</v>
      </c>
      <c r="E66" s="326">
        <f>+'1. Semáforos Septiembre'!G23</f>
        <v>0</v>
      </c>
      <c r="F66" s="326">
        <f>+'1. Semáforos Septiembre'!H23</f>
        <v>0.66990000000000005</v>
      </c>
      <c r="G66" s="287">
        <f>+'1. Semáforos Septiembre'!I23</f>
        <v>0.67</v>
      </c>
      <c r="H66" s="287">
        <f>+'1. Semáforos Septiembre'!J23</f>
        <v>0.74990000000000001</v>
      </c>
      <c r="I66" s="288">
        <f>+'1. Semáforos Septiembre'!K23</f>
        <v>0.75</v>
      </c>
      <c r="J66" s="288">
        <f>+'1. Semáforos Septiembre'!L23</f>
        <v>1</v>
      </c>
      <c r="K66" s="288">
        <f>+'1. Semáforos Septiembre'!M23</f>
        <v>1</v>
      </c>
    </row>
    <row r="67" spans="2:11" ht="15" x14ac:dyDescent="0.55000000000000004">
      <c r="B67" s="302" t="s">
        <v>46</v>
      </c>
      <c r="C67" s="303" t="s">
        <v>56</v>
      </c>
      <c r="D67" s="25" t="str">
        <f>+'1. Semáforos Septiembre'!F24</f>
        <v>Septiembre</v>
      </c>
      <c r="E67" s="326">
        <f>+'1. Semáforos Septiembre'!G24</f>
        <v>0</v>
      </c>
      <c r="F67" s="326">
        <f>+'1. Semáforos Septiembre'!H24</f>
        <v>0.66990000000000005</v>
      </c>
      <c r="G67" s="287">
        <f>+'1. Semáforos Septiembre'!I24</f>
        <v>0.67</v>
      </c>
      <c r="H67" s="287">
        <f>+'1. Semáforos Septiembre'!J24</f>
        <v>0.74990000000000001</v>
      </c>
      <c r="I67" s="288">
        <f>+'1. Semáforos Septiembre'!K24</f>
        <v>0.75</v>
      </c>
      <c r="J67" s="288">
        <f>+'1. Semáforos Septiembre'!L24</f>
        <v>1</v>
      </c>
      <c r="K67" s="288">
        <f>+'1. Semáforos Septiembre'!M24</f>
        <v>1</v>
      </c>
    </row>
    <row r="68" spans="2:11" ht="15" x14ac:dyDescent="0.55000000000000004">
      <c r="B68" s="302" t="s">
        <v>46</v>
      </c>
      <c r="C68" s="303" t="s">
        <v>58</v>
      </c>
      <c r="D68" s="25" t="str">
        <f>+'1. Semáforos Septiembre'!F25</f>
        <v>Septiembre</v>
      </c>
      <c r="E68" s="326">
        <f>+'1. Semáforos Septiembre'!G25</f>
        <v>0</v>
      </c>
      <c r="F68" s="326">
        <f>+'1. Semáforos Septiembre'!H25</f>
        <v>0.66990000000000005</v>
      </c>
      <c r="G68" s="287">
        <f>+'1. Semáforos Septiembre'!I25</f>
        <v>0.67</v>
      </c>
      <c r="H68" s="287">
        <f>+'1. Semáforos Septiembre'!J25</f>
        <v>0.74990000000000001</v>
      </c>
      <c r="I68" s="288">
        <f>+'1. Semáforos Septiembre'!K25</f>
        <v>0.75</v>
      </c>
      <c r="J68" s="288">
        <f>+'1. Semáforos Septiembre'!L25</f>
        <v>1</v>
      </c>
      <c r="K68" s="288">
        <f>+'1. Semáforos Septiembre'!M25</f>
        <v>1</v>
      </c>
    </row>
    <row r="69" spans="2:11" ht="15" x14ac:dyDescent="0.55000000000000004">
      <c r="B69" s="302" t="s">
        <v>46</v>
      </c>
      <c r="C69" s="303" t="s">
        <v>60</v>
      </c>
      <c r="D69" s="25" t="str">
        <f>+'1. Semáforos Septiembre'!F26</f>
        <v>Septiembre</v>
      </c>
      <c r="E69" s="326">
        <f>+'1. Semáforos Septiembre'!G26</f>
        <v>0</v>
      </c>
      <c r="F69" s="326">
        <f>+'1. Semáforos Septiembre'!H26</f>
        <v>0.66990000000000005</v>
      </c>
      <c r="G69" s="287">
        <f>+'1. Semáforos Septiembre'!I26</f>
        <v>0.67</v>
      </c>
      <c r="H69" s="287">
        <f>+'1. Semáforos Septiembre'!J26</f>
        <v>0.74990000000000001</v>
      </c>
      <c r="I69" s="288">
        <f>+'1. Semáforos Septiembre'!K26</f>
        <v>0.75</v>
      </c>
      <c r="J69" s="288">
        <f>+'1. Semáforos Septiembre'!L26</f>
        <v>1</v>
      </c>
      <c r="K69" s="288">
        <f>+'1. Semáforos Septiembre'!M26</f>
        <v>1</v>
      </c>
    </row>
    <row r="70" spans="2:11" ht="15" x14ac:dyDescent="0.55000000000000004">
      <c r="B70" s="284" t="s">
        <v>61</v>
      </c>
      <c r="C70" s="33" t="s">
        <v>63</v>
      </c>
      <c r="D70" s="25" t="str">
        <f>+'1. Semáforos Septiembre'!F27</f>
        <v>Septiembre</v>
      </c>
      <c r="E70" s="513">
        <f>+'1. Semáforos Septiembre'!G27</f>
        <v>0</v>
      </c>
      <c r="F70" s="513">
        <f>+'1. Semáforos Septiembre'!H27</f>
        <v>0.39990000000000003</v>
      </c>
      <c r="G70" s="287">
        <f>+'1. Semáforos Septiembre'!I27</f>
        <v>0.4</v>
      </c>
      <c r="H70" s="287">
        <f>+'1. Semáforos Septiembre'!J27</f>
        <v>0.49990000000000001</v>
      </c>
      <c r="I70" s="514">
        <f>+'1. Semáforos Septiembre'!K27</f>
        <v>0.5</v>
      </c>
      <c r="J70" s="514">
        <f>+'1. Semáforos Septiembre'!L27</f>
        <v>1</v>
      </c>
      <c r="K70" s="514">
        <f>+'1. Semáforos Septiembre'!M27</f>
        <v>1</v>
      </c>
    </row>
    <row r="71" spans="2:11" ht="15" x14ac:dyDescent="0.55000000000000004">
      <c r="B71" s="284" t="s">
        <v>61</v>
      </c>
      <c r="C71" s="33" t="s">
        <v>65</v>
      </c>
      <c r="D71" s="25" t="str">
        <f>+'1. Semáforos Septiembre'!F28</f>
        <v>Septiembre</v>
      </c>
      <c r="E71" s="513">
        <f>+'1. Semáforos Septiembre'!G28</f>
        <v>0</v>
      </c>
      <c r="F71" s="513">
        <f>+'1. Semáforos Septiembre'!H28</f>
        <v>0.39990000000000003</v>
      </c>
      <c r="G71" s="287">
        <f>+'1. Semáforos Septiembre'!I28</f>
        <v>0.4</v>
      </c>
      <c r="H71" s="287">
        <f>+'1. Semáforos Septiembre'!J28</f>
        <v>0.49990000000000001</v>
      </c>
      <c r="I71" s="514">
        <f>+'1. Semáforos Septiembre'!K28</f>
        <v>0.5</v>
      </c>
      <c r="J71" s="514">
        <f>+'1. Semáforos Septiembre'!L28</f>
        <v>1</v>
      </c>
      <c r="K71" s="514">
        <f>+'1. Semáforos Septiembre'!M28</f>
        <v>1</v>
      </c>
    </row>
    <row r="72" spans="2:11" ht="15" x14ac:dyDescent="0.55000000000000004">
      <c r="B72" s="284" t="s">
        <v>61</v>
      </c>
      <c r="C72" s="33" t="s">
        <v>66</v>
      </c>
      <c r="D72" s="25" t="str">
        <f>+'1. Semáforos Septiembre'!F29</f>
        <v>Septiembre</v>
      </c>
      <c r="E72" s="513">
        <f>+'1. Semáforos Septiembre'!G29</f>
        <v>0</v>
      </c>
      <c r="F72" s="513">
        <f>+'1. Semáforos Septiembre'!H29</f>
        <v>0.39990000000000003</v>
      </c>
      <c r="G72" s="287">
        <f>+'1. Semáforos Septiembre'!I29</f>
        <v>0.4</v>
      </c>
      <c r="H72" s="287">
        <f>+'1. Semáforos Septiembre'!J29</f>
        <v>0.49990000000000001</v>
      </c>
      <c r="I72" s="514">
        <f>+'1. Semáforos Septiembre'!K29</f>
        <v>0.5</v>
      </c>
      <c r="J72" s="514">
        <f>+'1. Semáforos Septiembre'!L30</f>
        <v>1</v>
      </c>
      <c r="K72" s="514">
        <f>+'1. Semáforos Septiembre'!M30</f>
        <v>1</v>
      </c>
    </row>
    <row r="73" spans="2:11" ht="15" x14ac:dyDescent="0.55000000000000004">
      <c r="B73" s="284" t="s">
        <v>61</v>
      </c>
      <c r="C73" s="33" t="s">
        <v>68</v>
      </c>
      <c r="D73" s="25" t="str">
        <f>+'1. Semáforos Septiembre'!F30</f>
        <v>Septiembre</v>
      </c>
      <c r="E73" s="513">
        <f>+'1. Semáforos Septiembre'!G30</f>
        <v>0</v>
      </c>
      <c r="F73" s="513">
        <f>+'1. Semáforos Septiembre'!H30</f>
        <v>0.39990000000000003</v>
      </c>
      <c r="G73" s="287">
        <f>+'1. Semáforos Septiembre'!I30</f>
        <v>0.4</v>
      </c>
      <c r="H73" s="287">
        <f>+'1. Semáforos Septiembre'!J30</f>
        <v>0.49990000000000001</v>
      </c>
      <c r="I73" s="514">
        <f>+'1. Semáforos Septiembre'!K30</f>
        <v>0.5</v>
      </c>
      <c r="J73" s="514">
        <f>+'1. Semáforos Septiembre'!L31</f>
        <v>1</v>
      </c>
      <c r="K73" s="514">
        <f>+'1. Semáforos Septiembre'!M31</f>
        <v>1</v>
      </c>
    </row>
    <row r="74" spans="2:11" ht="15" x14ac:dyDescent="0.55000000000000004">
      <c r="B74" s="33" t="s">
        <v>69</v>
      </c>
      <c r="C74" s="33" t="s">
        <v>71</v>
      </c>
      <c r="D74" s="25" t="str">
        <f>+'1. Semáforos Septiembre'!F31</f>
        <v>Septiembre</v>
      </c>
      <c r="E74" s="326">
        <f>+'1. Semáforos Septiembre'!G31</f>
        <v>0</v>
      </c>
      <c r="F74" s="326">
        <f>+'1. Semáforos Septiembre'!H31</f>
        <v>0.59989999999999999</v>
      </c>
      <c r="G74" s="287">
        <f>+'1. Semáforos Septiembre'!I31</f>
        <v>0.6</v>
      </c>
      <c r="H74" s="287">
        <f>+'1. Semáforos Septiembre'!J31</f>
        <v>0.69989999999999997</v>
      </c>
      <c r="I74" s="288">
        <f>+'1. Semáforos Septiembre'!K31</f>
        <v>0.7</v>
      </c>
      <c r="J74" s="288">
        <f>+'1. Semáforos Septiembre'!L31</f>
        <v>1</v>
      </c>
      <c r="K74" s="288">
        <f>+'1. Semáforos Septiembre'!M31</f>
        <v>1</v>
      </c>
    </row>
    <row r="75" spans="2:11" ht="15" x14ac:dyDescent="0.55000000000000004">
      <c r="B75" s="33" t="s">
        <v>69</v>
      </c>
      <c r="C75" s="33" t="s">
        <v>72</v>
      </c>
      <c r="D75" s="25" t="str">
        <f>+'1. Semáforos Septiembre'!F32</f>
        <v>Septiembre</v>
      </c>
      <c r="E75" s="326">
        <f>+'1. Semáforos Septiembre'!G32</f>
        <v>0</v>
      </c>
      <c r="F75" s="326">
        <f>+'1. Semáforos Septiembre'!H32</f>
        <v>0.36990000000000001</v>
      </c>
      <c r="G75" s="287">
        <f>+'1. Semáforos Septiembre'!I32</f>
        <v>0.37</v>
      </c>
      <c r="H75" s="287">
        <f>+'1. Semáforos Septiembre'!J32</f>
        <v>0.51990000000000003</v>
      </c>
      <c r="I75" s="288">
        <f>+'1. Semáforos Septiembre'!K32</f>
        <v>0.52</v>
      </c>
      <c r="J75" s="288">
        <f>+'1. Semáforos Septiembre'!L32</f>
        <v>1</v>
      </c>
      <c r="K75" s="288">
        <f>+'1. Semáforos Septiembre'!M32</f>
        <v>1</v>
      </c>
    </row>
    <row r="76" spans="2:11" ht="15" x14ac:dyDescent="0.55000000000000004">
      <c r="B76" s="33" t="s">
        <v>69</v>
      </c>
      <c r="C76" s="33" t="s">
        <v>74</v>
      </c>
      <c r="D76" s="25" t="str">
        <f>+'1. Semáforos Septiembre'!F33</f>
        <v>Septiembre</v>
      </c>
      <c r="E76" s="326">
        <f>+'1. Semáforos Septiembre'!G33</f>
        <v>0</v>
      </c>
      <c r="F76" s="326">
        <f>+'1. Semáforos Septiembre'!H33</f>
        <v>0.37090000000000001</v>
      </c>
      <c r="G76" s="287">
        <f>+'1. Semáforos Septiembre'!I33</f>
        <v>0.371</v>
      </c>
      <c r="H76" s="287">
        <f>+'1. Semáforos Septiembre'!J33</f>
        <v>0.52090000000000003</v>
      </c>
      <c r="I76" s="288">
        <f>+'1. Semáforos Septiembre'!K33</f>
        <v>0.52100000000000002</v>
      </c>
      <c r="J76" s="288">
        <f>+'1. Semáforos Septiembre'!L33</f>
        <v>1</v>
      </c>
      <c r="K76" s="288">
        <f>+'1. Semáforos Septiembre'!M33</f>
        <v>1</v>
      </c>
    </row>
    <row r="77" spans="2:11" ht="15" x14ac:dyDescent="0.55000000000000004">
      <c r="B77" s="33" t="s">
        <v>75</v>
      </c>
      <c r="C77" s="303" t="s">
        <v>77</v>
      </c>
      <c r="D77" s="25" t="str">
        <f>+'1. Semáforos Septiembre'!F34</f>
        <v>Septiembre</v>
      </c>
      <c r="E77" s="326">
        <f>+'1. Semáforos Septiembre'!G34</f>
        <v>0</v>
      </c>
      <c r="F77" s="326">
        <f>+'1. Semáforos Septiembre'!H34</f>
        <v>0.79990000000000006</v>
      </c>
      <c r="G77" s="287">
        <f>+'1. Semáforos Septiembre'!I34</f>
        <v>0.8</v>
      </c>
      <c r="H77" s="287">
        <f>+'1. Semáforos Septiembre'!J34</f>
        <v>0.89990000000000003</v>
      </c>
      <c r="I77" s="288">
        <f>+'1. Semáforos Septiembre'!K34</f>
        <v>0.9</v>
      </c>
      <c r="J77" s="288">
        <f>+'1. Semáforos Septiembre'!L34</f>
        <v>0.99990000000000001</v>
      </c>
      <c r="K77" s="288">
        <f>+'1. Semáforos Septiembre'!M34</f>
        <v>1</v>
      </c>
    </row>
    <row r="78" spans="2:11" ht="15" x14ac:dyDescent="0.55000000000000004">
      <c r="B78" s="33" t="s">
        <v>75</v>
      </c>
      <c r="C78" s="303" t="s">
        <v>79</v>
      </c>
      <c r="D78" s="25" t="str">
        <f>+'1. Semáforos Septiembre'!F35</f>
        <v>Septiembre</v>
      </c>
      <c r="E78" s="326">
        <f>+'1. Semáforos Septiembre'!G35</f>
        <v>0</v>
      </c>
      <c r="F78" s="326">
        <f>+'1. Semáforos Septiembre'!H35</f>
        <v>0.71289999999999998</v>
      </c>
      <c r="G78" s="287">
        <f>+'1. Semáforos Septiembre'!I35</f>
        <v>0.71299999999999997</v>
      </c>
      <c r="H78" s="287">
        <f>+'1. Semáforos Septiembre'!J35</f>
        <v>0.78390000000000004</v>
      </c>
      <c r="I78" s="288">
        <f>+'1. Semáforos Septiembre'!K35</f>
        <v>0.78400000000000003</v>
      </c>
      <c r="J78" s="288">
        <f>+'1. Semáforos Septiembre'!L35</f>
        <v>1</v>
      </c>
      <c r="K78" s="288">
        <f>+'1. Semáforos Septiembre'!M35</f>
        <v>1</v>
      </c>
    </row>
    <row r="79" spans="2:11" ht="15" x14ac:dyDescent="0.55000000000000004">
      <c r="B79" s="33" t="s">
        <v>75</v>
      </c>
      <c r="C79" s="235" t="s">
        <v>81</v>
      </c>
      <c r="D79" s="25" t="str">
        <f>+'1. Semáforos Septiembre'!F36</f>
        <v>Septiembre</v>
      </c>
      <c r="E79" s="326">
        <f>+'1. Semáforos Septiembre'!G36</f>
        <v>0</v>
      </c>
      <c r="F79" s="326">
        <f>+'1. Semáforos Septiembre'!H36</f>
        <v>0.79990000000000006</v>
      </c>
      <c r="G79" s="287">
        <f>+'1. Semáforos Septiembre'!I36</f>
        <v>0.8</v>
      </c>
      <c r="H79" s="287">
        <f>+'1. Semáforos Septiembre'!J36</f>
        <v>0.89990000000000003</v>
      </c>
      <c r="I79" s="288">
        <f>+'1. Semáforos Septiembre'!K36</f>
        <v>0.9</v>
      </c>
      <c r="J79" s="288">
        <f>+'1. Semáforos Septiembre'!L36</f>
        <v>0.99990000000000001</v>
      </c>
      <c r="K79" s="288">
        <f>+'1. Semáforos Septiembre'!M36</f>
        <v>1</v>
      </c>
    </row>
    <row r="80" spans="2:11" ht="15" x14ac:dyDescent="0.55000000000000004">
      <c r="B80" s="33" t="s">
        <v>75</v>
      </c>
      <c r="C80" s="235" t="s">
        <v>82</v>
      </c>
      <c r="D80" s="25" t="str">
        <f>+'1. Semáforos Septiembre'!F37</f>
        <v>Septiembre</v>
      </c>
      <c r="E80" s="326">
        <f>+'1. Semáforos Septiembre'!G37</f>
        <v>0</v>
      </c>
      <c r="F80" s="326">
        <f>+'1. Semáforos Septiembre'!H37</f>
        <v>0.7409</v>
      </c>
      <c r="G80" s="287">
        <f>+'1. Semáforos Septiembre'!I37</f>
        <v>0.74099999999999999</v>
      </c>
      <c r="H80" s="287">
        <f>+'1. Semáforos Septiembre'!J37</f>
        <v>0.81190000000000007</v>
      </c>
      <c r="I80" s="288">
        <f>+'1. Semáforos Septiembre'!K37</f>
        <v>0.81200000000000006</v>
      </c>
      <c r="J80" s="288">
        <f>+'1. Semáforos Septiembre'!L37</f>
        <v>1</v>
      </c>
      <c r="K80" s="288">
        <f>+'1. Semáforos Septiembre'!M37</f>
        <v>1</v>
      </c>
    </row>
    <row r="81" spans="2:11" ht="15" x14ac:dyDescent="0.55000000000000004">
      <c r="B81" s="302" t="s">
        <v>75</v>
      </c>
      <c r="C81" s="388" t="s">
        <v>83</v>
      </c>
      <c r="D81" s="33"/>
      <c r="E81" s="326"/>
      <c r="F81" s="326"/>
      <c r="G81" s="287"/>
      <c r="H81" s="287"/>
      <c r="I81" s="288"/>
      <c r="J81" s="288"/>
      <c r="K81" s="288"/>
    </row>
    <row r="82" spans="2:11" ht="15.3" thickBot="1" x14ac:dyDescent="0.6">
      <c r="B82" s="303" t="s">
        <v>75</v>
      </c>
      <c r="C82" s="389" t="s">
        <v>84</v>
      </c>
      <c r="D82" s="33"/>
      <c r="E82" s="326"/>
      <c r="F82" s="326"/>
      <c r="G82" s="287"/>
      <c r="H82" s="287"/>
      <c r="I82" s="288"/>
      <c r="J82" s="288"/>
      <c r="K82" s="288"/>
    </row>
    <row r="83" spans="2:11" ht="15" x14ac:dyDescent="0.55000000000000004">
      <c r="B83" s="302" t="s">
        <v>85</v>
      </c>
      <c r="C83" s="303" t="s">
        <v>87</v>
      </c>
      <c r="D83" s="25" t="str">
        <f>+'1. Semáforos Septiembre'!F40</f>
        <v>Septiembre</v>
      </c>
      <c r="E83" s="326">
        <f>+'1. Semáforos Septiembre'!G40</f>
        <v>0</v>
      </c>
      <c r="F83" s="326">
        <f>+'1. Semáforos Septiembre'!H40</f>
        <v>0.3599</v>
      </c>
      <c r="G83" s="287">
        <f>+'1. Semáforos Septiembre'!I40</f>
        <v>0.36</v>
      </c>
      <c r="H83" s="287">
        <f>+'1. Semáforos Septiembre'!J40</f>
        <v>0.39989999999999998</v>
      </c>
      <c r="I83" s="288">
        <f>+'1. Semáforos Septiembre'!K40</f>
        <v>0.4</v>
      </c>
      <c r="J83" s="288">
        <f>+'1. Semáforos Septiembre'!L40</f>
        <v>1.0059</v>
      </c>
      <c r="K83" s="288">
        <f>+'1. Semáforos Septiembre'!M40</f>
        <v>1.0059</v>
      </c>
    </row>
    <row r="84" spans="2:11" ht="15" x14ac:dyDescent="0.55000000000000004">
      <c r="B84" s="302" t="s">
        <v>85</v>
      </c>
      <c r="C84" s="303" t="s">
        <v>89</v>
      </c>
      <c r="D84" s="25" t="str">
        <f>+'1. Semáforos Septiembre'!F41</f>
        <v>Septiembre</v>
      </c>
      <c r="E84" s="326">
        <f>+'1. Semáforos Septiembre'!G41</f>
        <v>0</v>
      </c>
      <c r="F84" s="326">
        <f>+'1. Semáforos Septiembre'!H41</f>
        <v>0.66990000000000005</v>
      </c>
      <c r="G84" s="287">
        <f>+'1. Semáforos Septiembre'!I41</f>
        <v>0.67</v>
      </c>
      <c r="H84" s="287">
        <f>+'1. Semáforos Septiembre'!J41</f>
        <v>0.74990000000000001</v>
      </c>
      <c r="I84" s="288">
        <f>+'1. Semáforos Septiembre'!K41</f>
        <v>0.75</v>
      </c>
      <c r="J84" s="288">
        <f>+'1. Semáforos Septiembre'!L41</f>
        <v>1.0059</v>
      </c>
      <c r="K84" s="288">
        <f>+'1. Semáforos Septiembre'!M41</f>
        <v>1.0059</v>
      </c>
    </row>
    <row r="85" spans="2:11" ht="15" x14ac:dyDescent="0.55000000000000004">
      <c r="B85" s="302" t="s">
        <v>85</v>
      </c>
      <c r="C85" s="303" t="s">
        <v>91</v>
      </c>
      <c r="D85" s="25" t="str">
        <f>+'1. Semáforos Septiembre'!F42</f>
        <v>Septiembre</v>
      </c>
      <c r="E85" s="326">
        <f>+'1. Semáforos Septiembre'!G42</f>
        <v>0</v>
      </c>
      <c r="F85" s="326">
        <f>+'1. Semáforos Septiembre'!H42</f>
        <v>0.51990000000000003</v>
      </c>
      <c r="G85" s="287">
        <f>+'1. Semáforos Septiembre'!I42</f>
        <v>0.52</v>
      </c>
      <c r="H85" s="287">
        <f>+'1. Semáforos Septiembre'!J42</f>
        <v>0.57989999999999997</v>
      </c>
      <c r="I85" s="288">
        <f>+'1. Semáforos Septiembre'!K42</f>
        <v>0.57999999999999996</v>
      </c>
      <c r="J85" s="288">
        <f>+'1. Semáforos Septiembre'!L42</f>
        <v>1.0059</v>
      </c>
      <c r="K85" s="288">
        <f>+'1. Semáforos Septiembre'!M42</f>
        <v>1.0059</v>
      </c>
    </row>
    <row r="86" spans="2:11" ht="15" x14ac:dyDescent="0.55000000000000004">
      <c r="B86" s="302" t="s">
        <v>85</v>
      </c>
      <c r="C86" s="303" t="s">
        <v>93</v>
      </c>
      <c r="D86" s="25" t="str">
        <f>+'1. Semáforos Septiembre'!F43</f>
        <v>Septiembre</v>
      </c>
      <c r="E86" s="326">
        <f>+'1. Semáforos Septiembre'!G43</f>
        <v>0</v>
      </c>
      <c r="F86" s="326">
        <f>+'1. Semáforos Septiembre'!H43</f>
        <v>0.66990000000000005</v>
      </c>
      <c r="G86" s="287">
        <f>+'1. Semáforos Septiembre'!I43</f>
        <v>0.67</v>
      </c>
      <c r="H86" s="287">
        <f>+'1. Semáforos Septiembre'!J43</f>
        <v>0.74990000000000001</v>
      </c>
      <c r="I86" s="288">
        <f>+'1. Semáforos Septiembre'!K43</f>
        <v>0.75</v>
      </c>
      <c r="J86" s="288">
        <f>+'1. Semáforos Septiembre'!L43</f>
        <v>1.0059</v>
      </c>
      <c r="K86" s="288">
        <f>+'1. Semáforos Septiembre'!M43</f>
        <v>1.0059</v>
      </c>
    </row>
    <row r="87" spans="2:11" ht="15" x14ac:dyDescent="0.55000000000000004">
      <c r="B87" s="302" t="s">
        <v>85</v>
      </c>
      <c r="C87" s="303" t="s">
        <v>95</v>
      </c>
      <c r="D87" s="25" t="str">
        <f>+'1. Semáforos Septiembre'!F44</f>
        <v>Septiembre</v>
      </c>
      <c r="E87" s="326">
        <f>+'1. Semáforos Septiembre'!G44</f>
        <v>0</v>
      </c>
      <c r="F87" s="326">
        <f>+'1. Semáforos Septiembre'!H44</f>
        <v>0.59899999999999998</v>
      </c>
      <c r="G87" s="287">
        <f>+'1. Semáforos Septiembre'!I44</f>
        <v>0.6</v>
      </c>
      <c r="H87" s="287">
        <f>+'1. Semáforos Septiembre'!J44</f>
        <v>0.66990000000000005</v>
      </c>
      <c r="I87" s="288">
        <f>+'1. Semáforos Septiembre'!K44</f>
        <v>0.67</v>
      </c>
      <c r="J87" s="288">
        <f>+'1. Semáforos Septiembre'!L44</f>
        <v>1.0059</v>
      </c>
      <c r="K87" s="288">
        <f>+'1. Semáforos Septiembre'!M44</f>
        <v>1.0059</v>
      </c>
    </row>
    <row r="88" spans="2:11" ht="15" x14ac:dyDescent="0.55000000000000004">
      <c r="B88" s="284" t="s">
        <v>85</v>
      </c>
      <c r="C88" s="33" t="s">
        <v>97</v>
      </c>
      <c r="D88" s="25" t="str">
        <f>+'1. Semáforos Septiembre'!F45</f>
        <v>Septiembre</v>
      </c>
      <c r="E88" s="326">
        <f>+'1. Semáforos Septiembre'!G45</f>
        <v>0</v>
      </c>
      <c r="F88" s="326">
        <f>+'1. Semáforos Septiembre'!H45</f>
        <v>9.9000000000000008E-3</v>
      </c>
      <c r="G88" s="287">
        <f>+'1. Semáforos Septiembre'!I45</f>
        <v>0.01</v>
      </c>
      <c r="H88" s="287">
        <f>+'1. Semáforos Septiembre'!J45</f>
        <v>1.9900000000000001E-2</v>
      </c>
      <c r="I88" s="288">
        <f>+'1. Semáforos Septiembre'!K45</f>
        <v>0.02</v>
      </c>
      <c r="J88" s="288">
        <f>+'1. Semáforos Septiembre'!L45</f>
        <v>1.0059</v>
      </c>
      <c r="K88" s="288">
        <f>+'1. Semáforos Septiembre'!M45</f>
        <v>1.0059</v>
      </c>
    </row>
    <row r="89" spans="2:11" ht="15" x14ac:dyDescent="0.55000000000000004">
      <c r="B89" s="302" t="s">
        <v>98</v>
      </c>
      <c r="C89" s="304" t="s">
        <v>100</v>
      </c>
      <c r="D89" s="25" t="str">
        <f>+'1. Semáforos Septiembre'!F46</f>
        <v>Septiembre</v>
      </c>
      <c r="E89" s="326">
        <f>+'1. Semáforos Septiembre'!G46</f>
        <v>0</v>
      </c>
      <c r="F89" s="326">
        <f>+'1. Semáforos Septiembre'!H46</f>
        <v>0.61990000000000001</v>
      </c>
      <c r="G89" s="287">
        <f>+'1. Semáforos Septiembre'!I46</f>
        <v>0.62</v>
      </c>
      <c r="H89" s="287">
        <f>+'1. Semáforos Septiembre'!J46</f>
        <v>0.68989999999999996</v>
      </c>
      <c r="I89" s="288">
        <f>+'1. Semáforos Septiembre'!K46</f>
        <v>0.69</v>
      </c>
      <c r="J89" s="288">
        <f>+'1. Semáforos Septiembre'!L46</f>
        <v>1</v>
      </c>
      <c r="K89" s="288">
        <f>+'1. Semáforos Septiembre'!M46</f>
        <v>1</v>
      </c>
    </row>
    <row r="90" spans="2:11" ht="15" x14ac:dyDescent="0.55000000000000004">
      <c r="B90" s="302" t="s">
        <v>98</v>
      </c>
      <c r="C90" s="304" t="s">
        <v>102</v>
      </c>
      <c r="D90" s="25" t="str">
        <f>+'1. Semáforos Septiembre'!F47</f>
        <v>Septiembre</v>
      </c>
      <c r="E90" s="326">
        <f>+'1. Semáforos Septiembre'!G47</f>
        <v>0</v>
      </c>
      <c r="F90" s="326">
        <f>+'1. Semáforos Septiembre'!H47</f>
        <v>0.61990000000000001</v>
      </c>
      <c r="G90" s="287">
        <f>+'1. Semáforos Septiembre'!I47</f>
        <v>0.62</v>
      </c>
      <c r="H90" s="287">
        <f>+'1. Semáforos Septiembre'!J47</f>
        <v>0.68989999999999996</v>
      </c>
      <c r="I90" s="288">
        <f>+'1. Semáforos Septiembre'!K47</f>
        <v>0.69</v>
      </c>
      <c r="J90" s="288">
        <f>+'1. Semáforos Septiembre'!L47</f>
        <v>1</v>
      </c>
      <c r="K90" s="288">
        <f>+'1. Semáforos Septiembre'!M47</f>
        <v>1</v>
      </c>
    </row>
    <row r="91" spans="2:11" ht="15" x14ac:dyDescent="0.55000000000000004">
      <c r="B91" s="302" t="s">
        <v>98</v>
      </c>
      <c r="C91" s="304" t="s">
        <v>104</v>
      </c>
      <c r="D91" s="25" t="str">
        <f>+'1. Semáforos Septiembre'!F48</f>
        <v>Septiembre</v>
      </c>
      <c r="E91" s="326">
        <f>+'1. Semáforos Septiembre'!G48</f>
        <v>0</v>
      </c>
      <c r="F91" s="326">
        <f>+'1. Semáforos Septiembre'!H48</f>
        <v>0.61990000000000001</v>
      </c>
      <c r="G91" s="287">
        <f>+'1. Semáforos Septiembre'!I48</f>
        <v>0.62</v>
      </c>
      <c r="H91" s="287">
        <f>+'1. Semáforos Septiembre'!J48</f>
        <v>0.68989999999999996</v>
      </c>
      <c r="I91" s="288">
        <f>+'1. Semáforos Septiembre'!K48</f>
        <v>0.69</v>
      </c>
      <c r="J91" s="288">
        <f>+'1. Semáforos Septiembre'!L48</f>
        <v>1</v>
      </c>
      <c r="K91" s="288">
        <f>+'1. Semáforos Septiembre'!M48</f>
        <v>1</v>
      </c>
    </row>
    <row r="92" spans="2:11" ht="15" x14ac:dyDescent="0.55000000000000004">
      <c r="B92" s="302" t="s">
        <v>98</v>
      </c>
      <c r="C92" s="304" t="s">
        <v>106</v>
      </c>
      <c r="D92" s="25" t="str">
        <f>+'1. Semáforos Septiembre'!F49</f>
        <v>Septiembre</v>
      </c>
      <c r="E92" s="326">
        <f>+'1. Semáforos Septiembre'!G49</f>
        <v>0</v>
      </c>
      <c r="F92" s="326">
        <f>+'1. Semáforos Septiembre'!H49</f>
        <v>0.61990000000000001</v>
      </c>
      <c r="G92" s="287">
        <f>+'1. Semáforos Septiembre'!I49</f>
        <v>0.62</v>
      </c>
      <c r="H92" s="287">
        <f>+'1. Semáforos Septiembre'!J49</f>
        <v>0.68989999999999996</v>
      </c>
      <c r="I92" s="288">
        <f>+'1. Semáforos Septiembre'!K49</f>
        <v>0.69</v>
      </c>
      <c r="J92" s="288">
        <f>+'1. Semáforos Septiembre'!L49</f>
        <v>1</v>
      </c>
      <c r="K92" s="288">
        <f>+'1. Semáforos Septiembre'!M49</f>
        <v>1</v>
      </c>
    </row>
    <row r="93" spans="2:11" ht="15" x14ac:dyDescent="0.55000000000000004">
      <c r="B93" s="302" t="s">
        <v>98</v>
      </c>
      <c r="C93" s="304" t="s">
        <v>109</v>
      </c>
      <c r="D93" s="25" t="str">
        <f>+'1. Semáforos Septiembre'!F51</f>
        <v>Septiembre</v>
      </c>
      <c r="E93" s="326">
        <f>+'1. Semáforos Septiembre'!G51</f>
        <v>0</v>
      </c>
      <c r="F93" s="326">
        <f>+'1. Semáforos Septiembre'!H51</f>
        <v>0.61990000000000001</v>
      </c>
      <c r="G93" s="287">
        <f>+'1. Semáforos Septiembre'!I51</f>
        <v>0.62</v>
      </c>
      <c r="H93" s="287">
        <f>+'1. Semáforos Septiembre'!J51</f>
        <v>0.68989999999999996</v>
      </c>
      <c r="I93" s="288">
        <f>+'1. Semáforos Septiembre'!K51</f>
        <v>0.69</v>
      </c>
      <c r="J93" s="288">
        <f>+'1. Semáforos Septiembre'!L51</f>
        <v>1</v>
      </c>
      <c r="K93" s="288">
        <f>+'1. Semáforos Septiembre'!M51</f>
        <v>1</v>
      </c>
    </row>
    <row r="94" spans="2:11" ht="15" x14ac:dyDescent="0.55000000000000004">
      <c r="B94" s="302" t="s">
        <v>98</v>
      </c>
      <c r="C94" s="304" t="s">
        <v>111</v>
      </c>
      <c r="D94" s="25" t="str">
        <f>+'1. Semáforos Septiembre'!F52</f>
        <v>Septiembre</v>
      </c>
      <c r="E94" s="326">
        <f>+'1. Semáforos Septiembre'!G52</f>
        <v>0</v>
      </c>
      <c r="F94" s="326">
        <f>+'1. Semáforos Septiembre'!H52</f>
        <v>0.61990000000000001</v>
      </c>
      <c r="G94" s="287">
        <f>+'1. Semáforos Septiembre'!I52</f>
        <v>0.62</v>
      </c>
      <c r="H94" s="287">
        <f>+'1. Semáforos Septiembre'!J52</f>
        <v>0.68989999999999996</v>
      </c>
      <c r="I94" s="288">
        <f>+'1. Semáforos Septiembre'!K52</f>
        <v>0.69</v>
      </c>
      <c r="J94" s="288">
        <f>+'1. Semáforos Septiembre'!L52</f>
        <v>1</v>
      </c>
      <c r="K94" s="288">
        <f>+'1. Semáforos Septiembre'!M52</f>
        <v>1</v>
      </c>
    </row>
    <row r="95" spans="2:11" ht="15" x14ac:dyDescent="0.55000000000000004">
      <c r="B95" s="302" t="s">
        <v>119</v>
      </c>
      <c r="C95" s="304" t="s">
        <v>121</v>
      </c>
      <c r="D95" s="25" t="str">
        <f>+'1. Semáforos Septiembre'!F56</f>
        <v>Septiembre</v>
      </c>
      <c r="E95" s="326">
        <f>+'1. Semáforos Septiembre'!G56</f>
        <v>0</v>
      </c>
      <c r="F95" s="326">
        <f>+'1. Semáforos Septiembre'!H56</f>
        <v>0.49990000000000001</v>
      </c>
      <c r="G95" s="287">
        <f>+'1. Semáforos Septiembre'!I56</f>
        <v>0.5</v>
      </c>
      <c r="H95" s="287">
        <f>+'1. Semáforos Septiembre'!J56</f>
        <v>0.59989999999999999</v>
      </c>
      <c r="I95" s="288">
        <f>+'1. Semáforos Septiembre'!K56</f>
        <v>0.6</v>
      </c>
      <c r="J95" s="288">
        <f>+'1. Semáforos Septiembre'!L56</f>
        <v>0.99990000000000001</v>
      </c>
      <c r="K95" s="288">
        <f>+'1. Semáforos Septiembre'!M56</f>
        <v>1</v>
      </c>
    </row>
    <row r="96" spans="2:11" ht="15" x14ac:dyDescent="0.55000000000000004">
      <c r="B96" s="302" t="s">
        <v>119</v>
      </c>
      <c r="C96" s="304" t="s">
        <v>123</v>
      </c>
      <c r="D96" s="25" t="str">
        <f>+'1. Semáforos Septiembre'!F57</f>
        <v>Septiembre</v>
      </c>
      <c r="E96" s="326">
        <f>+'1. Semáforos Septiembre'!G57</f>
        <v>0</v>
      </c>
      <c r="F96" s="326">
        <f>+'1. Semáforos Septiembre'!H57</f>
        <v>0.59989999999999999</v>
      </c>
      <c r="G96" s="287">
        <f>+'1. Semáforos Septiembre'!I57</f>
        <v>0.6</v>
      </c>
      <c r="H96" s="287">
        <f>+'1. Semáforos Septiembre'!J57</f>
        <v>0.69989999999999997</v>
      </c>
      <c r="I96" s="288">
        <f>+'1. Semáforos Septiembre'!K57</f>
        <v>0.7</v>
      </c>
      <c r="J96" s="288">
        <f>+'1. Semáforos Septiembre'!L57</f>
        <v>0.99990000000000001</v>
      </c>
      <c r="K96" s="288">
        <f>+'1. Semáforos Septiembre'!M57</f>
        <v>1</v>
      </c>
    </row>
  </sheetData>
  <sheetProtection algorithmName="SHA-512" hashValue="k8Ii3RcWtYc+iK7mKPGSOjC/E7rmnT9BozQAyDb/X2TrFTC1fYIMc+EyV04LwriKlh1K1kV9UEy2swyTiG/OkA==" saltValue="Pof7n9QEmxIQMKWJn5pdMg==" spinCount="100000" sheet="1" scenarios="1" autoFilter="0"/>
  <mergeCells count="6">
    <mergeCell ref="I16:J16"/>
    <mergeCell ref="B16:B17"/>
    <mergeCell ref="C16:C17"/>
    <mergeCell ref="D16:D17"/>
    <mergeCell ref="E16:F16"/>
    <mergeCell ref="G16:H16"/>
  </mergeCells>
  <conditionalFormatting sqref="E19:F96">
    <cfRule type="cellIs" dxfId="1468" priority="7" operator="greaterThan">
      <formula>1.1</formula>
    </cfRule>
  </conditionalFormatting>
  <conditionalFormatting sqref="I19:K54">
    <cfRule type="cellIs" dxfId="1467" priority="183" operator="greaterThan">
      <formula>1.2</formula>
    </cfRule>
    <cfRule type="cellIs" dxfId="1466" priority="184" operator="greaterThan">
      <formula>1.12</formula>
    </cfRule>
  </conditionalFormatting>
  <conditionalFormatting sqref="I29:K80">
    <cfRule type="cellIs" dxfId="1465" priority="87" operator="greaterThan">
      <formula>1.2</formula>
    </cfRule>
    <cfRule type="cellIs" dxfId="1464" priority="88" operator="greaterThan">
      <formula>1.12</formula>
    </cfRule>
  </conditionalFormatting>
  <conditionalFormatting sqref="I78:K94">
    <cfRule type="cellIs" dxfId="1463" priority="178" operator="greaterThan">
      <formula>1.2</formula>
    </cfRule>
    <cfRule type="cellIs" dxfId="1462" priority="179" operator="greaterThan">
      <formula>1.12</formula>
    </cfRule>
    <cfRule type="cellIs" dxfId="1461" priority="176" operator="greaterThan">
      <formula>1.1</formula>
    </cfRule>
  </conditionalFormatting>
  <conditionalFormatting sqref="I83:K96">
    <cfRule type="cellIs" dxfId="1460" priority="4" operator="greaterThan">
      <formula>1.12</formula>
    </cfRule>
    <cfRule type="cellIs" dxfId="1459" priority="3" operator="greaterThan">
      <formula>1.2</formula>
    </cfRule>
  </conditionalFormatting>
  <conditionalFormatting sqref="I95:K96">
    <cfRule type="cellIs" dxfId="1458" priority="9" operator="greaterThan">
      <formula>1.1</formula>
    </cfRule>
  </conditionalFormatting>
  <conditionalFormatting sqref="K19:K80">
    <cfRule type="cellIs" dxfId="1457" priority="186" operator="greaterThan">
      <formula>0</formula>
    </cfRule>
  </conditionalFormatting>
  <conditionalFormatting sqref="K29:K96">
    <cfRule type="cellIs" dxfId="1456" priority="182" operator="greaterThan">
      <formula>0</formula>
    </cfRule>
  </conditionalFormatting>
  <conditionalFormatting sqref="K78:K96">
    <cfRule type="cellIs" dxfId="1455" priority="177" operator="greaterThan">
      <formula>0</formula>
    </cfRule>
  </conditionalFormatting>
  <conditionalFormatting sqref="K83:K96">
    <cfRule type="cellIs" dxfId="1454" priority="83" operator="greaterThan">
      <formula>0</formula>
    </cfRule>
  </conditionalFormatting>
  <conditionalFormatting sqref="L20">
    <cfRule type="cellIs" dxfId="1453" priority="619" operator="greaterThan">
      <formula>1.2</formula>
    </cfRule>
    <cfRule type="cellIs" dxfId="1452" priority="620" operator="greaterThan">
      <formula>1.12</formula>
    </cfRule>
    <cfRule type="cellIs" dxfId="1451" priority="621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8" id="{EDD6C798-8B36-412C-BF9E-2B522D9E96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E19:F54</xm:sqref>
        </x14:conditionalFormatting>
        <x14:conditionalFormatting xmlns:xm="http://schemas.microsoft.com/office/excel/2006/main">
          <x14:cfRule type="iconSet" priority="181" id="{4EB46B75-02F9-4D4B-A833-675DE31D9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E29:F32</xm:sqref>
        </x14:conditionalFormatting>
        <x14:conditionalFormatting xmlns:xm="http://schemas.microsoft.com/office/excel/2006/main">
          <x14:cfRule type="iconSet" priority="189" id="{B124A47E-84A9-46FC-B529-B54B98A911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E33:F62 E78:F94</xm:sqref>
        </x14:conditionalFormatting>
        <x14:conditionalFormatting xmlns:xm="http://schemas.microsoft.com/office/excel/2006/main">
          <x14:cfRule type="iconSet" priority="173" id="{C544686E-E58A-4137-9E9C-4C1F57C428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169" id="{6DFD7BDE-5BF7-4232-9377-4EDC6CEE05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165" id="{5AE5F0C8-9DC8-4FC3-A93C-DDE5BC17A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161" id="{58251322-DC56-43AA-89DE-AD7768157C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157" id="{77B7BA7C-7AE7-4E68-9AE7-0D8C1F9F989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153" id="{F5B91F25-8D58-4BBE-9803-802CC59AA6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149" id="{20A6537D-1596-4921-A774-D97FBFACA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145" id="{39D6A2A9-C42C-4D02-B2F8-9A8386D091E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140" id="{6395A26F-1A71-4D8E-85BC-CEF11213F5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1" id="{7E4A30CA-8806-4AD6-9B87-93E28B776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135" id="{ED7FBE08-D156-4A30-9A81-A781872424A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6" id="{0CDBDE5B-BE03-4201-861C-ABAEE5570D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130" id="{9F33D484-AA97-45DD-A94E-7889D717C00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1" id="{A9871ECD-7343-4C65-9390-B2C3D77622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126" id="{1664EC34-643B-46AF-A232-F4B2AD861C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5" id="{1A3385C9-2B00-4DF6-84B0-9393F9B1A5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120" id="{A256A4FF-E1D9-4335-950A-DC154B9496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1" id="{0E87EFC9-9EA9-4AF1-A330-4EE3C55557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115" id="{A987DC86-475E-47EB-9C61-C67413131FA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6" id="{A25F0793-9629-400C-83A1-67CE9BCC6A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110" id="{52BB6C28-6CE2-4677-AB65-E73ED36E0CB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1" id="{E7C012DC-1E8A-4F8D-81A4-293168DBE1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E69:F73</xm:sqref>
        </x14:conditionalFormatting>
        <x14:conditionalFormatting xmlns:xm="http://schemas.microsoft.com/office/excel/2006/main">
          <x14:cfRule type="iconSet" priority="106" id="{D3D3D44B-CCC9-43BD-8D3A-0E65B56264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5" id="{EAA15ABF-F061-45E9-B724-7A40707EF6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101" id="{2821516A-BD53-4C08-B1BD-A5C9D3437D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0" id="{CF3DC8EA-5F9E-4F6D-9FFC-AD8720CE62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95" id="{1028DC54-DD6B-43E9-8D3F-7ECDCE9CA0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6" id="{8DD0F2A6-5B9F-4A86-8E90-08C3681A76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E76:F76</xm:sqref>
        </x14:conditionalFormatting>
        <x14:conditionalFormatting xmlns:xm="http://schemas.microsoft.com/office/excel/2006/main">
          <x14:cfRule type="iconSet" priority="90" id="{83DFD236-3AAF-40F0-A259-C0C69A1AD1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1" id="{53992205-50B0-448A-8391-AFA3972CD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E77:F80</xm:sqref>
        </x14:conditionalFormatting>
        <x14:conditionalFormatting xmlns:xm="http://schemas.microsoft.com/office/excel/2006/main">
          <x14:cfRule type="iconSet" priority="190" id="{6D5DC0C6-D77E-4DE2-B675-9E03CED4DC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E78:F94</xm:sqref>
        </x14:conditionalFormatting>
        <x14:conditionalFormatting xmlns:xm="http://schemas.microsoft.com/office/excel/2006/main">
          <x14:cfRule type="iconSet" priority="82" id="{DB7AC525-843A-4DC6-A3B7-589A86C602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1" id="{5F12EDA3-930C-43C5-A992-2F09BE0DF25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77" id="{23F204DD-457D-449D-89B6-CA28608CC99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6" id="{354EEB48-D31B-43B7-A056-C5376BCD35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72" id="{0F1FEA86-57B3-42A5-9535-9D9E454F34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1" id="{87C41807-0A36-4F89-A9CB-17AECD094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67" id="{287033F0-D549-4B8E-A795-9C75E74D4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6" id="{2484D2F3-C63B-4D0F-A4B6-1EAD8C3C827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62" id="{50D6D047-E0EA-49CB-BD2B-E241A8397F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1" id="{07069992-50A5-4874-9C19-FEB8B61B04A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56" id="{AD0BB685-30B9-4EE4-9A72-D659D41844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7" id="{813050F1-C5B0-4F79-AB75-F52AE7C830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51" id="{EFAE6230-AADE-4800-97A6-98CE5BEB04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2" id="{A80625A8-66F6-4359-A542-DFB806D0FD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46" id="{E7176F7B-2D5E-412D-9B65-5B0A204728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7" id="{537CD996-50E0-4A67-B7B5-83A7FF1CD7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E90:F90</xm:sqref>
        </x14:conditionalFormatting>
        <x14:conditionalFormatting xmlns:xm="http://schemas.microsoft.com/office/excel/2006/main">
          <x14:cfRule type="iconSet" priority="41" id="{9D943BDA-4366-488D-B7BA-86D6B35C80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2" id="{19DA27BF-860E-44F4-9234-A244C216D4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E91:F91</xm:sqref>
        </x14:conditionalFormatting>
        <x14:conditionalFormatting xmlns:xm="http://schemas.microsoft.com/office/excel/2006/main">
          <x14:cfRule type="iconSet" priority="36" id="{E783FD9C-6DDE-492F-940A-16091F4E1C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7" id="{C93F9713-D5D0-4D5B-A673-4F1442D28F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E92:F92</xm:sqref>
        </x14:conditionalFormatting>
        <x14:conditionalFormatting xmlns:xm="http://schemas.microsoft.com/office/excel/2006/main">
          <x14:cfRule type="iconSet" priority="32" id="{8C2DDDD0-583D-4BC0-8B85-6F8044D121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1" id="{5B640127-2CF9-425E-8514-98061BBB43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E93:F93</xm:sqref>
        </x14:conditionalFormatting>
        <x14:conditionalFormatting xmlns:xm="http://schemas.microsoft.com/office/excel/2006/main">
          <x14:cfRule type="iconSet" priority="27" id="{90F6A521-455F-4844-BDB9-2CC455A853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6" id="{C3B3B2DE-7129-4E6A-881F-1F259770E0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E94:F94</xm:sqref>
        </x14:conditionalFormatting>
        <x14:conditionalFormatting xmlns:xm="http://schemas.microsoft.com/office/excel/2006/main">
          <x14:cfRule type="iconSet" priority="18" id="{0FDD0D13-5C45-452F-B1E7-217FE79CC0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7" id="{0F0DCF6D-4F4C-4F75-BAF8-115AD5F409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9" id="{84F279CE-E6F3-46D5-9810-F3989D105A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0" id="{A12B6448-5A11-4EC5-9AF6-316023823B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E95:F95</xm:sqref>
        </x14:conditionalFormatting>
        <x14:conditionalFormatting xmlns:xm="http://schemas.microsoft.com/office/excel/2006/main">
          <x14:cfRule type="iconSet" priority="11" id="{32CA91CD-B58D-4892-A9FB-4AE2B9A5AB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" id="{242DE461-CE7B-4CDB-AF34-B452E64555C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" id="{4D2CF3E8-771D-4B5A-8B87-2162BAA29B5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" id="{D158E3D5-C18D-47FF-BA5E-7B742D313F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E96:F96</xm:sqref>
        </x14:conditionalFormatting>
        <x14:conditionalFormatting xmlns:xm="http://schemas.microsoft.com/office/excel/2006/main">
          <x14:cfRule type="iconSet" priority="175" id="{64EA8A58-DE2A-4F42-B6C2-31CBEAFDE5E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I19:J54</xm:sqref>
        </x14:conditionalFormatting>
        <x14:conditionalFormatting xmlns:xm="http://schemas.microsoft.com/office/excel/2006/main">
          <x14:cfRule type="iconSet" priority="185" id="{F26271A6-CB7F-4A05-9D41-FD85CF82BCB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I20:J34</xm:sqref>
        </x14:conditionalFormatting>
        <x14:conditionalFormatting xmlns:xm="http://schemas.microsoft.com/office/excel/2006/main">
          <x14:cfRule type="iconSet" priority="180" id="{DCAA8F52-5DD9-4B84-B3B7-3C430BC96A7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I29:J32</xm:sqref>
        </x14:conditionalFormatting>
        <x14:conditionalFormatting xmlns:xm="http://schemas.microsoft.com/office/excel/2006/main">
          <x14:cfRule type="iconSet" priority="192" id="{0D582F22-F47A-4008-A746-C12787ACCA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I33:J54 I78:J94</xm:sqref>
        </x14:conditionalFormatting>
        <x14:conditionalFormatting xmlns:xm="http://schemas.microsoft.com/office/excel/2006/main">
          <x14:cfRule type="iconSet" priority="174" id="{312CA947-6006-44C9-A94E-472D28CC32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I36:J36 I38:J38 I40:J40 I42:J42 I44:J44 I46:J46 I48:J48 I50:J50 I52:J52 I54:J54</xm:sqref>
        </x14:conditionalFormatting>
        <x14:conditionalFormatting xmlns:xm="http://schemas.microsoft.com/office/excel/2006/main">
          <x14:cfRule type="iconSet" priority="172" id="{5022D39F-41DB-42C1-99A0-C3F68B5818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1" id="{C34F4280-7732-4830-8C36-EE4248C141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0" id="{99B1C6FD-BF23-43D4-B94F-BD0809F55BC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166" id="{C6A794EC-3515-4FDF-A612-DD3EA68CCE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7" id="{A7266BD6-4C4E-4C44-B77A-DCA33A3CE4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8" id="{CE263776-8799-4523-8714-920E343D86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164" id="{455DF726-E80D-47D2-90A7-3467368B49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3" id="{04536311-78FD-4F16-ACFD-2237778E5D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2" id="{EF791882-F8C2-4A1B-AA6E-5A65D453D8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160" id="{1119659B-ACBD-49D8-99D9-1BF85D7D50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8" id="{966EEE89-102C-4796-B8DE-61E5C7BCC9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9" id="{57AA3F73-8D8F-4E40-97FA-427F0C15EA4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156" id="{D3C6216C-7786-4C56-9895-1E9E790A02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5" id="{DF4CDFFA-FB24-4AD4-9960-0AF663BC2A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4" id="{1A703A50-D91B-441C-9E84-F6AC0F02F37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152" id="{D85A59D1-8DBE-4712-B127-96A5C19B7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1" id="{24FDF0B6-9151-47B3-BC2C-341A619133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0" id="{D71EBD97-9176-458A-A884-8B3FA22E86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148" id="{7AFC6B5B-B28A-4E62-90AC-3D58F47C42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6" id="{8D6F67AD-B0DA-4929-BA69-14672F996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7" id="{1AD1F99D-703C-4FA2-B02F-EAD9C3744C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144" id="{C661FFE5-9FEE-41ED-8A6D-B988DFC9A7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2" id="{114AC7DF-615D-4FFE-AD49-1E7B6F7C92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3" id="{A9768B30-C609-4A91-9540-5EE8EA88E2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138" id="{6A2BDF70-7EE0-49E0-B481-BFCF95551E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9" id="{0EC14C16-530A-4E4B-AF66-CD6D461112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7" id="{991D8DF7-B2AF-4D76-BC23-53B2614693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132" id="{28FF30A7-8F37-481F-B833-EF33978ED32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4" id="{66CD51BB-5C85-4061-8165-88E1DFBD43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3" id="{5B7ACDB0-A6D5-4F76-A83F-399C1E7E98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129" id="{A102ACF5-F590-45BC-AA7F-AA726EBB75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8" id="{F63A4C76-2BCE-4CA5-903A-06E9EB21B6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7" id="{65578B44-E8E5-4095-9648-ECEFE5D0C3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124" id="{D61DC72B-CAA5-417A-A856-62F58E1677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2" id="{8B127F3B-47D0-47C7-9BF8-FE98A87F65A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3" id="{A4BF72A2-0E30-49C0-99F9-4FED04BA75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118" id="{7907E54C-926A-43A1-A771-BFA36E33F6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9" id="{7C2A76EE-4591-410A-82F1-D94A1C7ED8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7" id="{1632950F-58D2-4D11-A166-566AD45FE6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112" id="{13D27DC6-C74C-4566-8419-F1B2FBDC68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3" id="{059385E8-C637-4568-8DAB-BDCEAA43AF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4" id="{CA97DD47-114C-4C0E-86F4-E1360A0FFA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108" id="{13BDA3DD-8FA2-41D0-8F00-77B8A584A4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9" id="{2F4336E4-4C84-4FB3-B90F-0E5139488D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7" id="{7CE12151-CE7B-490F-950F-F81E57A3B9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I69:J73</xm:sqref>
        </x14:conditionalFormatting>
        <x14:conditionalFormatting xmlns:xm="http://schemas.microsoft.com/office/excel/2006/main">
          <x14:cfRule type="iconSet" priority="102" id="{AEC26AFC-8ABC-4F80-B999-83D9AD852E8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3" id="{B6DF556C-821A-43ED-BFB0-FC6921EA91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4" id="{B47966BB-DB3C-4DE0-8779-73F24C92A0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97" id="{38C036D9-AB1C-466A-8A8C-5B72BCF8AA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8" id="{9CD35039-91FC-4F9E-B165-455623A6FD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9" id="{49FE643A-87CE-4B9A-B403-5C53765D98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94" id="{CF25911F-D829-4F64-B7BE-86331361A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3" id="{6D636689-020D-4A47-A99C-0F6B63B454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2" id="{955A47D0-3C98-4E51-8F34-478B73679FE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I76:J76</xm:sqref>
        </x14:conditionalFormatting>
        <x14:conditionalFormatting xmlns:xm="http://schemas.microsoft.com/office/excel/2006/main">
          <x14:cfRule type="iconSet" priority="85" id="{8AB2583E-8108-498B-9B46-C0888FFF87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6" id="{4DE16652-EA4B-442A-A86E-CC123755C0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9" id="{43B01A14-1E83-436F-A643-C8BFD6D5C6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I77:J80</xm:sqref>
        </x14:conditionalFormatting>
        <x14:conditionalFormatting xmlns:xm="http://schemas.microsoft.com/office/excel/2006/main">
          <x14:cfRule type="iconSet" priority="191" id="{85D641A5-1C8A-4DE3-9221-5686C100ED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I78:J94</xm:sqref>
        </x14:conditionalFormatting>
        <x14:conditionalFormatting xmlns:xm="http://schemas.microsoft.com/office/excel/2006/main">
          <x14:cfRule type="iconSet" priority="78" id="{7117A483-777C-42C4-BAA8-CCFC706388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0" id="{39CD3C3A-8FAC-49A3-93A3-6CF4D18871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9" id="{5BE3876B-188F-4EE8-8E03-ED199BAB2E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74" id="{B9C3970D-EB5B-44DB-9665-3E57A915D22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3" id="{88AB42BB-D090-48DF-926B-FD12D511E1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5" id="{5516F652-0EEC-46F6-A935-AB3489DE6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68" id="{DEF33ADB-A8CA-4308-8312-0B0C048322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9" id="{FD5B3DB0-7E59-4AF8-979D-E572084C7F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0" id="{67A53F15-A6E4-442A-A1A2-7BA03F8A244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63" id="{5DCC2FD9-FAE2-4770-B632-19A10C6E40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4" id="{68EB4CF5-5347-452B-9E7E-AEDAA87912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5" id="{AF776522-5BFE-4BBB-9020-16E6FCE860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58" id="{54190BE5-BD1C-4AAD-828F-B3D01ACCA3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9" id="{31918801-5C45-4C7A-AAA1-2549C1B08E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0" id="{F2F34CDF-A46D-4D29-BD60-84C50C776CC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55" id="{D1BCE42E-4CEE-460D-8E3C-2F1CA44F59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4" id="{950871C7-4ED6-4AD5-B4FB-7B1B3FBCC2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3" id="{6E58D501-5093-46AB-BA5F-610BEC44FE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50" id="{707F5BD9-F76E-4B5B-BD41-86A89EC5BF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8" id="{793F043D-F17C-4F44-A947-3B9C781BDD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9" id="{6DF5AB6D-7F33-40F1-9184-DA38096985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  <x14:conditionalFormatting xmlns:xm="http://schemas.microsoft.com/office/excel/2006/main">
          <x14:cfRule type="iconSet" priority="43" id="{59022A11-F895-44EF-96E2-8E1DCC7822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5" id="{762EA6F8-3F5B-4484-B67E-91D0669BE9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4" id="{7CEF1C79-1845-42E2-A47F-DF6E186FCF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I90:J90</xm:sqref>
        </x14:conditionalFormatting>
        <x14:conditionalFormatting xmlns:xm="http://schemas.microsoft.com/office/excel/2006/main">
          <x14:cfRule type="iconSet" priority="40" id="{0E3A4856-F0D0-4B39-8C58-F7115B6B5E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" id="{E7310574-B791-4B9F-A44C-FC61CD1B51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" id="{146AD842-0235-4077-AFF6-6AAAE3E7F4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I91:J91</xm:sqref>
        </x14:conditionalFormatting>
        <x14:conditionalFormatting xmlns:xm="http://schemas.microsoft.com/office/excel/2006/main">
          <x14:cfRule type="iconSet" priority="35" id="{90F7FA7B-40C0-4379-BAFB-5526986B75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4" id="{BB9EECD9-E9D5-40A3-9197-F07125B159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" id="{A813B017-CF88-449D-BEE4-E064C6D2AA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I92:J92</xm:sqref>
        </x14:conditionalFormatting>
        <x14:conditionalFormatting xmlns:xm="http://schemas.microsoft.com/office/excel/2006/main">
          <x14:cfRule type="iconSet" priority="30" id="{3B1CBD7E-66C7-4337-8032-AB788336ABD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" id="{68D7C0D8-69D1-4D4C-BF3E-F28F4B3AE0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" id="{86B11C14-DE5E-4526-8A05-A940BC376B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I93:J93</xm:sqref>
        </x14:conditionalFormatting>
        <x14:conditionalFormatting xmlns:xm="http://schemas.microsoft.com/office/excel/2006/main">
          <x14:cfRule type="iconSet" priority="25" id="{6BAADDFB-BAA1-4AB3-B7C3-1A8AF8DA955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" id="{8EEFA858-10AF-4041-B7DC-86B3E61D02D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" id="{EB81AF27-C35D-434D-BB7B-EC90D67F53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I94:J94</xm:sqref>
        </x14:conditionalFormatting>
        <x14:conditionalFormatting xmlns:xm="http://schemas.microsoft.com/office/excel/2006/main">
          <x14:cfRule type="iconSet" priority="16" id="{569CE323-A41F-4C84-87B2-F1D0C620DE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2" id="{D9378AC5-0634-4A74-9417-9F9B4315B9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" id="{EF3A2F88-0BAB-475A-8BA6-FFB1CFF3A9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" id="{62FC3758-20A6-4EB6-BB2E-E0291CCC6CA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" id="{ACE242FA-EB5E-480D-BDDD-E5F4718321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I95:J95</xm:sqref>
        </x14:conditionalFormatting>
        <x14:conditionalFormatting xmlns:xm="http://schemas.microsoft.com/office/excel/2006/main">
          <x14:cfRule type="iconSet" priority="5" id="{A2E17F29-5C95-4426-B0D1-D0122628A9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" id="{B05B7B03-41BE-4521-B770-099582F1AB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" id="{C82F3668-66A6-4ECA-9BF6-8D989AAD4D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" id="{D359EE97-3C22-4A63-8D4B-99C983208E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" id="{FE2E3981-81A9-49BB-AA79-10F11FDC206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I96:J96</xm:sqref>
        </x14:conditionalFormatting>
        <x14:conditionalFormatting xmlns:xm="http://schemas.microsoft.com/office/excel/2006/main">
          <x14:cfRule type="iconSet" priority="187" id="{C1C7341F-F07F-4A7E-AD88-54990717B8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J19:J80</xm:sqref>
        </x14:conditionalFormatting>
        <x14:conditionalFormatting xmlns:xm="http://schemas.microsoft.com/office/excel/2006/main">
          <x14:cfRule type="iconSet" priority="84" id="{B9430CAB-C72A-4D2B-9C28-7000A0D6567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J83:J96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R230"/>
  <sheetViews>
    <sheetView showGridLines="0" showRowColHeaders="0" zoomScale="90" zoomScaleNormal="90" workbookViewId="0">
      <selection activeCell="B113" sqref="B11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6.578125" customWidth="1"/>
    <col min="2" max="2" width="93.15625" customWidth="1"/>
    <col min="3" max="5" width="15.68359375" customWidth="1"/>
    <col min="6" max="6" width="11.578125" style="124" customWidth="1"/>
    <col min="7" max="7" width="52" customWidth="1"/>
    <col min="8" max="10" width="16.83984375" customWidth="1"/>
    <col min="11" max="13" width="16.68359375" customWidth="1"/>
    <col min="14" max="16" width="12.578125" customWidth="1"/>
    <col min="17" max="17" width="19" customWidth="1"/>
  </cols>
  <sheetData>
    <row r="8" spans="2:18" ht="25.5" customHeight="1" x14ac:dyDescent="0.55000000000000004"/>
    <row r="10" spans="2:18" x14ac:dyDescent="0.55000000000000004">
      <c r="B10" s="59"/>
    </row>
    <row r="11" spans="2:18" ht="25" customHeight="1" thickBot="1" x14ac:dyDescent="0.6">
      <c r="B11" s="627" t="s">
        <v>259</v>
      </c>
      <c r="C11" s="627"/>
      <c r="D11" s="627"/>
      <c r="E11" s="627"/>
    </row>
    <row r="12" spans="2:18" ht="40" customHeight="1" thickBot="1" x14ac:dyDescent="0.6">
      <c r="B12" s="627"/>
      <c r="C12" s="627"/>
      <c r="D12" s="627"/>
      <c r="E12" s="627"/>
      <c r="G12" s="628" t="s">
        <v>260</v>
      </c>
      <c r="H12" s="628"/>
      <c r="I12" s="628"/>
      <c r="J12" s="628"/>
      <c r="K12" s="628"/>
      <c r="L12" s="628"/>
      <c r="M12" s="628"/>
      <c r="N12" s="628"/>
      <c r="O12" s="628"/>
      <c r="P12" s="628"/>
      <c r="Q12" s="628"/>
    </row>
    <row r="13" spans="2:18" ht="50.25" customHeight="1" x14ac:dyDescent="0.55000000000000004">
      <c r="B13" s="473" t="s">
        <v>261</v>
      </c>
      <c r="C13" s="118" t="s">
        <v>262</v>
      </c>
      <c r="D13" s="118" t="s">
        <v>263</v>
      </c>
      <c r="E13" s="118" t="s">
        <v>264</v>
      </c>
      <c r="G13" s="225" t="s">
        <v>265</v>
      </c>
      <c r="H13" s="178" t="s">
        <v>266</v>
      </c>
      <c r="I13" s="178" t="s">
        <v>267</v>
      </c>
      <c r="J13" s="178" t="s">
        <v>268</v>
      </c>
      <c r="K13" s="178" t="s">
        <v>269</v>
      </c>
      <c r="L13" s="178" t="s">
        <v>270</v>
      </c>
      <c r="M13" s="178" t="s">
        <v>271</v>
      </c>
      <c r="N13" s="178" t="s">
        <v>272</v>
      </c>
      <c r="O13" s="178" t="s">
        <v>273</v>
      </c>
      <c r="P13" s="178" t="s">
        <v>274</v>
      </c>
      <c r="Q13" s="210" t="s">
        <v>275</v>
      </c>
    </row>
    <row r="14" spans="2:18" ht="13.9" customHeight="1" x14ac:dyDescent="0.55000000000000004">
      <c r="B14" s="33" t="s">
        <v>218</v>
      </c>
      <c r="C14" s="73">
        <f>+'4. FORMACIÓN X REGIONAL'!C51</f>
        <v>277973</v>
      </c>
      <c r="D14" s="73">
        <f>+'4. FORMACIÓN X REGIONAL'!D51</f>
        <v>246004</v>
      </c>
      <c r="E14" s="109">
        <f>+'4. FORMACIÓN X REGIONAL'!E51</f>
        <v>0.88499242732207806</v>
      </c>
      <c r="F14" s="74"/>
      <c r="G14" s="241" t="s">
        <v>276</v>
      </c>
      <c r="H14" s="233">
        <f>+'4. FORMACIÓN X REGIONAL'!AJ51</f>
        <v>7067</v>
      </c>
      <c r="I14" s="233">
        <f>+'4. FORMACIÓN X REGIONAL'!AK51</f>
        <v>4401</v>
      </c>
      <c r="J14" s="175">
        <f>'4. FORMACIÓN X REGIONAL'!AL51</f>
        <v>0.62275364369605213</v>
      </c>
      <c r="K14" s="239">
        <f>+'4. FORMACIÓN X REGIONAL'!AM51</f>
        <v>945</v>
      </c>
      <c r="L14" s="239">
        <f>+'4. FORMACIÓN X REGIONAL'!AN51</f>
        <v>842</v>
      </c>
      <c r="M14" s="170">
        <f>'4. FORMACIÓN X REGIONAL'!AO51</f>
        <v>0.89100529100529102</v>
      </c>
      <c r="N14" s="239">
        <f>+'4. FORMACIÓN X REGIONAL'!AP51</f>
        <v>1091</v>
      </c>
      <c r="O14" s="239">
        <f>'4. FORMACIÓN X REGIONAL'!AQ51</f>
        <v>913</v>
      </c>
      <c r="P14" s="170">
        <f>'4. FORMACIÓN X REGIONAL'!AR51</f>
        <v>0.83684692942254812</v>
      </c>
      <c r="Q14" s="242">
        <f t="shared" ref="Q14:Q20" si="0">+H14+K14+N14</f>
        <v>9103</v>
      </c>
      <c r="R14" s="12"/>
    </row>
    <row r="15" spans="2:18" ht="13.9" customHeight="1" x14ac:dyDescent="0.55000000000000004">
      <c r="B15" s="33" t="s">
        <v>219</v>
      </c>
      <c r="C15" s="73">
        <f>+'4. FORMACIÓN X REGIONAL'!F51</f>
        <v>165919</v>
      </c>
      <c r="D15" s="73">
        <f>+'4. FORMACIÓN X REGIONAL'!G51</f>
        <v>155461</v>
      </c>
      <c r="E15" s="109">
        <f>+'4. FORMACIÓN X REGIONAL'!H51</f>
        <v>0.93696924402871284</v>
      </c>
      <c r="F15" s="74"/>
      <c r="G15" s="241" t="s">
        <v>277</v>
      </c>
      <c r="H15" s="233">
        <f>+'4. FORMACIÓN X REGIONAL'!X51</f>
        <v>18889</v>
      </c>
      <c r="I15" s="233">
        <f>+'4. FORMACIÓN X REGIONAL'!Y51</f>
        <v>14703</v>
      </c>
      <c r="J15" s="175">
        <f>'4. FORMACIÓN X REGIONAL'!Z51</f>
        <v>0.77838953888506535</v>
      </c>
      <c r="K15" s="239">
        <f>+'4. FORMACIÓN X REGIONAL'!AA51</f>
        <v>1920</v>
      </c>
      <c r="L15" s="239">
        <f>+'4. FORMACIÓN X REGIONAL'!AB51</f>
        <v>2332</v>
      </c>
      <c r="M15" s="170">
        <f>'4. FORMACIÓN X REGIONAL'!AC51</f>
        <v>1.2145833333333333</v>
      </c>
      <c r="N15" s="239">
        <f>+'4. FORMACIÓN X REGIONAL'!AD51</f>
        <v>1504</v>
      </c>
      <c r="O15" s="239">
        <f>'4. FORMACIÓN X REGIONAL'!AE51</f>
        <v>1844</v>
      </c>
      <c r="P15" s="170">
        <f>'4. FORMACIÓN X REGIONAL'!AF51</f>
        <v>1.2260638297872339</v>
      </c>
      <c r="Q15" s="242">
        <f t="shared" si="0"/>
        <v>22313</v>
      </c>
      <c r="R15" s="12"/>
    </row>
    <row r="16" spans="2:18" ht="13.9" customHeight="1" x14ac:dyDescent="0.55000000000000004">
      <c r="B16" s="33" t="s">
        <v>220</v>
      </c>
      <c r="C16" s="73">
        <f>+'4. FORMACIÓN X REGIONAL'!I51</f>
        <v>14650</v>
      </c>
      <c r="D16" s="73">
        <f>+'4. FORMACIÓN X REGIONAL'!J51</f>
        <v>7848</v>
      </c>
      <c r="E16" s="109">
        <f>+'4. FORMACIÓN X REGIONAL'!K51</f>
        <v>0.53569965870307168</v>
      </c>
      <c r="F16" s="74"/>
      <c r="G16" s="241" t="s">
        <v>278</v>
      </c>
      <c r="H16" s="233">
        <f>+'4. FORMACIÓN X REGIONAL'!BN51</f>
        <v>1320</v>
      </c>
      <c r="I16" s="233">
        <f>+'4. FORMACIÓN X REGIONAL'!BO51</f>
        <v>826</v>
      </c>
      <c r="J16" s="175">
        <f>'4. FORMACIÓN X REGIONAL'!BP51</f>
        <v>0.62575757575757573</v>
      </c>
      <c r="K16" s="234"/>
      <c r="L16" s="233"/>
      <c r="M16" s="236"/>
      <c r="N16" s="234"/>
      <c r="O16" s="233"/>
      <c r="P16" s="236"/>
      <c r="Q16" s="242">
        <f t="shared" si="0"/>
        <v>1320</v>
      </c>
      <c r="R16" s="12"/>
    </row>
    <row r="17" spans="2:18" ht="13.9" customHeight="1" x14ac:dyDescent="0.55000000000000004">
      <c r="B17" s="33" t="s">
        <v>221</v>
      </c>
      <c r="C17" s="73">
        <f>+'4. FORMACIÓN X REGIONAL'!L51</f>
        <v>2399</v>
      </c>
      <c r="D17" s="73">
        <f>+'4. FORMACIÓN X REGIONAL'!M51</f>
        <v>2650</v>
      </c>
      <c r="E17" s="468">
        <f>+'4. FORMACIÓN X REGIONAL'!N51</f>
        <v>1.1046269278866194</v>
      </c>
      <c r="F17" s="74"/>
      <c r="G17" s="241" t="s">
        <v>279</v>
      </c>
      <c r="H17" s="233">
        <f>+'4. FORMACIÓN X REGIONAL'!BH51</f>
        <v>475067</v>
      </c>
      <c r="I17" s="233">
        <f>+'4. FORMACIÓN X REGIONAL'!BI51</f>
        <v>477223</v>
      </c>
      <c r="J17" s="175">
        <f>'4. FORMACIÓN X REGIONAL'!BJ51</f>
        <v>1.0045383072282437</v>
      </c>
      <c r="K17" s="234"/>
      <c r="L17" s="233"/>
      <c r="M17" s="236"/>
      <c r="N17" s="234"/>
      <c r="O17" s="233"/>
      <c r="P17" s="236"/>
      <c r="Q17" s="242">
        <f t="shared" si="0"/>
        <v>475067</v>
      </c>
      <c r="R17" s="12"/>
    </row>
    <row r="18" spans="2:18" ht="13.9" customHeight="1" x14ac:dyDescent="0.55000000000000004">
      <c r="B18" s="33" t="s">
        <v>222</v>
      </c>
      <c r="C18" s="73">
        <f>+'4. FORMACIÓN X REGIONAL'!O51</f>
        <v>678</v>
      </c>
      <c r="D18" s="73">
        <f>+'4. FORMACIÓN X REGIONAL'!P51</f>
        <v>642</v>
      </c>
      <c r="E18" s="468">
        <f>+'4. FORMACIÓN X REGIONAL'!Q51</f>
        <v>0.94690265486725667</v>
      </c>
      <c r="F18" s="74"/>
      <c r="G18" s="241" t="s">
        <v>280</v>
      </c>
      <c r="H18" s="233">
        <f>+'4. FORMACIÓN X REGIONAL'!AV51+'4. FORMACIÓN X REGIONAL'!AY51</f>
        <v>318816</v>
      </c>
      <c r="I18" s="233">
        <f>+'4. FORMACIÓN X REGIONAL'!AW51+'4. FORMACIÓN X REGIONAL'!AZ51</f>
        <v>268682</v>
      </c>
      <c r="J18" s="175">
        <f>+I18/H18</f>
        <v>0.84274942286459897</v>
      </c>
      <c r="K18" s="233">
        <f>+'4. FORMACIÓN X REGIONAL'!BB51</f>
        <v>24795</v>
      </c>
      <c r="L18" s="233">
        <f>+'4. FORMACIÓN X REGIONAL'!BC51</f>
        <v>24475</v>
      </c>
      <c r="M18" s="170">
        <f>'4. FORMACIÓN X REGIONAL'!BD51</f>
        <v>0.98709417221213958</v>
      </c>
      <c r="N18" s="233">
        <f>+'4. FORMACIÓN X REGIONAL'!BE51</f>
        <v>3881</v>
      </c>
      <c r="O18" s="233">
        <f>'4. FORMACIÓN X REGIONAL'!BF51</f>
        <v>4531</v>
      </c>
      <c r="P18" s="170">
        <f>'4. FORMACIÓN X REGIONAL'!BG51</f>
        <v>1.1674826075753673</v>
      </c>
      <c r="Q18" s="242">
        <f t="shared" si="0"/>
        <v>347492</v>
      </c>
      <c r="R18" s="12"/>
    </row>
    <row r="19" spans="2:18" ht="13.9" customHeight="1" x14ac:dyDescent="0.55000000000000004">
      <c r="B19" s="112" t="s">
        <v>223</v>
      </c>
      <c r="C19" s="116">
        <f>SUM(C14:C18)</f>
        <v>461619</v>
      </c>
      <c r="D19" s="116">
        <f>SUM(D14:D18)</f>
        <v>412605</v>
      </c>
      <c r="E19" s="474">
        <f>+D19/C19</f>
        <v>0.89382152814333904</v>
      </c>
      <c r="F19" s="74"/>
      <c r="G19" s="211" t="s">
        <v>281</v>
      </c>
      <c r="H19" s="157">
        <f>SUM(H14:H18)</f>
        <v>821159</v>
      </c>
      <c r="I19" s="157">
        <f t="shared" ref="I19" si="1">SUM(I14:I18)</f>
        <v>765835</v>
      </c>
      <c r="J19" s="294">
        <f>I19/H19</f>
        <v>0.93262693339535951</v>
      </c>
      <c r="K19" s="157">
        <f>SUM(K14:K18)</f>
        <v>27660</v>
      </c>
      <c r="L19" s="157">
        <f t="shared" ref="L19" si="2">SUM(L14:L18)</f>
        <v>27649</v>
      </c>
      <c r="M19" s="307">
        <f>L19/K19</f>
        <v>0.99960231381055675</v>
      </c>
      <c r="N19" s="157">
        <f>SUM(N14:N18)</f>
        <v>6476</v>
      </c>
      <c r="O19" s="157">
        <f t="shared" ref="O19" si="3">SUM(O14:O18)</f>
        <v>7288</v>
      </c>
      <c r="P19" s="307">
        <f>O19/N19</f>
        <v>1.1253860407659049</v>
      </c>
      <c r="Q19" s="215">
        <f t="shared" si="0"/>
        <v>855295</v>
      </c>
      <c r="R19" s="12"/>
    </row>
    <row r="20" spans="2:18" ht="13.9" customHeight="1" x14ac:dyDescent="0.55000000000000004">
      <c r="B20" s="149" t="s">
        <v>224</v>
      </c>
      <c r="C20" s="150">
        <f>+'4. FORMACIÓN X REGIONAL'!U51</f>
        <v>461619</v>
      </c>
      <c r="D20" s="150">
        <f>+'4. FORMACIÓN X REGIONAL'!V51</f>
        <v>412605</v>
      </c>
      <c r="E20" s="474">
        <f>+'4. FORMACIÓN X REGIONAL'!W51</f>
        <v>0.89382152814333904</v>
      </c>
      <c r="F20" s="74"/>
      <c r="G20" s="241" t="s">
        <v>282</v>
      </c>
      <c r="H20" s="233">
        <f>+'4. FORMACIÓN X REGIONAL'!C51+'4. FORMACIÓN X REGIONAL'!F51+'4. FORMACIÓN X REGIONAL'!I51</f>
        <v>458542</v>
      </c>
      <c r="I20" s="233">
        <f>+'4. FORMACIÓN X REGIONAL'!D51+'4. FORMACIÓN X REGIONAL'!G51+'4. FORMACIÓN X REGIONAL'!J51</f>
        <v>409313</v>
      </c>
      <c r="J20" s="175">
        <f>I20/H20</f>
        <v>0.89264015073864555</v>
      </c>
      <c r="K20" s="233">
        <f>+'4. FORMACIÓN X REGIONAL'!L51</f>
        <v>2399</v>
      </c>
      <c r="L20" s="233">
        <f>+'4. FORMACIÓN X REGIONAL'!M51</f>
        <v>2650</v>
      </c>
      <c r="M20" s="170">
        <f>'4. FORMACIÓN X REGIONAL'!N51</f>
        <v>1.1046269278866194</v>
      </c>
      <c r="N20" s="233">
        <f>+'4. FORMACIÓN X REGIONAL'!O51</f>
        <v>678</v>
      </c>
      <c r="O20" s="233">
        <f>+'4. FORMACIÓN X REGIONAL'!P51</f>
        <v>642</v>
      </c>
      <c r="P20" s="170">
        <f>'4. FORMACIÓN X REGIONAL'!Q51</f>
        <v>0.94690265486725667</v>
      </c>
      <c r="Q20" s="242">
        <f t="shared" si="0"/>
        <v>461619</v>
      </c>
      <c r="R20" s="12"/>
    </row>
    <row r="21" spans="2:18" ht="24" customHeight="1" x14ac:dyDescent="0.55000000000000004">
      <c r="B21" s="33" t="s">
        <v>225</v>
      </c>
      <c r="C21" s="73">
        <f>+'4. FORMACIÓN X REGIONAL'!X51</f>
        <v>18889</v>
      </c>
      <c r="D21" s="73">
        <f>+'4. FORMACIÓN X REGIONAL'!Y51</f>
        <v>14703</v>
      </c>
      <c r="E21" s="109">
        <f>+'4. FORMACIÓN X REGIONAL'!Z51</f>
        <v>0.77838953888506535</v>
      </c>
      <c r="F21" s="74"/>
      <c r="G21" s="211" t="s">
        <v>283</v>
      </c>
      <c r="H21" s="157">
        <f>+H20</f>
        <v>458542</v>
      </c>
      <c r="I21" s="157">
        <f t="shared" ref="I21" si="4">+I20</f>
        <v>409313</v>
      </c>
      <c r="J21" s="294">
        <f>I20/H20</f>
        <v>0.89264015073864555</v>
      </c>
      <c r="K21" s="157">
        <f t="shared" ref="K21:N21" si="5">+K20</f>
        <v>2399</v>
      </c>
      <c r="L21" s="157">
        <f t="shared" ref="L21" si="6">+L20</f>
        <v>2650</v>
      </c>
      <c r="M21" s="307">
        <f>L21/K21</f>
        <v>1.1046269278866194</v>
      </c>
      <c r="N21" s="157">
        <f t="shared" si="5"/>
        <v>678</v>
      </c>
      <c r="O21" s="157">
        <f t="shared" ref="O21" si="7">+O20</f>
        <v>642</v>
      </c>
      <c r="P21" s="307">
        <f>O21/N21</f>
        <v>0.94690265486725667</v>
      </c>
      <c r="Q21" s="215">
        <f t="shared" ref="Q21:Q26" si="8">+N21+K21+H21</f>
        <v>461619</v>
      </c>
      <c r="R21" s="12"/>
    </row>
    <row r="22" spans="2:18" ht="13.9" customHeight="1" x14ac:dyDescent="0.55000000000000004">
      <c r="B22" s="33" t="s">
        <v>226</v>
      </c>
      <c r="C22" s="73">
        <f>+'4. FORMACIÓN X REGIONAL'!AA51</f>
        <v>1920</v>
      </c>
      <c r="D22" s="73">
        <f>+'4. FORMACIÓN X REGIONAL'!AB51</f>
        <v>2332</v>
      </c>
      <c r="E22" s="468">
        <f>+'4. FORMACIÓN X REGIONAL'!AC51</f>
        <v>1.2145833333333333</v>
      </c>
      <c r="F22" s="74"/>
      <c r="G22" s="211" t="s">
        <v>284</v>
      </c>
      <c r="H22" s="157">
        <f>+H21+H19</f>
        <v>1279701</v>
      </c>
      <c r="I22" s="157">
        <f t="shared" ref="I22" si="9">+I21+I19</f>
        <v>1175148</v>
      </c>
      <c r="J22" s="294">
        <f>I22/H22</f>
        <v>0.91829888387990632</v>
      </c>
      <c r="K22" s="157">
        <f t="shared" ref="K22:N22" si="10">+K21+K19</f>
        <v>30059</v>
      </c>
      <c r="L22" s="157">
        <f t="shared" ref="L22" si="11">+L21+L19</f>
        <v>30299</v>
      </c>
      <c r="M22" s="307">
        <f>L22/K22</f>
        <v>1.0079842975481552</v>
      </c>
      <c r="N22" s="157">
        <f t="shared" si="10"/>
        <v>7154</v>
      </c>
      <c r="O22" s="157">
        <f t="shared" ref="O22" si="12">+O21+O19</f>
        <v>7930</v>
      </c>
      <c r="P22" s="307">
        <f>O22/N22</f>
        <v>1.1084707855745037</v>
      </c>
      <c r="Q22" s="215">
        <f t="shared" si="8"/>
        <v>1316914</v>
      </c>
      <c r="R22" s="12"/>
    </row>
    <row r="23" spans="2:18" ht="13.9" customHeight="1" x14ac:dyDescent="0.55000000000000004">
      <c r="B23" s="33" t="s">
        <v>227</v>
      </c>
      <c r="C23" s="73">
        <f>+'4. FORMACIÓN X REGIONAL'!AD51</f>
        <v>1504</v>
      </c>
      <c r="D23" s="73">
        <f>+'4. FORMACIÓN X REGIONAL'!AE51</f>
        <v>1844</v>
      </c>
      <c r="E23" s="468">
        <f>+'4. FORMACIÓN X REGIONAL'!AF51</f>
        <v>1.2260638297872339</v>
      </c>
      <c r="F23" s="74"/>
      <c r="G23" s="241" t="s">
        <v>285</v>
      </c>
      <c r="H23" s="233">
        <f>+'4. FORMACIÓN X REGIONAL'!BW44+'4. FORMACIÓN X REGIONAL'!BZ44+'4. FORMACIÓN X REGIONAL'!CI44</f>
        <v>6236696</v>
      </c>
      <c r="I23" s="233">
        <f>+'4. FORMACIÓN X REGIONAL'!BX44+'4. FORMACIÓN X REGIONAL'!CA44+'4. FORMACIÓN X REGIONAL'!CJ44</f>
        <v>4547084</v>
      </c>
      <c r="J23" s="175">
        <f>I23/H23</f>
        <v>0.72908540034659375</v>
      </c>
      <c r="K23" s="233">
        <f>+'4. FORMACIÓN X REGIONAL'!CL44-'16.ESTRATEGIA FCEC CUPOS X CTRO'!F127</f>
        <v>589134</v>
      </c>
      <c r="L23" s="233">
        <f>+'4. FORMACIÓN X REGIONAL'!CM44-'16.ESTRATEGIA FCEC CUPOS X CTRO'!G127</f>
        <v>537545</v>
      </c>
      <c r="M23" s="295">
        <f>'4. FORMACIÓN X REGIONAL'!CN44</f>
        <v>0.8706951968394564</v>
      </c>
      <c r="N23" s="233">
        <f>+'4. FORMACIÓN X REGIONAL'!CO44</f>
        <v>89200</v>
      </c>
      <c r="O23" s="233">
        <f>+'4. FORMACIÓN X REGIONAL'!CP44</f>
        <v>117692</v>
      </c>
      <c r="P23" s="202">
        <f>'4. FORMACIÓN X REGIONAL'!CQ44</f>
        <v>1.3194170403587444</v>
      </c>
      <c r="Q23" s="205">
        <f t="shared" si="8"/>
        <v>6915030</v>
      </c>
      <c r="R23" s="12"/>
    </row>
    <row r="24" spans="2:18" ht="13.9" customHeight="1" x14ac:dyDescent="0.55000000000000004">
      <c r="B24" s="112" t="s">
        <v>228</v>
      </c>
      <c r="C24" s="116">
        <f>SUM(C21:C23)</f>
        <v>22313</v>
      </c>
      <c r="D24" s="116">
        <f>SUM(D21:D23)</f>
        <v>18879</v>
      </c>
      <c r="E24" s="474">
        <f>+D24/C24</f>
        <v>0.8460986868641599</v>
      </c>
      <c r="F24" s="74"/>
      <c r="G24" s="572" t="s">
        <v>286</v>
      </c>
      <c r="H24" s="233">
        <f>+'4. FORMACIÓN X REGIONAL'!CU46</f>
        <v>78030</v>
      </c>
      <c r="I24" s="233">
        <f>+'4. FORMACIÓN X REGIONAL'!CV46</f>
        <v>0</v>
      </c>
      <c r="J24" s="236">
        <f>I24/H24</f>
        <v>0</v>
      </c>
      <c r="K24" s="233"/>
      <c r="L24" s="233"/>
      <c r="M24" s="236"/>
      <c r="N24" s="233"/>
      <c r="O24" s="233"/>
      <c r="P24" s="236"/>
      <c r="Q24" s="205">
        <f>+N24+K24+H24</f>
        <v>78030</v>
      </c>
      <c r="R24" s="12"/>
    </row>
    <row r="25" spans="2:18" ht="13.9" customHeight="1" x14ac:dyDescent="0.55000000000000004">
      <c r="B25" s="112"/>
      <c r="C25" s="116"/>
      <c r="D25" s="116"/>
      <c r="E25" s="474"/>
      <c r="F25" s="74"/>
      <c r="G25" s="241" t="s">
        <v>287</v>
      </c>
      <c r="H25" s="233"/>
      <c r="I25" s="233"/>
      <c r="J25" s="236"/>
      <c r="K25" s="233">
        <f>+'16.ESTRATEGIA FCEC CUPOS X CTRO'!F127</f>
        <v>30000</v>
      </c>
      <c r="L25" s="233">
        <f>+'16.ESTRATEGIA FCEC CUPOS X CTRO'!G127</f>
        <v>1532</v>
      </c>
      <c r="M25" s="236">
        <f>+L25/K25</f>
        <v>5.106666666666667E-2</v>
      </c>
      <c r="N25" s="233"/>
      <c r="O25" s="233"/>
      <c r="P25" s="236"/>
      <c r="Q25" s="205">
        <f>+N25+K25+H25</f>
        <v>30000</v>
      </c>
      <c r="R25" s="12"/>
    </row>
    <row r="26" spans="2:18" ht="13.9" customHeight="1" x14ac:dyDescent="0.55000000000000004">
      <c r="B26" s="33" t="s">
        <v>229</v>
      </c>
      <c r="C26" s="73">
        <f>+'4. FORMACIÓN X REGIONAL'!AJ51</f>
        <v>7067</v>
      </c>
      <c r="D26" s="73">
        <f>+'4. FORMACIÓN X REGIONAL'!AK51</f>
        <v>4401</v>
      </c>
      <c r="E26" s="109">
        <f>+'4. FORMACIÓN X REGIONAL'!AL51</f>
        <v>0.62275364369605213</v>
      </c>
      <c r="F26" s="74"/>
      <c r="G26" s="573" t="s">
        <v>288</v>
      </c>
      <c r="H26" s="233"/>
      <c r="I26" s="233"/>
      <c r="J26" s="236"/>
      <c r="K26" s="234"/>
      <c r="L26" s="233"/>
      <c r="M26" s="236"/>
      <c r="N26" s="233">
        <f>+'4. FORMACIÓN X REGIONAL'!CO49</f>
        <v>5000</v>
      </c>
      <c r="O26" s="233">
        <f>+'4. FORMACIÓN X REGIONAL'!CP49</f>
        <v>0</v>
      </c>
      <c r="P26" s="236">
        <f>'4. FORMACIÓN X REGIONAL'!CT49</f>
        <v>0</v>
      </c>
      <c r="Q26" s="205">
        <f t="shared" si="8"/>
        <v>5000</v>
      </c>
      <c r="R26" s="12"/>
    </row>
    <row r="27" spans="2:18" ht="13.9" customHeight="1" x14ac:dyDescent="0.55000000000000004">
      <c r="B27" s="33" t="s">
        <v>230</v>
      </c>
      <c r="C27" s="73">
        <f>+'4. FORMACIÓN X REGIONAL'!AM51</f>
        <v>945</v>
      </c>
      <c r="D27" s="73">
        <f>+'4. FORMACIÓN X REGIONAL'!AN51</f>
        <v>842</v>
      </c>
      <c r="E27" s="468">
        <f>+'4. FORMACIÓN X REGIONAL'!AO51</f>
        <v>0.89100529100529102</v>
      </c>
      <c r="F27" s="74"/>
      <c r="G27" s="211" t="s">
        <v>289</v>
      </c>
      <c r="H27" s="157">
        <f>SUM(H23:H26)</f>
        <v>6314726</v>
      </c>
      <c r="I27" s="157">
        <f>SUM(I23:I26)</f>
        <v>4547084</v>
      </c>
      <c r="J27" s="294">
        <f>I27/H27</f>
        <v>0.7200762155000866</v>
      </c>
      <c r="K27" s="157">
        <f>+K25+K23</f>
        <v>619134</v>
      </c>
      <c r="L27" s="157">
        <f>+L25+L23</f>
        <v>539077</v>
      </c>
      <c r="M27" s="202">
        <f>L27/K27</f>
        <v>0.8706951968394564</v>
      </c>
      <c r="N27" s="157">
        <f>SUM(N23:N26)</f>
        <v>94200</v>
      </c>
      <c r="O27" s="157">
        <f>SUM(O23:O26)</f>
        <v>117692</v>
      </c>
      <c r="P27" s="202">
        <f>O27/N27</f>
        <v>1.2493842887473461</v>
      </c>
      <c r="Q27" s="215">
        <f>+N27+K27+H27</f>
        <v>7028060</v>
      </c>
      <c r="R27" s="12"/>
    </row>
    <row r="28" spans="2:18" ht="13.9" customHeight="1" thickBot="1" x14ac:dyDescent="0.6">
      <c r="B28" s="33" t="s">
        <v>231</v>
      </c>
      <c r="C28" s="73">
        <f>+'4. FORMACIÓN X REGIONAL'!AP51</f>
        <v>1091</v>
      </c>
      <c r="D28" s="73">
        <f>+'4. FORMACIÓN X REGIONAL'!AQ51</f>
        <v>913</v>
      </c>
      <c r="E28" s="468">
        <f>+'4. FORMACIÓN X REGIONAL'!AR51</f>
        <v>0.83684692942254812</v>
      </c>
      <c r="F28" s="74"/>
      <c r="G28" s="227" t="s">
        <v>290</v>
      </c>
      <c r="H28" s="185">
        <f>+H27+H22</f>
        <v>7594427</v>
      </c>
      <c r="I28" s="185">
        <f>+I27+I22</f>
        <v>5722232</v>
      </c>
      <c r="J28" s="308">
        <f>I28/H28</f>
        <v>0.75347778048297787</v>
      </c>
      <c r="K28" s="185">
        <f>+K27+K22</f>
        <v>649193</v>
      </c>
      <c r="L28" s="185">
        <f>+L27+L22</f>
        <v>569376</v>
      </c>
      <c r="M28" s="404">
        <f>L28/K28</f>
        <v>0.87705197067744112</v>
      </c>
      <c r="N28" s="185">
        <f>+N27+N22</f>
        <v>101354</v>
      </c>
      <c r="O28" s="185">
        <f>+O27+O22</f>
        <v>125622</v>
      </c>
      <c r="P28" s="404">
        <f>O28/N28</f>
        <v>1.2394380093533555</v>
      </c>
      <c r="Q28" s="180">
        <f>+N28+K28+H28</f>
        <v>8344974</v>
      </c>
      <c r="R28" s="12"/>
    </row>
    <row r="29" spans="2:18" ht="22.5" customHeight="1" x14ac:dyDescent="0.55000000000000004">
      <c r="B29" s="112" t="s">
        <v>232</v>
      </c>
      <c r="C29" s="116">
        <f>SUM(C26:C28)</f>
        <v>9103</v>
      </c>
      <c r="D29" s="116">
        <f t="shared" ref="D29" si="13">SUM(D26:D28)</f>
        <v>6156</v>
      </c>
      <c r="E29" s="474">
        <f>+D29/C29</f>
        <v>0.67626057343732837</v>
      </c>
      <c r="F29" s="74"/>
      <c r="R29" s="12"/>
    </row>
    <row r="30" spans="2:18" ht="13.9" customHeight="1" x14ac:dyDescent="0.55000000000000004">
      <c r="B30" s="33" t="s">
        <v>233</v>
      </c>
      <c r="C30" s="73">
        <f>+'4. FORMACIÓN X REGIONAL'!AV51</f>
        <v>260961</v>
      </c>
      <c r="D30" s="73">
        <f>+'4. FORMACIÓN X REGIONAL'!AW51</f>
        <v>220744</v>
      </c>
      <c r="E30" s="475">
        <f>+'4. FORMACIÓN X REGIONAL'!AX51</f>
        <v>0.84588884929165664</v>
      </c>
      <c r="F30" s="74"/>
      <c r="G30" s="626" t="s">
        <v>291</v>
      </c>
      <c r="H30" s="626"/>
      <c r="I30" s="626"/>
      <c r="J30" s="626"/>
      <c r="K30" s="626"/>
      <c r="L30" s="626"/>
      <c r="M30" s="626"/>
      <c r="N30" s="626"/>
      <c r="O30" s="626"/>
      <c r="P30" s="626"/>
      <c r="Q30" s="626"/>
    </row>
    <row r="31" spans="2:18" ht="13.9" customHeight="1" x14ac:dyDescent="0.55000000000000004">
      <c r="B31" s="33" t="s">
        <v>234</v>
      </c>
      <c r="C31" s="73">
        <f>+'4. FORMACIÓN X REGIONAL'!AY51</f>
        <v>57855</v>
      </c>
      <c r="D31" s="73">
        <f>+'4. FORMACIÓN X REGIONAL'!AZ51</f>
        <v>47938</v>
      </c>
      <c r="E31" s="475">
        <f>+'4. FORMACIÓN X REGIONAL'!BA51</f>
        <v>0.82858871316221594</v>
      </c>
      <c r="F31" s="74"/>
      <c r="G31" s="626"/>
      <c r="H31" s="626"/>
      <c r="I31" s="626"/>
      <c r="J31" s="626"/>
      <c r="K31" s="626"/>
      <c r="L31" s="626"/>
      <c r="M31" s="626"/>
      <c r="N31" s="626"/>
      <c r="O31" s="626"/>
      <c r="P31" s="626"/>
      <c r="Q31" s="626"/>
    </row>
    <row r="32" spans="2:18" ht="13.9" customHeight="1" x14ac:dyDescent="0.55000000000000004">
      <c r="B32" s="33" t="s">
        <v>235</v>
      </c>
      <c r="C32" s="73">
        <f>+'4. FORMACIÓN X REGIONAL'!BB51</f>
        <v>24795</v>
      </c>
      <c r="D32" s="73">
        <f>+'4. FORMACIÓN X REGIONAL'!BC51</f>
        <v>24475</v>
      </c>
      <c r="E32" s="468">
        <f>+'4. FORMACIÓN X REGIONAL'!BD51</f>
        <v>0.98709417221213958</v>
      </c>
      <c r="F32" s="74"/>
    </row>
    <row r="33" spans="1:17" ht="13.9" customHeight="1" x14ac:dyDescent="0.55000000000000004">
      <c r="B33" s="33" t="s">
        <v>236</v>
      </c>
      <c r="C33" s="73">
        <f>+'4. FORMACIÓN X REGIONAL'!BE51</f>
        <v>3881</v>
      </c>
      <c r="D33" s="73">
        <f>+'4. FORMACIÓN X REGIONAL'!BF51</f>
        <v>4531</v>
      </c>
      <c r="E33" s="468">
        <f>+'4. FORMACIÓN X REGIONAL'!BG51</f>
        <v>1.1674826075753673</v>
      </c>
      <c r="F33" s="74"/>
      <c r="G33" s="507"/>
      <c r="H33" s="12"/>
      <c r="I33" s="12"/>
      <c r="J33" s="12"/>
      <c r="L33" s="12"/>
    </row>
    <row r="34" spans="1:17" ht="30" customHeight="1" x14ac:dyDescent="0.55000000000000004">
      <c r="B34" s="33" t="s">
        <v>27</v>
      </c>
      <c r="C34" s="73">
        <f>+'4. FORMACIÓN X REGIONAL'!BH51</f>
        <v>475067</v>
      </c>
      <c r="D34" s="73">
        <f>+'4. FORMACIÓN X REGIONAL'!BI51</f>
        <v>477223</v>
      </c>
      <c r="E34" s="109">
        <f>+'4. FORMACIÓN X REGIONAL'!BJ51</f>
        <v>1.0045383072282437</v>
      </c>
      <c r="F34" s="74"/>
    </row>
    <row r="35" spans="1:17" ht="20.100000000000001" customHeight="1" x14ac:dyDescent="0.55000000000000004">
      <c r="B35" s="112" t="s">
        <v>237</v>
      </c>
      <c r="C35" s="116">
        <f>SUM(C30:C34)</f>
        <v>822559</v>
      </c>
      <c r="D35" s="116">
        <f t="shared" ref="D35" si="14">SUM(D30:D34)</f>
        <v>774911</v>
      </c>
      <c r="E35" s="474">
        <f>+D35/C35</f>
        <v>0.94207345612898286</v>
      </c>
      <c r="F35" s="74"/>
      <c r="K35" s="12"/>
      <c r="L35" s="12"/>
    </row>
    <row r="36" spans="1:17" ht="20.65" customHeight="1" x14ac:dyDescent="0.55000000000000004">
      <c r="B36" s="112" t="s">
        <v>238</v>
      </c>
      <c r="C36" s="116">
        <f>+'4. FORMACIÓN X REGIONAL'!BN51</f>
        <v>1320</v>
      </c>
      <c r="D36" s="116">
        <f>+'4. FORMACIÓN X REGIONAL'!BO51</f>
        <v>826</v>
      </c>
      <c r="E36" s="474">
        <f>+'4. FORMACIÓN X REGIONAL'!BP51</f>
        <v>0.62575757575757573</v>
      </c>
      <c r="F36" s="74"/>
      <c r="K36" s="571"/>
      <c r="L36" s="571"/>
      <c r="M36" s="75"/>
    </row>
    <row r="37" spans="1:17" ht="13.9" customHeight="1" x14ac:dyDescent="0.55000000000000004">
      <c r="B37" s="149" t="s">
        <v>239</v>
      </c>
      <c r="C37" s="150">
        <f>+'4. FORMACIÓN X REGIONAL'!BQ51</f>
        <v>855295</v>
      </c>
      <c r="D37" s="150">
        <f>+'4. FORMACIÓN X REGIONAL'!BR51</f>
        <v>800772</v>
      </c>
      <c r="E37" s="474">
        <f>+'4. FORMACIÓN X REGIONAL'!BS51</f>
        <v>0.93625240414126121</v>
      </c>
      <c r="F37" s="74"/>
    </row>
    <row r="38" spans="1:17" ht="13.9" customHeight="1" x14ac:dyDescent="0.55000000000000004">
      <c r="B38" s="149" t="s">
        <v>240</v>
      </c>
      <c r="C38" s="150">
        <f>+'4. FORMACIÓN X REGIONAL'!BT51</f>
        <v>1316914</v>
      </c>
      <c r="D38" s="150">
        <f>+'4. FORMACIÓN X REGIONAL'!BU51</f>
        <v>1213377</v>
      </c>
      <c r="E38" s="474">
        <f>+'4. FORMACIÓN X REGIONAL'!BV51</f>
        <v>0.92137907258940221</v>
      </c>
      <c r="F38" s="74"/>
      <c r="N38" s="75"/>
      <c r="O38" s="75"/>
      <c r="P38" s="75"/>
      <c r="Q38" s="75"/>
    </row>
    <row r="39" spans="1:17" ht="13.9" customHeight="1" x14ac:dyDescent="0.55000000000000004">
      <c r="B39" s="112" t="s">
        <v>241</v>
      </c>
      <c r="C39" s="116">
        <f>+'4. FORMACIÓN X REGIONAL'!BW51</f>
        <v>2420160</v>
      </c>
      <c r="D39" s="116">
        <f>+'4. FORMACIÓN X REGIONAL'!BX51</f>
        <v>1597232</v>
      </c>
      <c r="E39" s="474">
        <f>+'4. FORMACIÓN X REGIONAL'!BY51</f>
        <v>0.65996958878751821</v>
      </c>
      <c r="F39" s="74"/>
      <c r="N39" s="75"/>
      <c r="O39" s="75"/>
      <c r="P39" s="75"/>
      <c r="Q39" s="75"/>
    </row>
    <row r="40" spans="1:17" ht="13.9" customHeight="1" x14ac:dyDescent="0.55000000000000004">
      <c r="B40" s="112" t="s">
        <v>242</v>
      </c>
      <c r="C40" s="116">
        <f>+'4. FORMACIÓN X REGIONAL'!BZ51</f>
        <v>2864984</v>
      </c>
      <c r="D40" s="116">
        <f>+'4. FORMACIÓN X REGIONAL'!CA51</f>
        <v>2206913</v>
      </c>
      <c r="E40" s="474">
        <f>+'4. FORMACIÓN X REGIONAL'!CB51</f>
        <v>0.77030552352124826</v>
      </c>
      <c r="F40" s="74"/>
      <c r="K40" s="305"/>
      <c r="N40" s="75"/>
      <c r="O40" s="75"/>
      <c r="P40" s="75"/>
      <c r="Q40" s="75"/>
    </row>
    <row r="41" spans="1:17" ht="13.9" customHeight="1" x14ac:dyDescent="0.55000000000000004">
      <c r="B41" s="33" t="s">
        <v>243</v>
      </c>
      <c r="C41" s="73">
        <f>+'4. FORMACIÓN X REGIONAL'!CC51</f>
        <v>917760</v>
      </c>
      <c r="D41" s="145">
        <f>+'4. FORMACIÓN X REGIONAL'!CD51</f>
        <v>649991</v>
      </c>
      <c r="E41" s="475">
        <f>+'4. FORMACIÓN X REGIONAL'!CE51</f>
        <v>0.70823635808926078</v>
      </c>
      <c r="F41" s="74"/>
      <c r="N41" s="75"/>
      <c r="O41" s="75"/>
      <c r="P41" s="75"/>
      <c r="Q41" s="75"/>
    </row>
    <row r="42" spans="1:17" ht="13.9" customHeight="1" x14ac:dyDescent="0.55000000000000004">
      <c r="B42" s="33" t="s">
        <v>244</v>
      </c>
      <c r="C42" s="73">
        <f>+'4. FORMACIÓN X REGIONAL'!CF51</f>
        <v>111822</v>
      </c>
      <c r="D42" s="145">
        <f>+'4. FORMACIÓN X REGIONAL'!CG51</f>
        <v>92948</v>
      </c>
      <c r="E42" s="475">
        <f>+'4. FORMACIÓN X REGIONAL'!CH51</f>
        <v>0.83121389350932728</v>
      </c>
      <c r="F42" s="74"/>
      <c r="K42" s="12"/>
    </row>
    <row r="43" spans="1:17" ht="13.9" customHeight="1" x14ac:dyDescent="0.55000000000000004">
      <c r="B43" s="112" t="s">
        <v>245</v>
      </c>
      <c r="C43" s="116">
        <f>+'4. FORMACIÓN X REGIONAL'!CI51</f>
        <v>1029582</v>
      </c>
      <c r="D43" s="146">
        <f>+'4. FORMACIÓN X REGIONAL'!CJ51</f>
        <v>742939</v>
      </c>
      <c r="E43" s="474">
        <f>+'4. FORMACIÓN X REGIONAL'!CK51</f>
        <v>0.72159284058967621</v>
      </c>
      <c r="F43" s="74"/>
    </row>
    <row r="44" spans="1:17" ht="13.9" customHeight="1" x14ac:dyDescent="0.55000000000000004">
      <c r="B44" s="112" t="s">
        <v>246</v>
      </c>
      <c r="C44" s="116">
        <f>+'5. FORMACIÓN X CTROS'!CN129</f>
        <v>619134</v>
      </c>
      <c r="D44" s="146">
        <f>+'4. FORMACIÓN X REGIONAL'!CM51</f>
        <v>539077</v>
      </c>
      <c r="E44" s="476">
        <f>+'4. FORMACIÓN X REGIONAL'!CN51</f>
        <v>0.8706951968394564</v>
      </c>
      <c r="F44" s="74"/>
      <c r="M44" s="12"/>
    </row>
    <row r="45" spans="1:17" ht="13.9" customHeight="1" x14ac:dyDescent="0.55000000000000004">
      <c r="A45" s="124"/>
      <c r="B45" s="112" t="s">
        <v>247</v>
      </c>
      <c r="C45" s="116">
        <f>+'4. FORMACIÓN X REGIONAL'!CO51</f>
        <v>94200</v>
      </c>
      <c r="D45" s="146">
        <f>+'4. FORMACIÓN X REGIONAL'!CP51</f>
        <v>117692</v>
      </c>
      <c r="E45" s="476">
        <f>+'4. FORMACIÓN X REGIONAL'!CQ51</f>
        <v>1.2493842887473461</v>
      </c>
      <c r="F45" s="74"/>
      <c r="N45" s="12"/>
    </row>
    <row r="46" spans="1:17" ht="13.9" customHeight="1" x14ac:dyDescent="0.55000000000000004">
      <c r="B46" s="149" t="s">
        <v>248</v>
      </c>
      <c r="C46" s="150">
        <f>+'4. FORMACIÓN X REGIONAL'!CR51</f>
        <v>7028060</v>
      </c>
      <c r="D46" s="150">
        <f>+'4. FORMACIÓN X REGIONAL'!CS51</f>
        <v>5203853</v>
      </c>
      <c r="E46" s="474">
        <f>+'4. FORMACIÓN X REGIONAL'!CT51</f>
        <v>0.74043946693682183</v>
      </c>
      <c r="F46" s="74"/>
    </row>
    <row r="47" spans="1:17" ht="13.9" customHeight="1" x14ac:dyDescent="0.55000000000000004">
      <c r="B47" s="149" t="s">
        <v>249</v>
      </c>
      <c r="C47" s="150">
        <f>+'4. FORMACIÓN X REGIONAL'!CU51</f>
        <v>8344974</v>
      </c>
      <c r="D47" s="150">
        <f>+'4. FORMACIÓN X REGIONAL'!CV51</f>
        <v>6417230</v>
      </c>
      <c r="E47" s="476">
        <f>+'4. FORMACIÓN X REGIONAL'!CW51</f>
        <v>0.76899340848755193</v>
      </c>
      <c r="F47" s="74"/>
      <c r="K47" s="305"/>
    </row>
    <row r="48" spans="1:17" x14ac:dyDescent="0.55000000000000004">
      <c r="B48" s="90"/>
      <c r="C48" s="89"/>
      <c r="F48" s="74"/>
    </row>
    <row r="49" spans="1:17" x14ac:dyDescent="0.55000000000000004">
      <c r="B49" s="90"/>
      <c r="C49" s="89"/>
      <c r="F49" s="74"/>
    </row>
    <row r="50" spans="1:17" x14ac:dyDescent="0.55000000000000004">
      <c r="B50" s="90"/>
      <c r="C50" s="89"/>
      <c r="F50" s="74"/>
    </row>
    <row r="51" spans="1:17" s="75" customFormat="1" ht="35.1" customHeight="1" x14ac:dyDescent="0.55000000000000004">
      <c r="A51"/>
      <c r="B51" s="465" t="s">
        <v>292</v>
      </c>
      <c r="C51" s="466" t="s">
        <v>262</v>
      </c>
      <c r="D51" s="118" t="s">
        <v>263</v>
      </c>
      <c r="E51" s="118" t="s">
        <v>264</v>
      </c>
      <c r="F51" s="74"/>
      <c r="G51"/>
      <c r="H51"/>
      <c r="I51"/>
      <c r="J51"/>
      <c r="K51"/>
      <c r="L51"/>
      <c r="M51"/>
      <c r="N51"/>
      <c r="O51"/>
      <c r="P51"/>
      <c r="Q51"/>
    </row>
    <row r="52" spans="1:17" s="75" customFormat="1" ht="13.9" customHeight="1" x14ac:dyDescent="0.55000000000000004">
      <c r="A52"/>
      <c r="B52" s="467" t="s">
        <v>118</v>
      </c>
      <c r="C52" s="87">
        <f>+'4. FORMACIÓN X REGIONAL'!CX51</f>
        <v>649193</v>
      </c>
      <c r="D52" s="87">
        <f>+'4. FORMACIÓN X REGIONAL'!CY51</f>
        <v>569376</v>
      </c>
      <c r="E52" s="468">
        <f>+'4. FORMACIÓN X REGIONAL'!CZ51</f>
        <v>0.87705197067744112</v>
      </c>
      <c r="F52" s="74"/>
      <c r="G52"/>
      <c r="H52"/>
      <c r="I52"/>
      <c r="J52"/>
      <c r="K52"/>
      <c r="L52"/>
      <c r="M52"/>
      <c r="N52"/>
      <c r="O52"/>
      <c r="P52"/>
      <c r="Q52"/>
    </row>
    <row r="53" spans="1:17" s="75" customFormat="1" ht="13.9" customHeight="1" x14ac:dyDescent="0.55000000000000004">
      <c r="A53"/>
      <c r="B53" s="33" t="s">
        <v>129</v>
      </c>
      <c r="C53" s="87">
        <f>+'4. FORMACIÓN X REGIONAL'!DA51</f>
        <v>101354</v>
      </c>
      <c r="D53" s="87">
        <f>+'4. FORMACIÓN X REGIONAL'!DB51</f>
        <v>125622</v>
      </c>
      <c r="E53" s="468">
        <f>+'4. FORMACIÓN X REGIONAL'!DC51</f>
        <v>1.2394380093533555</v>
      </c>
      <c r="F53" s="74"/>
      <c r="G53"/>
      <c r="H53"/>
      <c r="I53"/>
      <c r="J53"/>
      <c r="K53"/>
      <c r="L53"/>
      <c r="M53"/>
      <c r="N53"/>
      <c r="O53"/>
      <c r="P53"/>
      <c r="Q53"/>
    </row>
    <row r="54" spans="1:17" s="75" customFormat="1" ht="13.9" customHeight="1" x14ac:dyDescent="0.55000000000000004">
      <c r="A54"/>
      <c r="B54" s="33" t="s">
        <v>250</v>
      </c>
      <c r="C54" s="87">
        <f>+'4. FORMACIÓN X REGIONAL'!DD51</f>
        <v>3561344</v>
      </c>
      <c r="D54" s="87">
        <f>+'4. FORMACIÓN X REGIONAL'!DE51</f>
        <v>2450622</v>
      </c>
      <c r="E54" s="469">
        <f>+'4. FORMACIÓN X REGIONAL'!DF51</f>
        <v>0.68811718272652123</v>
      </c>
      <c r="F54" s="74"/>
      <c r="G54"/>
      <c r="H54"/>
      <c r="I54"/>
      <c r="J54"/>
      <c r="K54"/>
      <c r="L54"/>
      <c r="M54"/>
      <c r="N54"/>
      <c r="O54"/>
      <c r="P54"/>
      <c r="Q54"/>
    </row>
    <row r="55" spans="1:17" s="75" customFormat="1" ht="13.9" customHeight="1" x14ac:dyDescent="0.55000000000000004">
      <c r="A55"/>
      <c r="B55"/>
      <c r="C55" s="451"/>
      <c r="D55" s="451"/>
      <c r="E55" s="451"/>
      <c r="F55" s="74"/>
      <c r="G55"/>
      <c r="H55"/>
      <c r="I55"/>
      <c r="J55"/>
      <c r="K55"/>
      <c r="L55"/>
      <c r="M55"/>
      <c r="N55"/>
      <c r="O55"/>
      <c r="P55"/>
      <c r="Q55"/>
    </row>
    <row r="56" spans="1:17" s="75" customFormat="1" ht="23.65" customHeight="1" x14ac:dyDescent="0.55000000000000004">
      <c r="A56"/>
      <c r="B56" s="465" t="s">
        <v>293</v>
      </c>
      <c r="C56" s="466" t="s">
        <v>262</v>
      </c>
      <c r="D56" s="118" t="s">
        <v>263</v>
      </c>
      <c r="E56" s="118" t="s">
        <v>264</v>
      </c>
      <c r="F56" s="74"/>
      <c r="G56"/>
      <c r="H56"/>
      <c r="I56"/>
      <c r="J56"/>
      <c r="K56"/>
      <c r="L56"/>
      <c r="M56"/>
      <c r="N56"/>
      <c r="O56"/>
      <c r="P56"/>
      <c r="Q56"/>
    </row>
    <row r="57" spans="1:17" s="75" customFormat="1" ht="27.6" customHeight="1" x14ac:dyDescent="0.55000000000000004">
      <c r="A57"/>
      <c r="B57" s="470" t="s">
        <v>294</v>
      </c>
      <c r="C57" s="471">
        <v>200000</v>
      </c>
      <c r="D57" s="471">
        <f>+'17.SEGUIMIENTO PRIMER CURSOXREG'!E42</f>
        <v>126645</v>
      </c>
      <c r="E57" s="472">
        <f>+D57/C57</f>
        <v>0.63322500000000004</v>
      </c>
      <c r="F57" s="74"/>
      <c r="G57"/>
      <c r="H57"/>
      <c r="I57"/>
      <c r="J57"/>
      <c r="K57"/>
      <c r="L57"/>
      <c r="M57"/>
      <c r="N57"/>
      <c r="O57"/>
      <c r="P57"/>
      <c r="Q57"/>
    </row>
    <row r="58" spans="1:17" ht="14.5" customHeight="1" x14ac:dyDescent="0.55000000000000004">
      <c r="B58" s="90"/>
      <c r="C58" s="89"/>
      <c r="F58" s="74"/>
    </row>
    <row r="59" spans="1:17" x14ac:dyDescent="0.55000000000000004">
      <c r="B59" s="90"/>
      <c r="C59" s="89"/>
      <c r="F59" s="74"/>
    </row>
    <row r="60" spans="1:17" ht="14.7" thickBot="1" x14ac:dyDescent="0.6">
      <c r="F60" s="74"/>
    </row>
    <row r="61" spans="1:17" ht="40.15" customHeight="1" thickBot="1" x14ac:dyDescent="0.6">
      <c r="B61" s="625" t="s">
        <v>295</v>
      </c>
      <c r="C61" s="625"/>
      <c r="D61" s="625"/>
      <c r="E61" s="625"/>
      <c r="F61" s="74"/>
    </row>
    <row r="62" spans="1:17" ht="14.7" thickBot="1" x14ac:dyDescent="0.6">
      <c r="F62" s="74"/>
    </row>
    <row r="63" spans="1:17" ht="21.3" x14ac:dyDescent="0.85">
      <c r="B63" s="405" t="s">
        <v>296</v>
      </c>
      <c r="C63" s="162" t="s">
        <v>262</v>
      </c>
      <c r="D63" s="260" t="s">
        <v>263</v>
      </c>
      <c r="E63" s="261" t="s">
        <v>264</v>
      </c>
      <c r="F63" s="74"/>
    </row>
    <row r="64" spans="1:17" ht="13.9" customHeight="1" x14ac:dyDescent="0.55000000000000004">
      <c r="B64" s="235" t="s">
        <v>297</v>
      </c>
      <c r="C64" s="91">
        <f>+'4. FORMACIÓN X REGIONAL'!DG51</f>
        <v>0.89181818181818184</v>
      </c>
      <c r="D64" s="91">
        <f>+'4. FORMACIÓN X REGIONAL'!DH51</f>
        <v>0.93053183039023213</v>
      </c>
      <c r="E64" s="406">
        <f>+'4. FORMACIÓN X REGIONAL'!DI51</f>
        <v>1.0434097996220748</v>
      </c>
      <c r="F64" s="74"/>
    </row>
    <row r="65" spans="2:9" ht="13.9" customHeight="1" x14ac:dyDescent="0.55000000000000004">
      <c r="B65" s="235" t="s">
        <v>298</v>
      </c>
      <c r="C65" s="91">
        <f>+'4. FORMACIÓN X REGIONAL'!DJ51</f>
        <v>0.78962962962962979</v>
      </c>
      <c r="D65" s="91">
        <f>+'4. FORMACIÓN X REGIONAL'!DK51</f>
        <v>0.80964996453752769</v>
      </c>
      <c r="E65" s="406">
        <f>+'4. FORMACIÓN X REGIONAL'!DL51</f>
        <v>1.0253540826694767</v>
      </c>
      <c r="F65" s="74"/>
    </row>
    <row r="66" spans="2:9" ht="13.9" customHeight="1" x14ac:dyDescent="0.55000000000000004">
      <c r="B66" s="235" t="s">
        <v>299</v>
      </c>
      <c r="C66" s="91">
        <f>+'4. FORMACIÓN X REGIONAL'!DM51</f>
        <v>0.85045454545454546</v>
      </c>
      <c r="D66" s="91">
        <f>+'4. FORMACIÓN X REGIONAL'!DN51</f>
        <v>0.92329527006438783</v>
      </c>
      <c r="E66" s="406">
        <f>+'4. FORMACIÓN X REGIONAL'!DO51</f>
        <v>1.0856491684348761</v>
      </c>
      <c r="F66" s="74"/>
    </row>
    <row r="67" spans="2:9" ht="13.9" customHeight="1" x14ac:dyDescent="0.55000000000000004">
      <c r="B67" s="235" t="s">
        <v>300</v>
      </c>
      <c r="C67" s="91">
        <f>+'4. FORMACIÓN X REGIONAL'!DP51</f>
        <v>0.87424242424242427</v>
      </c>
      <c r="D67" s="91">
        <f>+'4. FORMACIÓN X REGIONAL'!DQ51</f>
        <v>0.91530426531437625</v>
      </c>
      <c r="E67" s="406">
        <f>+'4. FORMACIÓN X REGIONAL'!DR51</f>
        <v>1.0469684837218167</v>
      </c>
      <c r="F67" s="74"/>
    </row>
    <row r="68" spans="2:9" ht="13.9" customHeight="1" x14ac:dyDescent="0.55000000000000004">
      <c r="B68" s="235" t="s">
        <v>301</v>
      </c>
      <c r="C68" s="91">
        <f>+'4. FORMACIÓN X REGIONAL'!DS51</f>
        <v>0.80642857142857149</v>
      </c>
      <c r="D68" s="91">
        <f>+'4. FORMACIÓN X REGIONAL'!DT51</f>
        <v>0.81017747216343639</v>
      </c>
      <c r="E68" s="406">
        <f>+'4. FORMACIÓN X REGIONAL'!DU51</f>
        <v>1.0046487697332249</v>
      </c>
      <c r="F68" s="74"/>
    </row>
    <row r="69" spans="2:9" ht="13.9" customHeight="1" x14ac:dyDescent="0.55000000000000004">
      <c r="B69" s="235" t="s">
        <v>302</v>
      </c>
      <c r="C69" s="91">
        <f>+'4. FORMACIÓN X REGIONAL'!DV51</f>
        <v>0.84575757575757571</v>
      </c>
      <c r="D69" s="91">
        <f>+'4. FORMACIÓN X REGIONAL'!DW51</f>
        <v>0.87569467165933534</v>
      </c>
      <c r="E69" s="406">
        <f>+'4. FORMACIÓN X REGIONAL'!DX51</f>
        <v>1.0353967812525284</v>
      </c>
      <c r="F69" s="74"/>
    </row>
    <row r="70" spans="2:9" ht="13.9" customHeight="1" x14ac:dyDescent="0.55000000000000004">
      <c r="B70" s="235" t="s">
        <v>303</v>
      </c>
      <c r="C70" s="91">
        <f>+'4. FORMACIÓN X REGIONAL'!DY51</f>
        <v>0.88303030303030317</v>
      </c>
      <c r="D70" s="91">
        <f>+'4. FORMACIÓN X REGIONAL'!DZ51</f>
        <v>0.92665483802617488</v>
      </c>
      <c r="E70" s="406">
        <f>+'4. FORMACIÓN X REGIONAL'!EA51</f>
        <v>1.0494032139623803</v>
      </c>
      <c r="F70" s="74"/>
    </row>
    <row r="71" spans="2:9" ht="13.9" customHeight="1" x14ac:dyDescent="0.55000000000000004">
      <c r="B71" s="235" t="s">
        <v>304</v>
      </c>
      <c r="C71" s="91">
        <f>+'4. FORMACIÓN X REGIONAL'!EB51</f>
        <v>0.78534482758620683</v>
      </c>
      <c r="D71" s="91">
        <f>+'4. FORMACIÓN X REGIONAL'!EC51</f>
        <v>0.81005314677063289</v>
      </c>
      <c r="E71" s="406">
        <f>+'4. FORMACIÓN X REGIONAL'!ED51</f>
        <v>1.0314617456135393</v>
      </c>
      <c r="F71" s="74"/>
    </row>
    <row r="72" spans="2:9" ht="13.9" customHeight="1" x14ac:dyDescent="0.55000000000000004">
      <c r="B72" s="235" t="s">
        <v>305</v>
      </c>
      <c r="C72" s="91">
        <f>+'4. FORMACIÓN X REGIONAL'!EE51</f>
        <v>0.8400757575757577</v>
      </c>
      <c r="D72" s="91">
        <f>+'4. FORMACIÓN X REGIONAL'!EF51</f>
        <v>0.90710883756656013</v>
      </c>
      <c r="E72" s="406">
        <f>+'4. FORMACIÓN X REGIONAL'!EG51</f>
        <v>1.0797940892667139</v>
      </c>
      <c r="F72" s="88"/>
    </row>
    <row r="73" spans="2:9" ht="13.9" customHeight="1" x14ac:dyDescent="0.55000000000000004">
      <c r="B73" s="235" t="s">
        <v>306</v>
      </c>
      <c r="C73" s="91">
        <f>+'4. FORMACIÓN X REGIONAL'!EH51</f>
        <v>0.83484848484848495</v>
      </c>
      <c r="D73" s="91">
        <f>+'4. FORMACIÓN X REGIONAL'!EI51</f>
        <v>0.87473508690637647</v>
      </c>
      <c r="E73" s="406">
        <f>+'4. FORMACIÓN X REGIONAL'!EJ51</f>
        <v>1.047777055096567</v>
      </c>
      <c r="F73" s="74"/>
    </row>
    <row r="74" spans="2:9" ht="13.9" customHeight="1" x14ac:dyDescent="0.55000000000000004">
      <c r="B74" s="235" t="s">
        <v>307</v>
      </c>
      <c r="C74" s="91">
        <f>+'4. FORMACIÓN X REGIONAL'!EK51</f>
        <v>0.26939393939393941</v>
      </c>
      <c r="D74" s="91">
        <f>+'4. FORMACIÓN X REGIONAL'!EL51</f>
        <v>0.34332240280559612</v>
      </c>
      <c r="E74" s="406">
        <f>+'4. FORMACIÓN X REGIONAL'!EM51</f>
        <v>1.2744251172761161</v>
      </c>
      <c r="F74" s="74"/>
    </row>
    <row r="75" spans="2:9" ht="13.9" customHeight="1" x14ac:dyDescent="0.55000000000000004">
      <c r="B75" s="235" t="s">
        <v>308</v>
      </c>
      <c r="C75" s="91">
        <f>+'4. FORMACIÓN X REGIONAL'!EN51</f>
        <v>0.55212121212121212</v>
      </c>
      <c r="D75" s="91">
        <f>+'4. FORMACIÓN X REGIONAL'!EO51</f>
        <v>0.64525074017271422</v>
      </c>
      <c r="E75" s="406">
        <f>+'4. FORMACIÓN X REGIONAL'!EP51</f>
        <v>1.1686758740779126</v>
      </c>
      <c r="F75" s="88"/>
    </row>
    <row r="76" spans="2:9" ht="13.9" customHeight="1" x14ac:dyDescent="0.55000000000000004">
      <c r="B76" s="235" t="s">
        <v>309</v>
      </c>
      <c r="C76" s="91">
        <f>'4. FORMACIÓN X REGIONAL'!EQ51</f>
        <v>0.85893939393939367</v>
      </c>
      <c r="D76" s="91">
        <f>'4. FORMACIÓN X REGIONAL'!ER51</f>
        <v>0.88795489748419798</v>
      </c>
      <c r="E76" s="406">
        <f>'4. FORMACIÓN X REGIONAL'!ES51</f>
        <v>1.0337806179918343</v>
      </c>
      <c r="F76" s="74"/>
      <c r="H76" s="156"/>
    </row>
    <row r="77" spans="2:9" ht="13.9" customHeight="1" x14ac:dyDescent="0.55000000000000004">
      <c r="B77" s="235" t="s">
        <v>310</v>
      </c>
      <c r="C77" s="91">
        <f>+'4. FORMACIÓN X REGIONAL'!ET51</f>
        <v>0.49553030303030299</v>
      </c>
      <c r="D77" s="91">
        <f>+'4. FORMACIÓN X REGIONAL'!EU51</f>
        <v>0.38206055442251002</v>
      </c>
      <c r="E77" s="406">
        <f>+'4. FORMACIÓN X REGIONAL'!EV51</f>
        <v>0.77101350227444321</v>
      </c>
      <c r="F77" s="74"/>
      <c r="H77" s="156"/>
    </row>
    <row r="78" spans="2:9" ht="13.9" customHeight="1" x14ac:dyDescent="0.55000000000000004">
      <c r="B78" s="235" t="s">
        <v>311</v>
      </c>
      <c r="C78" s="91">
        <f>+'4. FORMACIÓN X REGIONAL'!EW51</f>
        <v>0.67723484848484861</v>
      </c>
      <c r="D78" s="91">
        <f>+'4. FORMACIÓN X REGIONAL'!EX51</f>
        <v>0.69476316105235436</v>
      </c>
      <c r="E78" s="406">
        <f>+'4. FORMACIÓN X REGIONAL'!EY51</f>
        <v>1.0258821775145228</v>
      </c>
      <c r="F78" s="88"/>
      <c r="H78" s="156"/>
      <c r="I78" s="156"/>
    </row>
    <row r="79" spans="2:9" ht="13.9" customHeight="1" x14ac:dyDescent="0.55000000000000004">
      <c r="B79" s="235" t="s">
        <v>312</v>
      </c>
      <c r="C79" s="91">
        <f>+'4. FORMACIÓN X REGIONAL'!EZ51</f>
        <v>0.81407407407407395</v>
      </c>
      <c r="D79" s="91">
        <f>+'4. FORMACIÓN X REGIONAL'!FA51</f>
        <v>0.7730021087059431</v>
      </c>
      <c r="E79" s="406">
        <f>+'4. FORMACIÓN X REGIONAL'!FB51</f>
        <v>0.949547631258438</v>
      </c>
      <c r="F79" s="74"/>
      <c r="H79" s="156"/>
      <c r="I79" s="156"/>
    </row>
    <row r="80" spans="2:9" ht="13.9" customHeight="1" x14ac:dyDescent="0.55000000000000004">
      <c r="B80" s="235" t="s">
        <v>313</v>
      </c>
      <c r="C80" s="91">
        <f>+'4. FORMACIÓN X REGIONAL'!FC51</f>
        <v>0.31781250000000005</v>
      </c>
      <c r="D80" s="91">
        <f>+'4. FORMACIÓN X REGIONAL'!FD51</f>
        <v>0.40075324119872419</v>
      </c>
      <c r="E80" s="406">
        <f>+'4. FORMACIÓN X REGIONAL'!FE51</f>
        <v>1.2609738169478044</v>
      </c>
      <c r="F80" s="74"/>
      <c r="H80" s="156"/>
      <c r="I80" s="156"/>
    </row>
    <row r="81" spans="2:17" ht="13.9" customHeight="1" x14ac:dyDescent="0.55000000000000004">
      <c r="B81" s="235" t="s">
        <v>314</v>
      </c>
      <c r="C81" s="91">
        <f>+'4. FORMACIÓN X REGIONAL'!FF51</f>
        <v>0.52666666666666639</v>
      </c>
      <c r="D81" s="91">
        <f>+'4. FORMACIÓN X REGIONAL'!FG51</f>
        <v>0.44732474671541</v>
      </c>
      <c r="E81" s="406">
        <f>+'4. FORMACIÓN X REGIONAL'!FH51</f>
        <v>0.84935078490267768</v>
      </c>
      <c r="F81" s="74"/>
      <c r="H81" s="156"/>
      <c r="I81" s="156"/>
    </row>
    <row r="82" spans="2:17" ht="13.9" customHeight="1" x14ac:dyDescent="0.55000000000000004">
      <c r="B82" s="235" t="s">
        <v>315</v>
      </c>
      <c r="C82" s="91">
        <f>+'4. FORMACIÓN X REGIONAL'!FI51</f>
        <v>0.89363636363636345</v>
      </c>
      <c r="D82" s="91">
        <f>+'4. FORMACIÓN X REGIONAL'!FJ51</f>
        <v>0.91251124037542852</v>
      </c>
      <c r="E82" s="406">
        <f>+'4. FORMACIÓN X REGIONAL'!FK51</f>
        <v>1.0211214287008867</v>
      </c>
      <c r="F82" s="74"/>
      <c r="G82" s="156"/>
      <c r="H82" s="156"/>
      <c r="I82" s="156"/>
      <c r="J82" s="156"/>
    </row>
    <row r="83" spans="2:17" ht="13.9" customHeight="1" thickBot="1" x14ac:dyDescent="0.6">
      <c r="B83" s="238" t="s">
        <v>316</v>
      </c>
      <c r="C83" s="407">
        <f>+'4. FORMACIÓN X REGIONAL'!FL51</f>
        <v>0.61009999999999953</v>
      </c>
      <c r="D83" s="407">
        <f>+'4. FORMACIÓN X REGIONAL'!FM51</f>
        <v>0.86347136648039347</v>
      </c>
      <c r="E83" s="408">
        <f>+'4. FORMACIÓN X REGIONAL'!FN51</f>
        <v>1.4152948147523261</v>
      </c>
      <c r="F83" s="74"/>
      <c r="G83" s="156"/>
      <c r="I83" s="156"/>
      <c r="J83" s="156"/>
    </row>
    <row r="84" spans="2:17" x14ac:dyDescent="0.55000000000000004">
      <c r="C84" s="88"/>
      <c r="F84" s="74"/>
      <c r="G84" s="156"/>
      <c r="I84" s="156"/>
      <c r="J84" s="156"/>
    </row>
    <row r="85" spans="2:17" ht="14.7" thickBot="1" x14ac:dyDescent="0.6">
      <c r="F85" s="74"/>
      <c r="G85" s="156"/>
      <c r="J85" s="156"/>
    </row>
    <row r="86" spans="2:17" ht="21.6" thickBot="1" x14ac:dyDescent="0.9">
      <c r="B86" s="391" t="s">
        <v>317</v>
      </c>
      <c r="C86" s="335" t="s">
        <v>262</v>
      </c>
      <c r="D86" s="336" t="s">
        <v>263</v>
      </c>
      <c r="E86" s="258" t="s">
        <v>264</v>
      </c>
      <c r="F86" s="74"/>
      <c r="G86" s="156"/>
      <c r="J86" s="156"/>
      <c r="K86" s="156"/>
      <c r="L86" s="156"/>
      <c r="M86" s="156"/>
    </row>
    <row r="87" spans="2:17" ht="13.9" customHeight="1" x14ac:dyDescent="0.55000000000000004">
      <c r="B87" s="344" t="s">
        <v>318</v>
      </c>
      <c r="C87" s="390">
        <f>+'4. FORMACIÓN X REGIONAL'!FO51</f>
        <v>352425</v>
      </c>
      <c r="D87" s="390">
        <f>+'4. FORMACIÓN X REGIONAL'!FP51</f>
        <v>68739</v>
      </c>
      <c r="E87" s="409">
        <f>+'4. FORMACIÓN X REGIONAL'!FQ51</f>
        <v>0.19504575441583316</v>
      </c>
      <c r="F87" s="74"/>
      <c r="G87" s="156"/>
      <c r="J87" s="156"/>
      <c r="K87" s="156"/>
      <c r="L87" s="156"/>
      <c r="M87" s="156"/>
    </row>
    <row r="88" spans="2:17" ht="13.9" customHeight="1" x14ac:dyDescent="0.55000000000000004">
      <c r="B88" s="235" t="s">
        <v>319</v>
      </c>
      <c r="C88" s="73">
        <f>+'4. FORMACIÓN X REGIONAL'!FR51</f>
        <v>94127</v>
      </c>
      <c r="D88" s="73">
        <f>+'4. FORMACIÓN X REGIONAL'!FS51</f>
        <v>45315</v>
      </c>
      <c r="E88" s="406">
        <f>+'4. FORMACIÓN X REGIONAL'!FT51</f>
        <v>0.48142403348667229</v>
      </c>
      <c r="F88" s="74"/>
      <c r="G88" s="156"/>
      <c r="J88" s="156"/>
      <c r="K88" s="156"/>
      <c r="L88" s="156"/>
      <c r="M88" s="156"/>
      <c r="N88" s="156"/>
      <c r="O88" s="156"/>
      <c r="P88" s="156"/>
      <c r="Q88" s="156"/>
    </row>
    <row r="89" spans="2:17" ht="13.9" customHeight="1" x14ac:dyDescent="0.55000000000000004">
      <c r="B89" s="235" t="s">
        <v>320</v>
      </c>
      <c r="C89" s="73">
        <f>+'4. FORMACIÓN X REGIONAL'!FU51</f>
        <v>446552</v>
      </c>
      <c r="D89" s="73">
        <f>+'4. FORMACIÓN X REGIONAL'!FV51</f>
        <v>114054</v>
      </c>
      <c r="E89" s="406">
        <f>+'4. FORMACIÓN X REGIONAL'!FW51</f>
        <v>0.25541034414804997</v>
      </c>
      <c r="F89" s="74"/>
      <c r="K89" s="156"/>
      <c r="L89" s="156"/>
      <c r="M89" s="156"/>
      <c r="N89" s="156"/>
      <c r="O89" s="156"/>
      <c r="P89" s="156"/>
      <c r="Q89" s="156"/>
    </row>
    <row r="90" spans="2:17" ht="13.9" customHeight="1" x14ac:dyDescent="0.55000000000000004">
      <c r="B90" s="235" t="s">
        <v>321</v>
      </c>
      <c r="C90" s="73">
        <f>+'4. FORMACIÓN X REGIONAL'!FX51</f>
        <v>3420411</v>
      </c>
      <c r="D90" s="73">
        <f>+'4. FORMACIÓN X REGIONAL'!FY51</f>
        <v>2491737</v>
      </c>
      <c r="E90" s="406">
        <f>+'4. FORMACIÓN X REGIONAL'!FZ51</f>
        <v>0.72849052350726273</v>
      </c>
      <c r="F90" s="74"/>
      <c r="K90" s="156"/>
      <c r="L90" s="156"/>
      <c r="M90" s="156"/>
      <c r="N90" s="156"/>
      <c r="O90" s="156"/>
      <c r="P90" s="156"/>
      <c r="Q90" s="156"/>
    </row>
    <row r="91" spans="2:17" ht="13.9" customHeight="1" x14ac:dyDescent="0.55000000000000004">
      <c r="B91" s="235" t="s">
        <v>322</v>
      </c>
      <c r="C91" s="73">
        <f>+'4. FORMACIÓN X REGIONAL'!GA51</f>
        <v>3866963</v>
      </c>
      <c r="D91" s="73">
        <f>+'4. FORMACIÓN X REGIONAL'!GB51</f>
        <v>2605791</v>
      </c>
      <c r="E91" s="406">
        <f>+'4. FORMACIÓN X REGIONAL'!GC51</f>
        <v>0.67385982229465347</v>
      </c>
      <c r="F91" s="74"/>
      <c r="K91" s="156"/>
      <c r="L91" s="156"/>
      <c r="M91" s="156"/>
      <c r="N91" s="156"/>
      <c r="O91" s="156"/>
      <c r="P91" s="156"/>
      <c r="Q91" s="156"/>
    </row>
    <row r="92" spans="2:17" ht="13.9" customHeight="1" x14ac:dyDescent="0.55000000000000004">
      <c r="B92" s="235" t="s">
        <v>181</v>
      </c>
      <c r="C92" s="73">
        <f>+'4. FORMACIÓN X REGIONAL'!GD51</f>
        <v>184643</v>
      </c>
      <c r="D92" s="73">
        <f>+'4. FORMACIÓN X REGIONAL'!GE51</f>
        <v>7373</v>
      </c>
      <c r="E92" s="406">
        <f>+'4. FORMACIÓN X REGIONAL'!GF51</f>
        <v>3.9931110304750245E-2</v>
      </c>
      <c r="F92" s="74"/>
      <c r="K92" s="156"/>
      <c r="L92" s="156"/>
      <c r="M92" s="156"/>
      <c r="N92" s="156"/>
      <c r="O92" s="156"/>
      <c r="P92" s="156"/>
      <c r="Q92" s="156"/>
    </row>
    <row r="93" spans="2:17" ht="13.9" customHeight="1" x14ac:dyDescent="0.55000000000000004">
      <c r="B93" s="235" t="s">
        <v>188</v>
      </c>
      <c r="C93" s="73">
        <f>+'4. FORMACIÓN X REGIONAL'!GG51</f>
        <v>481818</v>
      </c>
      <c r="D93" s="73">
        <f>+'4. FORMACIÓN X REGIONAL'!GH51</f>
        <v>313322</v>
      </c>
      <c r="E93" s="406">
        <f>+'4. FORMACIÓN X REGIONAL'!GI51</f>
        <v>0.65029118878912784</v>
      </c>
      <c r="F93" s="74"/>
      <c r="N93" s="156"/>
      <c r="O93" s="156"/>
      <c r="P93" s="156"/>
      <c r="Q93" s="156"/>
    </row>
    <row r="94" spans="2:17" ht="13.9" customHeight="1" thickBot="1" x14ac:dyDescent="0.6">
      <c r="B94" s="238" t="s">
        <v>189</v>
      </c>
      <c r="C94" s="201">
        <f>+'4. FORMACIÓN X REGIONAL'!GJ51</f>
        <v>54421</v>
      </c>
      <c r="D94" s="201">
        <f>+'4. FORMACIÓN X REGIONAL'!GK51</f>
        <v>82137</v>
      </c>
      <c r="E94" s="408">
        <f>+'4. FORMACIÓN X REGIONAL'!GL51</f>
        <v>1.5092886937027985</v>
      </c>
      <c r="F94" s="74"/>
      <c r="N94" s="156"/>
      <c r="O94" s="156"/>
      <c r="P94" s="156"/>
      <c r="Q94" s="156"/>
    </row>
    <row r="95" spans="2:17" x14ac:dyDescent="0.55000000000000004">
      <c r="C95" s="74"/>
      <c r="F95" s="74"/>
    </row>
    <row r="96" spans="2:17" ht="14.7" thickBot="1" x14ac:dyDescent="0.6">
      <c r="F96" s="74"/>
    </row>
    <row r="97" spans="2:17" ht="21.3" x14ac:dyDescent="0.85">
      <c r="B97" s="347" t="s">
        <v>323</v>
      </c>
      <c r="C97" s="259" t="s">
        <v>262</v>
      </c>
      <c r="D97" s="260" t="s">
        <v>263</v>
      </c>
      <c r="E97" s="261" t="s">
        <v>264</v>
      </c>
      <c r="F97" s="74"/>
    </row>
    <row r="98" spans="2:17" ht="13.9" customHeight="1" x14ac:dyDescent="0.55000000000000004">
      <c r="B98" s="235" t="s">
        <v>324</v>
      </c>
      <c r="C98" s="73">
        <f>+'6. SNFT X REG'!C44</f>
        <v>49870</v>
      </c>
      <c r="D98" s="147">
        <f>+'6. SNFT X REG'!D44</f>
        <v>60301</v>
      </c>
      <c r="E98" s="406">
        <f>+'6. SNFT X REG'!E44</f>
        <v>1.2091638259474633</v>
      </c>
      <c r="F98" s="74"/>
    </row>
    <row r="99" spans="2:17" ht="13.9" customHeight="1" x14ac:dyDescent="0.55000000000000004">
      <c r="B99" s="235" t="s">
        <v>325</v>
      </c>
      <c r="C99" s="73">
        <f>+'6. SNFT X REG'!F44</f>
        <v>31221</v>
      </c>
      <c r="D99" s="147">
        <f>+'6. SNFT X REG'!G44</f>
        <v>30412</v>
      </c>
      <c r="E99" s="406">
        <f>+'6. SNFT X REG'!H44</f>
        <v>0.97408795362096023</v>
      </c>
      <c r="F99" s="74"/>
    </row>
    <row r="100" spans="2:17" ht="13.9" customHeight="1" x14ac:dyDescent="0.55000000000000004">
      <c r="B100" s="235" t="s">
        <v>326</v>
      </c>
      <c r="C100" s="73">
        <f>+'6. SNFT X REG'!I44</f>
        <v>209339</v>
      </c>
      <c r="D100" s="147">
        <f>+'6. SNFT X REG'!J44</f>
        <v>166675</v>
      </c>
      <c r="E100" s="406">
        <f>+'6. SNFT X REG'!K44</f>
        <v>0.79619659977357304</v>
      </c>
      <c r="F100" s="74"/>
    </row>
    <row r="101" spans="2:17" s="156" customFormat="1" ht="13.9" customHeight="1" x14ac:dyDescent="0.6">
      <c r="B101" s="348" t="s">
        <v>327</v>
      </c>
      <c r="C101" s="204">
        <f>+'6. SNFT X REG'!L44</f>
        <v>290430</v>
      </c>
      <c r="D101" s="214">
        <f>+'6. SNFT X REG'!M44</f>
        <v>257388</v>
      </c>
      <c r="E101" s="410">
        <f>+'6. SNFT X REG'!N44</f>
        <v>0.88623076128499123</v>
      </c>
      <c r="F101" s="74"/>
      <c r="G101"/>
      <c r="H101"/>
      <c r="I101"/>
      <c r="J101"/>
      <c r="K101"/>
      <c r="L101"/>
      <c r="M101"/>
      <c r="N101"/>
      <c r="O101"/>
      <c r="P101"/>
      <c r="Q101"/>
    </row>
    <row r="102" spans="2:17" s="156" customFormat="1" ht="13.9" customHeight="1" x14ac:dyDescent="0.55000000000000004">
      <c r="B102" s="247" t="s">
        <v>328</v>
      </c>
      <c r="C102" s="151">
        <f>+'6. SNFT X REG'!O44</f>
        <v>301841</v>
      </c>
      <c r="D102" s="152">
        <f>+'6. SNFT X REG'!P44</f>
        <v>273464</v>
      </c>
      <c r="E102" s="317">
        <f>+'6. SNFT X REG'!Q44</f>
        <v>0.90598692689197291</v>
      </c>
      <c r="F102" s="74"/>
      <c r="G102"/>
      <c r="H102"/>
      <c r="I102"/>
      <c r="J102"/>
      <c r="K102"/>
      <c r="L102"/>
      <c r="M102"/>
      <c r="N102"/>
      <c r="O102"/>
      <c r="P102"/>
      <c r="Q102"/>
    </row>
    <row r="103" spans="2:17" s="156" customFormat="1" ht="13.9" customHeight="1" x14ac:dyDescent="0.55000000000000004">
      <c r="B103" s="247" t="s">
        <v>329</v>
      </c>
      <c r="C103" s="151">
        <f>+'6. SNFT X REG'!R44</f>
        <v>258586</v>
      </c>
      <c r="D103" s="152">
        <f>+'6. SNFT X REG'!S44</f>
        <v>210260</v>
      </c>
      <c r="E103" s="317">
        <f>+'6. SNFT X REG'!T44</f>
        <v>0.81311439907806304</v>
      </c>
      <c r="F103" s="74"/>
      <c r="G103"/>
      <c r="H103"/>
      <c r="I103"/>
      <c r="J103"/>
      <c r="K103"/>
      <c r="L103"/>
      <c r="M103"/>
      <c r="N103"/>
      <c r="O103"/>
      <c r="P103"/>
      <c r="Q103"/>
    </row>
    <row r="104" spans="2:17" s="156" customFormat="1" ht="13.9" customHeight="1" x14ac:dyDescent="0.55000000000000004">
      <c r="B104" s="247" t="s">
        <v>330</v>
      </c>
      <c r="C104" s="151">
        <f>+'6. SNFT X REG'!U44</f>
        <v>247707</v>
      </c>
      <c r="D104" s="152">
        <f>+'6. SNFT X REG'!V44</f>
        <v>199371</v>
      </c>
      <c r="E104" s="317">
        <f>+'6. SNFT X REG'!W44</f>
        <v>0.80486623308990057</v>
      </c>
      <c r="F104" s="74"/>
      <c r="G104"/>
      <c r="H104"/>
      <c r="I104"/>
      <c r="J104"/>
      <c r="K104"/>
      <c r="L104"/>
      <c r="M104"/>
      <c r="N104"/>
      <c r="O104"/>
      <c r="P104"/>
      <c r="Q104"/>
    </row>
    <row r="105" spans="2:17" s="156" customFormat="1" ht="13.9" customHeight="1" x14ac:dyDescent="0.55000000000000004">
      <c r="B105" s="247" t="s">
        <v>197</v>
      </c>
      <c r="C105" s="151">
        <f>+'6. SNFT X REG'!X44</f>
        <v>1141</v>
      </c>
      <c r="D105" s="152">
        <f>+'6. SNFT X REG'!Y44</f>
        <v>846</v>
      </c>
      <c r="E105" s="317">
        <f>+'6. SNFT X REG'!Z44</f>
        <v>0.74145486415425066</v>
      </c>
      <c r="F105" s="74"/>
      <c r="G105"/>
      <c r="H105"/>
      <c r="I105"/>
      <c r="J105"/>
      <c r="K105"/>
      <c r="L105"/>
      <c r="M105"/>
      <c r="N105"/>
      <c r="O105"/>
      <c r="P105"/>
      <c r="Q105"/>
    </row>
    <row r="106" spans="2:17" s="156" customFormat="1" ht="13.9" customHeight="1" x14ac:dyDescent="0.55000000000000004">
      <c r="B106" s="247" t="s">
        <v>200</v>
      </c>
      <c r="C106" s="151">
        <f>+'6. SNFT X REG'!AA44</f>
        <v>447</v>
      </c>
      <c r="D106" s="152">
        <f>+'6. SNFT X REG'!AB44</f>
        <v>59</v>
      </c>
      <c r="E106" s="317">
        <f>+'6. SNFT X REG'!AC44</f>
        <v>0.1319910514541387</v>
      </c>
      <c r="F106" s="74"/>
      <c r="G106"/>
      <c r="H106"/>
      <c r="I106"/>
      <c r="J106"/>
      <c r="K106"/>
      <c r="L106"/>
      <c r="M106"/>
      <c r="N106"/>
      <c r="O106"/>
      <c r="P106"/>
      <c r="Q106"/>
    </row>
    <row r="107" spans="2:17" s="156" customFormat="1" ht="13.9" customHeight="1" thickBot="1" x14ac:dyDescent="0.6">
      <c r="B107" s="349" t="s">
        <v>202</v>
      </c>
      <c r="C107" s="350">
        <f>+'6. SNFT X REG'!AD44</f>
        <v>340</v>
      </c>
      <c r="D107" s="351">
        <f>+'6. SNFT X REG'!AE44</f>
        <v>195</v>
      </c>
      <c r="E107" s="411">
        <f>+'6. SNFT X REG'!AF44</f>
        <v>0.57352941176470584</v>
      </c>
      <c r="F107" s="74"/>
      <c r="G107"/>
      <c r="H107"/>
      <c r="I107"/>
      <c r="J107"/>
      <c r="K107"/>
      <c r="L107"/>
      <c r="M107"/>
      <c r="N107"/>
      <c r="O107"/>
      <c r="P107"/>
      <c r="Q107"/>
    </row>
    <row r="108" spans="2:17" ht="14.7" thickBot="1" x14ac:dyDescent="0.6">
      <c r="F108" s="74"/>
    </row>
    <row r="109" spans="2:17" ht="21.3" x14ac:dyDescent="0.85">
      <c r="B109" s="347" t="s">
        <v>331</v>
      </c>
      <c r="C109" s="259" t="s">
        <v>262</v>
      </c>
      <c r="D109" s="260" t="s">
        <v>263</v>
      </c>
      <c r="E109" s="261" t="s">
        <v>264</v>
      </c>
      <c r="F109" s="74"/>
    </row>
    <row r="110" spans="2:17" ht="13.9" customHeight="1" x14ac:dyDescent="0.55000000000000004">
      <c r="B110" s="247" t="s">
        <v>121</v>
      </c>
      <c r="C110" s="151">
        <f>+'6. SNFT X REG'!AG44</f>
        <v>3948</v>
      </c>
      <c r="D110" s="152">
        <f>+'6. SNFT X REG'!AH44</f>
        <v>489</v>
      </c>
      <c r="E110" s="317">
        <f>+'6. SNFT X REG'!AI44</f>
        <v>0.12386018237082067</v>
      </c>
      <c r="F110" s="74"/>
    </row>
    <row r="111" spans="2:17" ht="13.9" customHeight="1" x14ac:dyDescent="0.55000000000000004">
      <c r="B111" s="247" t="s">
        <v>190</v>
      </c>
      <c r="C111" s="151">
        <f>+'6. SNFT X REG'!AJ44</f>
        <v>4000</v>
      </c>
      <c r="D111" s="152">
        <f>+'6. SNFT X REG'!AK42</f>
        <v>1717</v>
      </c>
      <c r="E111" s="317">
        <f>+'6. SNFT X REG'!AL44</f>
        <v>0.42925000000000002</v>
      </c>
      <c r="F111" s="74"/>
    </row>
    <row r="112" spans="2:17" ht="13.9" customHeight="1" x14ac:dyDescent="0.55000000000000004">
      <c r="B112" s="247" t="s">
        <v>191</v>
      </c>
      <c r="C112" s="151">
        <f>+'6. SNFT X REG'!AM44</f>
        <v>1492</v>
      </c>
      <c r="D112" s="152">
        <f>+'6. SNFT X REG'!AQ43</f>
        <v>0</v>
      </c>
      <c r="E112" s="317">
        <f>+'6. SNFT X REG'!AO44</f>
        <v>0</v>
      </c>
      <c r="F112" s="74"/>
    </row>
    <row r="113" spans="2:8" ht="13.9" customHeight="1" thickBot="1" x14ac:dyDescent="0.6">
      <c r="B113" s="349" t="s">
        <v>184</v>
      </c>
      <c r="C113" s="350">
        <f>+'6. SNFT X REG'!AP44</f>
        <v>2120</v>
      </c>
      <c r="D113" s="351">
        <f>+'6. SNFT X REG'!AQ44</f>
        <v>2114</v>
      </c>
      <c r="E113" s="411">
        <f>+'6. SNFT X REG'!AR44</f>
        <v>0.99716981132075466</v>
      </c>
      <c r="F113" s="74"/>
    </row>
    <row r="114" spans="2:8" x14ac:dyDescent="0.55000000000000004">
      <c r="F114" s="74"/>
    </row>
    <row r="115" spans="2:8" ht="14.7" thickBot="1" x14ac:dyDescent="0.6">
      <c r="F115" s="74"/>
    </row>
    <row r="116" spans="2:8" ht="34.5" x14ac:dyDescent="0.55000000000000004">
      <c r="B116" s="203" t="s">
        <v>332</v>
      </c>
      <c r="C116" s="259" t="s">
        <v>262</v>
      </c>
      <c r="D116" s="260" t="s">
        <v>263</v>
      </c>
      <c r="E116" s="261" t="s">
        <v>264</v>
      </c>
      <c r="F116" s="74"/>
      <c r="H116" s="12"/>
    </row>
    <row r="117" spans="2:8" ht="13.9" customHeight="1" x14ac:dyDescent="0.55000000000000004">
      <c r="B117" s="235" t="s">
        <v>333</v>
      </c>
      <c r="C117" s="73">
        <f>+'8. DETE X REGIONAL'!C44</f>
        <v>628935</v>
      </c>
      <c r="D117" s="73">
        <f>+'8. DETE X REGIONAL'!D44</f>
        <v>1141192</v>
      </c>
      <c r="E117" s="175">
        <f>+'8. DETE X REGIONAL'!E44</f>
        <v>1.8144832136866289</v>
      </c>
      <c r="F117" s="74"/>
      <c r="H117" s="12"/>
    </row>
    <row r="118" spans="2:8" ht="13.9" customHeight="1" x14ac:dyDescent="0.55000000000000004">
      <c r="B118" s="235" t="s">
        <v>334</v>
      </c>
      <c r="C118" s="73">
        <f>+'8. DETE X REGIONAL'!F44</f>
        <v>55619</v>
      </c>
      <c r="D118" s="73">
        <f>+'8. DETE X REGIONAL'!G44</f>
        <v>49629</v>
      </c>
      <c r="E118" s="175">
        <f>+'8. DETE X REGIONAL'!H44</f>
        <v>0.89230298998543667</v>
      </c>
      <c r="F118" s="74"/>
      <c r="H118" s="12"/>
    </row>
    <row r="119" spans="2:8" ht="13.9" customHeight="1" x14ac:dyDescent="0.55000000000000004">
      <c r="B119" s="159" t="s">
        <v>335</v>
      </c>
      <c r="C119" s="155">
        <f>+'8. DETE X REGIONAL'!I44</f>
        <v>684554</v>
      </c>
      <c r="D119" s="155">
        <f>+'8. DETE X REGIONAL'!J44</f>
        <v>1190821</v>
      </c>
      <c r="E119" s="412">
        <f>+'8. DETE X REGIONAL'!K44</f>
        <v>1.7395574344755855</v>
      </c>
      <c r="F119" s="74"/>
      <c r="H119" s="12"/>
    </row>
    <row r="120" spans="2:8" ht="13.9" customHeight="1" x14ac:dyDescent="0.55000000000000004">
      <c r="B120" s="235" t="s">
        <v>336</v>
      </c>
      <c r="C120" s="73">
        <f>+'8. DETE X REGIONAL'!L44</f>
        <v>1578446</v>
      </c>
      <c r="D120" s="145">
        <f>+'8. DETE X REGIONAL'!M44</f>
        <v>1366010</v>
      </c>
      <c r="E120" s="175">
        <f>+'8. DETE X REGIONAL'!N44</f>
        <v>0.86541446460632798</v>
      </c>
      <c r="F120" s="74"/>
      <c r="G120" s="12"/>
      <c r="H120" s="12"/>
    </row>
    <row r="121" spans="2:8" ht="13.9" customHeight="1" thickBot="1" x14ac:dyDescent="0.6">
      <c r="B121" s="224" t="s">
        <v>337</v>
      </c>
      <c r="C121" s="413">
        <f>+'8. DETE X REGIONAL'!O44</f>
        <v>2263000</v>
      </c>
      <c r="D121" s="413">
        <f>+'8. DETE X REGIONAL'!P44</f>
        <v>2556831</v>
      </c>
      <c r="E121" s="414">
        <f>+'8. DETE X REGIONAL'!Q44</f>
        <v>1.1298413610251878</v>
      </c>
      <c r="F121" s="74"/>
      <c r="G121" s="12"/>
      <c r="H121" s="12"/>
    </row>
    <row r="122" spans="2:8" ht="14.7" thickBot="1" x14ac:dyDescent="0.6">
      <c r="D122" s="12"/>
      <c r="F122" s="74"/>
      <c r="G122" s="12"/>
      <c r="H122" s="12"/>
    </row>
    <row r="123" spans="2:8" ht="21.3" x14ac:dyDescent="0.85">
      <c r="B123" s="203" t="s">
        <v>338</v>
      </c>
      <c r="C123" s="259" t="s">
        <v>262</v>
      </c>
      <c r="D123" s="260" t="s">
        <v>263</v>
      </c>
      <c r="E123" s="261" t="s">
        <v>264</v>
      </c>
      <c r="F123" s="74"/>
      <c r="G123" s="12"/>
      <c r="H123" s="12"/>
    </row>
    <row r="124" spans="2:8" ht="13.9" customHeight="1" x14ac:dyDescent="0.55000000000000004">
      <c r="B124" s="235" t="s">
        <v>339</v>
      </c>
      <c r="C124" s="73">
        <f>+'8. DETE X REGIONAL'!R44</f>
        <v>41719</v>
      </c>
      <c r="D124" s="73">
        <f>+'8. DETE X REGIONAL'!S44</f>
        <v>34017</v>
      </c>
      <c r="E124" s="175">
        <f>+'8. DETE X REGIONAL'!T44</f>
        <v>0.81538387784942112</v>
      </c>
      <c r="F124" s="74"/>
      <c r="G124" s="12"/>
      <c r="H124" s="12"/>
    </row>
    <row r="125" spans="2:8" ht="13.9" customHeight="1" x14ac:dyDescent="0.55000000000000004">
      <c r="B125" s="235" t="s">
        <v>340</v>
      </c>
      <c r="C125" s="73">
        <f>+'8. DETE X REGIONAL'!U44</f>
        <v>55932</v>
      </c>
      <c r="D125" s="73">
        <f>+'8. DETE X REGIONAL'!V44</f>
        <v>47414</v>
      </c>
      <c r="E125" s="175">
        <f>+'8. DETE X REGIONAL'!W44</f>
        <v>0.84770793105914322</v>
      </c>
      <c r="F125" s="74"/>
      <c r="G125" s="12"/>
    </row>
    <row r="126" spans="2:8" ht="13.9" customHeight="1" x14ac:dyDescent="0.55000000000000004">
      <c r="B126" s="235" t="s">
        <v>341</v>
      </c>
      <c r="C126" s="73">
        <f>+'8. DETE X REGIONAL'!X44</f>
        <v>21240</v>
      </c>
      <c r="D126" s="73">
        <f>+'8. DETE X REGIONAL'!Y44</f>
        <v>28534</v>
      </c>
      <c r="E126" s="175">
        <f>+'8. DETE X REGIONAL'!Z44</f>
        <v>1.3434086629001882</v>
      </c>
      <c r="F126" s="74"/>
      <c r="G126" s="12"/>
    </row>
    <row r="127" spans="2:8" ht="13.9" customHeight="1" x14ac:dyDescent="0.55000000000000004">
      <c r="B127" s="235" t="s">
        <v>342</v>
      </c>
      <c r="C127" s="73">
        <f>+'8. DETE X REGIONAL'!AA44</f>
        <v>874647</v>
      </c>
      <c r="D127" s="73">
        <f>+'8. DETE X REGIONAL'!AB44</f>
        <v>707190</v>
      </c>
      <c r="E127" s="175">
        <f>+'8. DETE X REGIONAL'!AC44</f>
        <v>0.80854333233864628</v>
      </c>
      <c r="F127" s="74"/>
      <c r="G127" s="12"/>
      <c r="H127" s="12"/>
    </row>
    <row r="128" spans="2:8" ht="13.9" customHeight="1" x14ac:dyDescent="0.55000000000000004">
      <c r="B128" s="235" t="s">
        <v>343</v>
      </c>
      <c r="C128" s="73">
        <f>+'8. DETE X REGIONAL'!AD44</f>
        <v>3852</v>
      </c>
      <c r="D128" s="73">
        <f>+'8. DETE X REGIONAL'!AE44</f>
        <v>4802</v>
      </c>
      <c r="E128" s="175">
        <f>+'8. DETE X REGIONAL'!AF44</f>
        <v>1.2466251298026998</v>
      </c>
      <c r="F128" s="74"/>
      <c r="G128" s="12"/>
      <c r="H128" s="12"/>
    </row>
    <row r="129" spans="2:8" ht="13.9" customHeight="1" x14ac:dyDescent="0.55000000000000004">
      <c r="B129" s="235" t="s">
        <v>344</v>
      </c>
      <c r="C129" s="73">
        <f>+'8. DETE X REGIONAL'!AG44</f>
        <v>346123</v>
      </c>
      <c r="D129" s="73">
        <f>+'8. DETE X REGIONAL'!AH44</f>
        <v>290205</v>
      </c>
      <c r="E129" s="175">
        <f>+'8. DETE X REGIONAL'!AI44</f>
        <v>0.83844471474013571</v>
      </c>
      <c r="F129" s="74"/>
      <c r="G129" s="12"/>
      <c r="H129" s="12"/>
    </row>
    <row r="130" spans="2:8" ht="13.9" customHeight="1" x14ac:dyDescent="0.55000000000000004">
      <c r="B130" s="235" t="s">
        <v>345</v>
      </c>
      <c r="C130" s="73">
        <f>+'8. DETE X REGIONAL'!AJ44</f>
        <v>18842</v>
      </c>
      <c r="D130" s="73">
        <f>+'8. DETE X REGIONAL'!AK44</f>
        <v>12061</v>
      </c>
      <c r="E130" s="175">
        <f>+'8. DETE X REGIONAL'!AL44</f>
        <v>0.64011251459505358</v>
      </c>
      <c r="F130" s="74"/>
      <c r="G130" s="12"/>
      <c r="H130" s="12"/>
    </row>
    <row r="131" spans="2:8" ht="13.9" customHeight="1" x14ac:dyDescent="0.55000000000000004">
      <c r="B131" s="235" t="s">
        <v>346</v>
      </c>
      <c r="C131" s="73">
        <f>+'8. DETE X REGIONAL'!AM44</f>
        <v>57615</v>
      </c>
      <c r="D131" s="73">
        <f>+'8. DETE X REGIONAL'!AN44</f>
        <v>65346</v>
      </c>
      <c r="E131" s="175">
        <f>+'8. DETE X REGIONAL'!AO44</f>
        <v>1.1341838063004426</v>
      </c>
      <c r="F131" s="74"/>
      <c r="H131" s="12"/>
    </row>
    <row r="132" spans="2:8" ht="13.9" customHeight="1" x14ac:dyDescent="0.55000000000000004">
      <c r="B132" s="235" t="s">
        <v>347</v>
      </c>
      <c r="C132" s="73">
        <f>+'8. DETE X REGIONAL'!AP44</f>
        <v>3000</v>
      </c>
      <c r="D132" s="73">
        <f>+'8. DETE X REGIONAL'!AQ44</f>
        <v>1842</v>
      </c>
      <c r="E132" s="175">
        <f>+'8. DETE X REGIONAL'!AR44</f>
        <v>0.61399999999999999</v>
      </c>
      <c r="F132" s="74"/>
    </row>
    <row r="133" spans="2:8" ht="13.9" customHeight="1" x14ac:dyDescent="0.55000000000000004">
      <c r="B133" s="235" t="s">
        <v>348</v>
      </c>
      <c r="C133" s="73">
        <f>+'8. DETE X REGIONAL'!AS44</f>
        <v>510</v>
      </c>
      <c r="D133" s="73">
        <f>+'8. DETE X REGIONAL'!AT44</f>
        <v>3285</v>
      </c>
      <c r="E133" s="175">
        <f>+'8. DETE X REGIONAL'!AU44</f>
        <v>6.4411764705882355</v>
      </c>
      <c r="F133" s="74"/>
      <c r="G133" s="12"/>
    </row>
    <row r="134" spans="2:8" ht="13.9" customHeight="1" x14ac:dyDescent="0.55000000000000004">
      <c r="B134" s="235" t="s">
        <v>349</v>
      </c>
      <c r="C134" s="73">
        <f>+'8. DETE X REGIONAL'!AV44</f>
        <v>2938</v>
      </c>
      <c r="D134" s="73">
        <f>+'8. DETE X REGIONAL'!AW44</f>
        <v>3262</v>
      </c>
      <c r="E134" s="175">
        <f>+'8. DETE X REGIONAL'!AX44</f>
        <v>1.1102791014295439</v>
      </c>
      <c r="F134" s="74"/>
      <c r="G134" s="12"/>
    </row>
    <row r="135" spans="2:8" ht="13.9" customHeight="1" x14ac:dyDescent="0.55000000000000004">
      <c r="B135" s="235" t="s">
        <v>350</v>
      </c>
      <c r="C135" s="73">
        <f>+'8. DETE X REGIONAL'!AY44</f>
        <v>36139</v>
      </c>
      <c r="D135" s="73">
        <f>+'8. DETE X REGIONAL'!AZ44</f>
        <v>55344</v>
      </c>
      <c r="E135" s="175">
        <f>+'8. DETE X REGIONAL'!BA44</f>
        <v>1.5314203492072276</v>
      </c>
      <c r="F135" s="74"/>
      <c r="G135" s="12"/>
    </row>
    <row r="136" spans="2:8" ht="13.9" customHeight="1" x14ac:dyDescent="0.55000000000000004">
      <c r="B136" s="235" t="s">
        <v>351</v>
      </c>
      <c r="C136" s="73">
        <f>+'8. DETE X REGIONAL'!BB44</f>
        <v>115783</v>
      </c>
      <c r="D136" s="73">
        <f>+'8. DETE X REGIONAL'!BC44</f>
        <v>99521</v>
      </c>
      <c r="E136" s="175">
        <f>+'8. DETE X REGIONAL'!BD44</f>
        <v>0.85954760197956526</v>
      </c>
      <c r="F136" s="74"/>
      <c r="G136" s="12"/>
    </row>
    <row r="137" spans="2:8" ht="13.9" customHeight="1" thickBot="1" x14ac:dyDescent="0.6">
      <c r="B137" s="238" t="s">
        <v>352</v>
      </c>
      <c r="C137" s="201">
        <f>+'8. DETE X REGIONAL'!BE44</f>
        <v>106</v>
      </c>
      <c r="D137" s="201">
        <f>+'8. DETE X REGIONAL'!BF44</f>
        <v>87</v>
      </c>
      <c r="E137" s="188">
        <f>+'8. DETE X REGIONAL'!BG44</f>
        <v>0.82075471698113212</v>
      </c>
      <c r="F137" s="74"/>
      <c r="G137" s="12"/>
    </row>
    <row r="138" spans="2:8" x14ac:dyDescent="0.55000000000000004">
      <c r="F138" s="74"/>
      <c r="G138" s="12"/>
    </row>
    <row r="139" spans="2:8" ht="14.7" thickBot="1" x14ac:dyDescent="0.6">
      <c r="F139" s="74"/>
      <c r="G139" s="12"/>
    </row>
    <row r="140" spans="2:8" ht="21.6" thickBot="1" x14ac:dyDescent="0.9">
      <c r="B140" s="345" t="s">
        <v>353</v>
      </c>
      <c r="C140" s="257" t="s">
        <v>262</v>
      </c>
      <c r="D140" s="336" t="s">
        <v>263</v>
      </c>
      <c r="E140" s="258" t="s">
        <v>264</v>
      </c>
      <c r="F140" s="74"/>
      <c r="G140" s="12"/>
    </row>
    <row r="141" spans="2:8" ht="13.9" customHeight="1" x14ac:dyDescent="0.55000000000000004">
      <c r="B141" s="344" t="s">
        <v>251</v>
      </c>
      <c r="C141" s="346">
        <f>+'8. DETE X REGIONAL'!BH44</f>
        <v>1098970</v>
      </c>
      <c r="D141" s="346">
        <f>+'8. DETE X REGIONAL'!BI46</f>
        <v>934149</v>
      </c>
      <c r="E141" s="415">
        <f>+'8. DETE X REGIONAL'!BJ46</f>
        <v>0.85002229360219117</v>
      </c>
      <c r="F141" s="74"/>
      <c r="G141" s="12"/>
    </row>
    <row r="142" spans="2:8" ht="13.9" customHeight="1" x14ac:dyDescent="0.55000000000000004">
      <c r="B142" s="235" t="s">
        <v>252</v>
      </c>
      <c r="C142" s="42">
        <f>+'8. DETE X REGIONAL'!BK44</f>
        <v>884291</v>
      </c>
      <c r="D142" s="42">
        <f>+'8. DETE X REGIONAL'!BL46</f>
        <v>801661</v>
      </c>
      <c r="E142" s="182">
        <f>+'8. DETE X REGIONAL'!BM46</f>
        <v>0.90655790910458212</v>
      </c>
      <c r="F142" s="74"/>
      <c r="G142" s="12"/>
    </row>
    <row r="143" spans="2:8" ht="13.9" customHeight="1" x14ac:dyDescent="0.55000000000000004">
      <c r="B143" s="235" t="s">
        <v>253</v>
      </c>
      <c r="C143" s="42">
        <f>+'8. DETE X REGIONAL'!BN44</f>
        <v>295608</v>
      </c>
      <c r="D143" s="42">
        <f>+'8. DETE X REGIONAL'!BO46</f>
        <v>252809</v>
      </c>
      <c r="E143" s="182">
        <f>+'8. DETE X REGIONAL'!BP46</f>
        <v>0.85521704419366185</v>
      </c>
      <c r="F143" s="74"/>
      <c r="G143" s="12"/>
    </row>
    <row r="144" spans="2:8" ht="13.9" customHeight="1" x14ac:dyDescent="0.55000000000000004">
      <c r="B144" s="235" t="s">
        <v>254</v>
      </c>
      <c r="C144" s="42">
        <f>+'8. DETE X REGIONAL'!BQ44</f>
        <v>238680</v>
      </c>
      <c r="D144" s="42">
        <f>+'8. DETE X REGIONAL'!BR46</f>
        <v>226141</v>
      </c>
      <c r="E144" s="182">
        <f>+'8. DETE X REGIONAL'!BS46</f>
        <v>0.94746522540640188</v>
      </c>
      <c r="F144" s="74"/>
      <c r="G144" s="12"/>
    </row>
    <row r="145" spans="2:8" ht="13.9" customHeight="1" x14ac:dyDescent="0.55000000000000004">
      <c r="B145" s="235" t="s">
        <v>255</v>
      </c>
      <c r="C145" s="42">
        <f>+'8. DETE X REGIONAL'!BT44</f>
        <v>534288</v>
      </c>
      <c r="D145" s="42">
        <f>+'8. DETE X REGIONAL'!BU46</f>
        <v>478950</v>
      </c>
      <c r="E145" s="182">
        <f>+'8. DETE X REGIONAL'!BV46</f>
        <v>0.89642664630311741</v>
      </c>
      <c r="F145" s="74"/>
    </row>
    <row r="146" spans="2:8" ht="13.9" customHeight="1" x14ac:dyDescent="0.55000000000000004">
      <c r="B146" s="235" t="s">
        <v>256</v>
      </c>
      <c r="C146" s="42">
        <f>+'8. DETE X REGIONAL'!BW44</f>
        <v>1064064</v>
      </c>
      <c r="D146" s="42">
        <f>+'8. DETE X REGIONAL'!BX46</f>
        <v>803320</v>
      </c>
      <c r="E146" s="182">
        <f>+'8. DETE X REGIONAL'!BY46</f>
        <v>0.75495458919764225</v>
      </c>
      <c r="F146" s="74"/>
    </row>
    <row r="147" spans="2:8" ht="13.9" customHeight="1" x14ac:dyDescent="0.55000000000000004">
      <c r="B147" s="235" t="s">
        <v>257</v>
      </c>
      <c r="C147" s="42">
        <f>+'8. DETE X REGIONAL'!BZ44</f>
        <v>312805</v>
      </c>
      <c r="D147" s="42">
        <f>+'8. DETE X REGIONAL'!CA46</f>
        <v>267929</v>
      </c>
      <c r="E147" s="182">
        <f>+'8. DETE X REGIONAL'!CB46</f>
        <v>0.85653682006361787</v>
      </c>
      <c r="F147" s="74"/>
    </row>
    <row r="148" spans="2:8" ht="13.9" customHeight="1" x14ac:dyDescent="0.55000000000000004">
      <c r="B148" s="235" t="s">
        <v>258</v>
      </c>
      <c r="C148" s="42">
        <f>+'8. DETE X REGIONAL'!CC44</f>
        <v>1376869</v>
      </c>
      <c r="D148" s="42">
        <f>+'8. DETE X REGIONAL'!CD46</f>
        <v>1071249</v>
      </c>
      <c r="E148" s="182">
        <f>+'8. DETE X REGIONAL'!CE46</f>
        <v>0.77803262329241196</v>
      </c>
      <c r="F148" s="74"/>
      <c r="H148" s="305"/>
    </row>
    <row r="149" spans="2:8" ht="13.9" customHeight="1" thickBot="1" x14ac:dyDescent="0.6">
      <c r="B149" s="238" t="s">
        <v>203</v>
      </c>
      <c r="C149" s="220">
        <f>+'8. DETE X REGIONAL'!CF44</f>
        <v>0.63</v>
      </c>
      <c r="D149" s="223">
        <f>+'8. DETE X REGIONAL'!CG46</f>
        <v>0.59744705056127212</v>
      </c>
      <c r="E149" s="408">
        <f>+'8. DETE X REGIONAL'!CH46</f>
        <v>0.94710535030767928</v>
      </c>
      <c r="F149" s="74"/>
      <c r="H149" s="305"/>
    </row>
    <row r="150" spans="2:8" ht="14.7" thickBot="1" x14ac:dyDescent="0.6">
      <c r="F150" s="74"/>
      <c r="H150" s="305"/>
    </row>
    <row r="151" spans="2:8" ht="21.6" thickBot="1" x14ac:dyDescent="0.9">
      <c r="B151" s="345" t="s">
        <v>354</v>
      </c>
      <c r="C151" s="257" t="s">
        <v>262</v>
      </c>
      <c r="D151" s="336" t="s">
        <v>263</v>
      </c>
      <c r="E151" s="258" t="s">
        <v>264</v>
      </c>
      <c r="F151" s="74"/>
      <c r="H151" s="305"/>
    </row>
    <row r="152" spans="2:8" ht="13.9" customHeight="1" x14ac:dyDescent="0.55000000000000004">
      <c r="B152" s="344" t="s">
        <v>355</v>
      </c>
      <c r="C152" s="346">
        <f>+'8. DETE X REGIONAL'!CI44</f>
        <v>4977</v>
      </c>
      <c r="D152" s="346">
        <f>+'8. DETE X REGIONAL'!CJ46</f>
        <v>3388</v>
      </c>
      <c r="E152" s="415">
        <f>+'8. DETE X REGIONAL'!CK46</f>
        <v>0.68073136427566805</v>
      </c>
      <c r="F152" s="74"/>
      <c r="H152" s="305"/>
    </row>
    <row r="153" spans="2:8" ht="13.9" customHeight="1" x14ac:dyDescent="0.55000000000000004">
      <c r="B153" s="235" t="s">
        <v>356</v>
      </c>
      <c r="C153" s="42">
        <f>+'8. DETE X REGIONAL'!CL44</f>
        <v>4885</v>
      </c>
      <c r="D153" s="42">
        <f>+'8. DETE X REGIONAL'!CM46</f>
        <v>2296</v>
      </c>
      <c r="E153" s="182">
        <f>+'8. DETE X REGIONAL'!CN46</f>
        <v>0.47001023541453429</v>
      </c>
      <c r="F153" s="74"/>
      <c r="H153" s="305"/>
    </row>
    <row r="154" spans="2:8" ht="13.9" customHeight="1" x14ac:dyDescent="0.55000000000000004">
      <c r="B154" s="235" t="s">
        <v>357</v>
      </c>
      <c r="C154" s="42">
        <f>+'8. DETE X REGIONAL'!CO44</f>
        <v>534864</v>
      </c>
      <c r="D154" s="42">
        <f>+'8. DETE X REGIONAL'!CP46</f>
        <v>449918</v>
      </c>
      <c r="E154" s="182">
        <f>+'8. DETE X REGIONAL'!CQ46</f>
        <v>0.84118205749498942</v>
      </c>
      <c r="F154" s="74"/>
      <c r="H154" s="305"/>
    </row>
    <row r="155" spans="2:8" ht="13.9" customHeight="1" x14ac:dyDescent="0.55000000000000004">
      <c r="B155" s="235" t="s">
        <v>358</v>
      </c>
      <c r="C155" s="42">
        <f>+'8. DETE X REGIONAL'!CR44</f>
        <v>4025</v>
      </c>
      <c r="D155" s="42">
        <f>+'8. DETE X REGIONAL'!CS46</f>
        <v>3220</v>
      </c>
      <c r="E155" s="182">
        <f>+'8. DETE X REGIONAL'!CT46</f>
        <v>0.8</v>
      </c>
      <c r="F155" s="74"/>
    </row>
    <row r="156" spans="2:8" ht="13.9" customHeight="1" x14ac:dyDescent="0.55000000000000004">
      <c r="B156" s="235" t="s">
        <v>359</v>
      </c>
      <c r="C156" s="42">
        <f>+'8. DETE X REGIONAL'!CU44</f>
        <v>2003</v>
      </c>
      <c r="D156" s="42">
        <f>+'8. DETE X REGIONAL'!CV46</f>
        <v>1594</v>
      </c>
      <c r="E156" s="182">
        <f>+'8. DETE X REGIONAL'!CW46</f>
        <v>0.79580629056415375</v>
      </c>
      <c r="F156" s="74"/>
    </row>
    <row r="157" spans="2:8" ht="13.9" customHeight="1" x14ac:dyDescent="0.55000000000000004">
      <c r="B157" s="235" t="s">
        <v>204</v>
      </c>
      <c r="C157" s="42">
        <f>+'8. DETE X REGIONAL'!CX44</f>
        <v>100</v>
      </c>
      <c r="D157" s="42">
        <f>+'8. DETE X REGIONAL'!CY46</f>
        <v>186</v>
      </c>
      <c r="E157" s="182">
        <f>+'8. DETE X REGIONAL'!CZ46</f>
        <v>1.86</v>
      </c>
      <c r="F157" s="74"/>
    </row>
    <row r="158" spans="2:8" ht="13.9" customHeight="1" x14ac:dyDescent="0.55000000000000004">
      <c r="B158" s="235" t="s">
        <v>205</v>
      </c>
      <c r="C158" s="42">
        <f>+'8. DETE X REGIONAL'!DA44</f>
        <v>125</v>
      </c>
      <c r="D158" s="42">
        <f>+'8. DETE X REGIONAL'!DB46</f>
        <v>112</v>
      </c>
      <c r="E158" s="182">
        <f>+'8. DETE X REGIONAL'!DC46</f>
        <v>0.89600000000000002</v>
      </c>
      <c r="F158" s="74"/>
    </row>
    <row r="159" spans="2:8" ht="13.9" customHeight="1" x14ac:dyDescent="0.55000000000000004">
      <c r="B159" s="235" t="s">
        <v>206</v>
      </c>
      <c r="C159" s="42">
        <f>+'8. DETE X REGIONAL'!DD44</f>
        <v>171</v>
      </c>
      <c r="D159" s="42">
        <f>+'8. DETE X REGIONAL'!DE46</f>
        <v>0</v>
      </c>
      <c r="E159" s="182">
        <f>+'8. DETE X REGIONAL'!DF46</f>
        <v>0</v>
      </c>
      <c r="F159" s="74"/>
      <c r="G159" s="12"/>
    </row>
    <row r="160" spans="2:8" ht="13.9" customHeight="1" x14ac:dyDescent="0.55000000000000004">
      <c r="B160" s="235" t="s">
        <v>207</v>
      </c>
      <c r="C160" s="42">
        <f>+'8. DETE X REGIONAL'!DG44</f>
        <v>100229</v>
      </c>
      <c r="D160" s="42">
        <f>+'8. DETE X REGIONAL'!DH46</f>
        <v>83158</v>
      </c>
      <c r="E160" s="182">
        <f>+'8. DETE X REGIONAL'!DI46</f>
        <v>0.82968003272505964</v>
      </c>
      <c r="F160" s="74"/>
    </row>
    <row r="161" spans="2:6" ht="13.9" customHeight="1" x14ac:dyDescent="0.55000000000000004">
      <c r="B161" s="235" t="s">
        <v>360</v>
      </c>
      <c r="C161" s="42">
        <f>+'8. DETE X REGIONAL'!DJ44</f>
        <v>7000</v>
      </c>
      <c r="D161" s="42">
        <f>+'8. DETE X REGIONAL'!DK46</f>
        <v>30597</v>
      </c>
      <c r="E161" s="182">
        <f>+'8. DETE X REGIONAL'!DL46</f>
        <v>4.3710000000000004</v>
      </c>
      <c r="F161" s="74"/>
    </row>
    <row r="162" spans="2:6" ht="13.9" customHeight="1" x14ac:dyDescent="0.55000000000000004">
      <c r="B162" s="235" t="s">
        <v>361</v>
      </c>
      <c r="C162" s="42">
        <f>+'8. DETE X REGIONAL'!DM44</f>
        <v>3096</v>
      </c>
      <c r="D162" s="42">
        <f>+'8. DETE X REGIONAL'!DN46</f>
        <v>2848</v>
      </c>
      <c r="E162" s="182">
        <f>+'8. DETE X REGIONAL'!DO46</f>
        <v>0.91989664082687339</v>
      </c>
      <c r="F162" s="74"/>
    </row>
    <row r="163" spans="2:6" ht="13.9" customHeight="1" thickBot="1" x14ac:dyDescent="0.6">
      <c r="B163" s="238" t="s">
        <v>208</v>
      </c>
      <c r="C163" s="193">
        <f>+'8. DETE X REGIONAL'!DP44</f>
        <v>1703</v>
      </c>
      <c r="D163" s="193">
        <f>+'8. DETE X REGIONAL'!DQ46</f>
        <v>1643</v>
      </c>
      <c r="E163" s="416">
        <f>+'8. DETE X REGIONAL'!DR46</f>
        <v>0.96476805637110985</v>
      </c>
      <c r="F163" s="74"/>
    </row>
    <row r="164" spans="2:6" ht="14.7" thickBot="1" x14ac:dyDescent="0.6">
      <c r="C164" s="74"/>
      <c r="F164" s="74"/>
    </row>
    <row r="165" spans="2:6" ht="21.6" thickBot="1" x14ac:dyDescent="0.9">
      <c r="B165" s="203" t="s">
        <v>362</v>
      </c>
      <c r="C165" s="259" t="s">
        <v>262</v>
      </c>
      <c r="D165" s="259" t="s">
        <v>263</v>
      </c>
      <c r="E165" s="258" t="s">
        <v>264</v>
      </c>
      <c r="F165" s="74"/>
    </row>
    <row r="166" spans="2:6" ht="13.9" customHeight="1" x14ac:dyDescent="0.55000000000000004">
      <c r="B166" s="235" t="s">
        <v>63</v>
      </c>
      <c r="C166" s="42">
        <f>+'8. DETE X REGIONAL'!DS44</f>
        <v>2665</v>
      </c>
      <c r="D166" s="42">
        <f>+'8. DETE X REGIONAL'!DT44</f>
        <v>186</v>
      </c>
      <c r="E166" s="402">
        <f>+'8. DETE X REGIONAL'!DU44</f>
        <v>6.9793621013133203E-2</v>
      </c>
      <c r="F166" s="74"/>
    </row>
    <row r="167" spans="2:6" ht="13.9" customHeight="1" x14ac:dyDescent="0.55000000000000004">
      <c r="B167" s="235" t="s">
        <v>65</v>
      </c>
      <c r="C167" s="42">
        <f>+'8. DETE X REGIONAL'!DV44</f>
        <v>5204</v>
      </c>
      <c r="D167" s="42">
        <f>+'8. DETE X REGIONAL'!DW44</f>
        <v>278</v>
      </c>
      <c r="E167" s="402">
        <f>+'8. DETE X REGIONAL'!DX44</f>
        <v>5.342044581091468E-2</v>
      </c>
      <c r="F167" s="74"/>
    </row>
    <row r="168" spans="2:6" ht="13.9" customHeight="1" x14ac:dyDescent="0.55000000000000004">
      <c r="B168" s="235" t="s">
        <v>66</v>
      </c>
      <c r="C168" s="42">
        <f>+'8. DETE X REGIONAL'!DY44</f>
        <v>54</v>
      </c>
      <c r="D168" s="42">
        <f>+'8. DETE X REGIONAL'!DZ44</f>
        <v>0</v>
      </c>
      <c r="E168" s="402">
        <f>+'8. DETE X REGIONAL'!EA44</f>
        <v>0</v>
      </c>
      <c r="F168" s="74"/>
    </row>
    <row r="169" spans="2:6" ht="13.9" customHeight="1" thickBot="1" x14ac:dyDescent="0.6">
      <c r="B169" s="238" t="s">
        <v>68</v>
      </c>
      <c r="C169" s="193">
        <f>+'8. DETE X REGIONAL'!EB44</f>
        <v>189</v>
      </c>
      <c r="D169" s="193">
        <f>+'8. DETE X REGIONAL'!EC44</f>
        <v>0</v>
      </c>
      <c r="E169" s="403">
        <f>+'8. DETE X REGIONAL'!ED44</f>
        <v>0</v>
      </c>
      <c r="F169" s="74"/>
    </row>
    <row r="170" spans="2:6" x14ac:dyDescent="0.55000000000000004">
      <c r="C170" s="74"/>
      <c r="F170" s="74"/>
    </row>
    <row r="171" spans="2:6" ht="14.7" thickBot="1" x14ac:dyDescent="0.6">
      <c r="F171" s="74"/>
    </row>
    <row r="172" spans="2:6" ht="21.3" x14ac:dyDescent="0.85">
      <c r="B172" s="203" t="s">
        <v>363</v>
      </c>
      <c r="C172" s="259" t="s">
        <v>262</v>
      </c>
      <c r="D172" s="260" t="s">
        <v>263</v>
      </c>
      <c r="E172" s="261" t="s">
        <v>264</v>
      </c>
      <c r="F172" s="74"/>
    </row>
    <row r="173" spans="2:6" ht="13.9" customHeight="1" x14ac:dyDescent="0.55000000000000004">
      <c r="B173" s="235" t="s">
        <v>81</v>
      </c>
      <c r="C173" s="73">
        <f>+'10.  DPRC X REGIONAL'!C41</f>
        <v>42000</v>
      </c>
      <c r="D173" s="73">
        <f>+'10.  DPRC X REGIONAL'!D41</f>
        <v>42665</v>
      </c>
      <c r="E173" s="175">
        <f>+'10.  DPRC X REGIONAL'!E41</f>
        <v>1.0158333333333334</v>
      </c>
      <c r="F173" s="74"/>
    </row>
    <row r="174" spans="2:6" ht="13.9" customHeight="1" x14ac:dyDescent="0.55000000000000004">
      <c r="B174" s="235" t="s">
        <v>82</v>
      </c>
      <c r="C174" s="73">
        <f>+'10.  DPRC X REGIONAL'!F41</f>
        <v>4500</v>
      </c>
      <c r="D174" s="73">
        <f>+'10.  DPRC X REGIONAL'!G41</f>
        <v>3209</v>
      </c>
      <c r="E174" s="175">
        <f>+'10.  DPRC X REGIONAL'!H41</f>
        <v>0.71311111111111114</v>
      </c>
      <c r="F174" s="74"/>
    </row>
    <row r="175" spans="2:6" ht="13.9" customHeight="1" x14ac:dyDescent="0.55000000000000004">
      <c r="B175" s="235" t="s">
        <v>364</v>
      </c>
      <c r="C175" s="73">
        <f>+'10.  DPRC X REGIONAL'!I41</f>
        <v>259720</v>
      </c>
      <c r="D175" s="73">
        <f>+'10.  DPRC X REGIONAL'!J41</f>
        <v>202304</v>
      </c>
      <c r="E175" s="175">
        <f>+'10.  DPRC X REGIONAL'!K41</f>
        <v>0.77893115663021717</v>
      </c>
      <c r="F175" s="74"/>
    </row>
    <row r="176" spans="2:6" ht="13.9" customHeight="1" x14ac:dyDescent="0.55000000000000004">
      <c r="B176" s="235" t="s">
        <v>194</v>
      </c>
      <c r="C176" s="73">
        <f>+'10.  DPRC X REGIONAL'!L41</f>
        <v>110280</v>
      </c>
      <c r="D176" s="73">
        <f>+'10.  DPRC X REGIONAL'!M41</f>
        <v>136421</v>
      </c>
      <c r="E176" s="175">
        <f>+'10.  DPRC X REGIONAL'!N41</f>
        <v>1.2370420747188973</v>
      </c>
      <c r="F176" s="74"/>
    </row>
    <row r="177" spans="2:6" ht="13.9" customHeight="1" x14ac:dyDescent="0.55000000000000004">
      <c r="B177" s="235" t="s">
        <v>83</v>
      </c>
      <c r="C177" s="73">
        <f>+'10.  DPRC X REGIONAL'!O41</f>
        <v>370000</v>
      </c>
      <c r="D177" s="73">
        <f>+'10.  DPRC X REGIONAL'!P41</f>
        <v>338725</v>
      </c>
      <c r="E177" s="175">
        <f>+'10.  DPRC X REGIONAL'!Q41</f>
        <v>0.91547297297297292</v>
      </c>
      <c r="F177" s="74"/>
    </row>
    <row r="178" spans="2:6" ht="13.9" customHeight="1" thickBot="1" x14ac:dyDescent="0.6">
      <c r="B178" s="238" t="s">
        <v>84</v>
      </c>
      <c r="C178" s="201">
        <f>+'10.  DPRC X REGIONAL'!R41</f>
        <v>13000</v>
      </c>
      <c r="D178" s="201">
        <f>+'10.  DPRC X REGIONAL'!S41</f>
        <v>8850</v>
      </c>
      <c r="E178" s="188">
        <f>+'10.  DPRC X REGIONAL'!T41</f>
        <v>0.68076923076923079</v>
      </c>
      <c r="F178" s="74"/>
    </row>
    <row r="179" spans="2:6" x14ac:dyDescent="0.55000000000000004">
      <c r="C179" s="74"/>
      <c r="F179" s="74"/>
    </row>
    <row r="180" spans="2:6" ht="14.7" thickBot="1" x14ac:dyDescent="0.6">
      <c r="C180" s="74"/>
      <c r="F180" s="74"/>
    </row>
    <row r="181" spans="2:6" ht="21.3" x14ac:dyDescent="0.85">
      <c r="B181" s="203" t="s">
        <v>365</v>
      </c>
      <c r="C181" s="259" t="s">
        <v>262</v>
      </c>
      <c r="D181" s="260" t="s">
        <v>263</v>
      </c>
      <c r="E181" s="261" t="s">
        <v>264</v>
      </c>
      <c r="F181" s="74"/>
    </row>
    <row r="182" spans="2:6" ht="13.9" customHeight="1" x14ac:dyDescent="0.55000000000000004">
      <c r="B182" s="235" t="str">
        <f>+'12. DPRC X NACIONAL'!B9</f>
        <v>Alianzas estratégicas, convenios y/o proyectos nacionales e internacionales suscritos y/o fortalecidos por el SENA</v>
      </c>
      <c r="C182" s="73">
        <f>+'12. DPRC X NACIONAL'!C9</f>
        <v>20</v>
      </c>
      <c r="D182" s="145">
        <f>+'12. DPRC X NACIONAL'!D9</f>
        <v>22</v>
      </c>
      <c r="E182" s="175">
        <f>+'12. DPRC X NACIONAL'!E9</f>
        <v>1.1000000000000001</v>
      </c>
      <c r="F182" s="74"/>
    </row>
    <row r="183" spans="2:6" ht="13.9" customHeight="1" x14ac:dyDescent="0.55000000000000004">
      <c r="B183" s="235" t="str">
        <f>+'12. DPRC X NACIONAL'!B10</f>
        <v>Movilidad Internacional (Entrante y saliente)</v>
      </c>
      <c r="C183" s="73">
        <f>+'12. DPRC X NACIONAL'!C10</f>
        <v>500</v>
      </c>
      <c r="D183" s="145">
        <f>+'12. DPRC X NACIONAL'!D10</f>
        <v>246</v>
      </c>
      <c r="E183" s="417">
        <f>+'12. DPRC X NACIONAL'!E10</f>
        <v>0.49199999999999999</v>
      </c>
      <c r="F183" s="74"/>
    </row>
    <row r="184" spans="2:6" ht="13.9" customHeight="1" thickBot="1" x14ac:dyDescent="0.6">
      <c r="B184" s="238" t="str">
        <f>+'12. DPRC X NACIONAL'!B11</f>
        <v>Personas formadas y entrenadas en el marco de alianzas con cooperantes internacionales</v>
      </c>
      <c r="C184" s="201">
        <f>+'12. DPRC X NACIONAL'!C11</f>
        <v>6000</v>
      </c>
      <c r="D184" s="397">
        <f>+'12. DPRC X NACIONAL'!D11</f>
        <v>5421</v>
      </c>
      <c r="E184" s="418">
        <f>+'12. DPRC X NACIONAL'!E11</f>
        <v>0.90349999999999997</v>
      </c>
      <c r="F184" s="74"/>
    </row>
    <row r="185" spans="2:6" x14ac:dyDescent="0.55000000000000004">
      <c r="C185" s="74"/>
      <c r="F185" s="74"/>
    </row>
    <row r="186" spans="2:6" ht="14.7" thickBot="1" x14ac:dyDescent="0.6">
      <c r="F186" s="74"/>
    </row>
    <row r="187" spans="2:6" ht="21.3" x14ac:dyDescent="0.85">
      <c r="B187" s="203" t="s">
        <v>209</v>
      </c>
      <c r="C187" s="259" t="s">
        <v>366</v>
      </c>
      <c r="D187" s="260" t="s">
        <v>263</v>
      </c>
      <c r="E187" s="261" t="s">
        <v>264</v>
      </c>
      <c r="F187" s="74"/>
    </row>
    <row r="188" spans="2:6" x14ac:dyDescent="0.55000000000000004">
      <c r="B188" s="235" t="s">
        <v>210</v>
      </c>
      <c r="C188" s="73">
        <f>+'14. PROYECCIÓN CUPOS FIC X CTRO'!G130</f>
        <v>12231</v>
      </c>
      <c r="D188" s="145">
        <f>+'14. PROYECCIÓN CUPOS FIC X CTRO'!H130</f>
        <v>10104</v>
      </c>
      <c r="E188" s="175">
        <f>+'14. PROYECCIÓN CUPOS FIC X CTRO'!I130</f>
        <v>0.82609762079960758</v>
      </c>
      <c r="F188" s="74"/>
    </row>
    <row r="189" spans="2:6" x14ac:dyDescent="0.55000000000000004">
      <c r="B189" s="235" t="s">
        <v>211</v>
      </c>
      <c r="C189" s="73">
        <f>+'14. PROYECCIÓN CUPOS FIC X CTRO'!L130</f>
        <v>2525</v>
      </c>
      <c r="D189" s="145">
        <f>+'14. PROYECCIÓN CUPOS FIC X CTRO'!M130</f>
        <v>1733</v>
      </c>
      <c r="E189" s="175">
        <f>+'14. PROYECCIÓN CUPOS FIC X CTRO'!N130</f>
        <v>0.68633663366336639</v>
      </c>
      <c r="F189" s="74"/>
    </row>
    <row r="190" spans="2:6" x14ac:dyDescent="0.55000000000000004">
      <c r="B190" s="235" t="s">
        <v>212</v>
      </c>
      <c r="C190" s="73">
        <f>+'14. PROYECCIÓN CUPOS FIC X CTRO'!Q130</f>
        <v>31209</v>
      </c>
      <c r="D190" s="145">
        <f>+'14. PROYECCIÓN CUPOS FIC X CTRO'!R130</f>
        <v>32093</v>
      </c>
      <c r="E190" s="175">
        <f>+'14. PROYECCIÓN CUPOS FIC X CTRO'!S130</f>
        <v>1.0283251626133487</v>
      </c>
      <c r="F190" s="74"/>
    </row>
    <row r="191" spans="2:6" ht="16.8" x14ac:dyDescent="0.65">
      <c r="B191" s="398" t="s">
        <v>213</v>
      </c>
      <c r="C191" s="208">
        <f>+'14. PROYECCIÓN CUPOS FIC X CTRO'!V130</f>
        <v>45965</v>
      </c>
      <c r="D191" s="208">
        <f>+'14. PROYECCIÓN CUPOS FIC X CTRO'!W130</f>
        <v>43930</v>
      </c>
      <c r="E191" s="419">
        <f>+'14. PROYECCIÓN CUPOS FIC X CTRO'!X130</f>
        <v>0.95572718372674859</v>
      </c>
      <c r="F191" s="74"/>
    </row>
    <row r="192" spans="2:6" ht="16.8" x14ac:dyDescent="0.65">
      <c r="B192" s="398" t="s">
        <v>214</v>
      </c>
      <c r="C192" s="208">
        <f>+'14. PROYECCIÓN CUPOS FIC X CTRO'!AA130</f>
        <v>16830</v>
      </c>
      <c r="D192" s="208">
        <f>+'14. PROYECCIÓN CUPOS FIC X CTRO'!AB130</f>
        <v>12316</v>
      </c>
      <c r="E192" s="419">
        <f>+'14. PROYECCIÓN CUPOS FIC X CTRO'!AC130</f>
        <v>0.73178847296494354</v>
      </c>
      <c r="F192" s="74"/>
    </row>
    <row r="193" spans="2:6" ht="33.9" thickBot="1" x14ac:dyDescent="0.7">
      <c r="B193" s="399" t="s">
        <v>215</v>
      </c>
      <c r="C193" s="400">
        <f>+'14. PROYECCIÓN CUPOS FIC X CTRO'!AD130</f>
        <v>62795</v>
      </c>
      <c r="D193" s="401">
        <f>+'14. PROYECCIÓN CUPOS FIC X CTRO'!AE130</f>
        <v>56246</v>
      </c>
      <c r="E193" s="420">
        <f>+'14. PROYECCIÓN CUPOS FIC X CTRO'!AF130</f>
        <v>0.89570825702683332</v>
      </c>
      <c r="F193" s="74"/>
    </row>
    <row r="194" spans="2:6" x14ac:dyDescent="0.55000000000000004">
      <c r="F194" s="74"/>
    </row>
    <row r="195" spans="2:6" ht="14.7" thickBot="1" x14ac:dyDescent="0.6">
      <c r="F195" s="443"/>
    </row>
    <row r="196" spans="2:6" ht="26.4" x14ac:dyDescent="0.55000000000000004">
      <c r="B196" s="217" t="s">
        <v>367</v>
      </c>
      <c r="C196" s="259" t="s">
        <v>262</v>
      </c>
      <c r="D196" s="259" t="s">
        <v>263</v>
      </c>
      <c r="E196" s="261" t="s">
        <v>264</v>
      </c>
      <c r="F196" s="74"/>
    </row>
    <row r="197" spans="2:6" x14ac:dyDescent="0.55000000000000004">
      <c r="B197" s="235" t="s">
        <v>221</v>
      </c>
      <c r="C197" s="102">
        <f>+C17</f>
        <v>2399</v>
      </c>
      <c r="D197" s="102">
        <f>+D17</f>
        <v>2650</v>
      </c>
      <c r="E197" s="170">
        <f t="shared" ref="E197:E205" si="15">+D197/C197</f>
        <v>1.1046269278866194</v>
      </c>
      <c r="F197" s="74"/>
    </row>
    <row r="198" spans="2:6" x14ac:dyDescent="0.55000000000000004">
      <c r="B198" s="235" t="s">
        <v>226</v>
      </c>
      <c r="C198" s="102">
        <f>+C22</f>
        <v>1920</v>
      </c>
      <c r="D198" s="102">
        <f>+D22</f>
        <v>2332</v>
      </c>
      <c r="E198" s="170">
        <f t="shared" si="15"/>
        <v>1.2145833333333333</v>
      </c>
      <c r="F198" s="74"/>
    </row>
    <row r="199" spans="2:6" x14ac:dyDescent="0.55000000000000004">
      <c r="B199" s="235" t="s">
        <v>230</v>
      </c>
      <c r="C199" s="102">
        <f>+C27</f>
        <v>945</v>
      </c>
      <c r="D199" s="102">
        <f>+D27</f>
        <v>842</v>
      </c>
      <c r="E199" s="170">
        <f t="shared" si="15"/>
        <v>0.89100529100529102</v>
      </c>
      <c r="F199" s="74"/>
    </row>
    <row r="200" spans="2:6" x14ac:dyDescent="0.55000000000000004">
      <c r="B200" s="235" t="s">
        <v>235</v>
      </c>
      <c r="C200" s="102">
        <f>+C32</f>
        <v>24795</v>
      </c>
      <c r="D200" s="102">
        <f>+D32</f>
        <v>24475</v>
      </c>
      <c r="E200" s="170">
        <f t="shared" si="15"/>
        <v>0.98709417221213958</v>
      </c>
      <c r="F200" s="74"/>
    </row>
    <row r="201" spans="2:6" x14ac:dyDescent="0.55000000000000004">
      <c r="B201" s="237" t="s">
        <v>368</v>
      </c>
      <c r="C201" s="113">
        <f>+C44</f>
        <v>619134</v>
      </c>
      <c r="D201" s="113">
        <f>+D44</f>
        <v>539077</v>
      </c>
      <c r="E201" s="202">
        <f t="shared" si="15"/>
        <v>0.8706951968394564</v>
      </c>
      <c r="F201" s="74"/>
    </row>
    <row r="202" spans="2:6" ht="18.3" x14ac:dyDescent="0.7">
      <c r="B202" s="194" t="s">
        <v>118</v>
      </c>
      <c r="C202" s="209">
        <f>SUM(C197:C201)</f>
        <v>649193</v>
      </c>
      <c r="D202" s="209">
        <f>SUM(D197:D201)</f>
        <v>569376</v>
      </c>
      <c r="E202" s="307">
        <f t="shared" si="15"/>
        <v>0.87705197067744112</v>
      </c>
      <c r="F202" s="74"/>
    </row>
    <row r="203" spans="2:6" x14ac:dyDescent="0.55000000000000004">
      <c r="B203" s="235" t="s">
        <v>369</v>
      </c>
      <c r="C203" s="165">
        <f>+C82</f>
        <v>0.89363636363636345</v>
      </c>
      <c r="D203" s="165">
        <f>+D82</f>
        <v>0.91251124037542852</v>
      </c>
      <c r="E203" s="246">
        <f t="shared" si="15"/>
        <v>1.0211214287008867</v>
      </c>
      <c r="F203" s="74"/>
    </row>
    <row r="204" spans="2:6" x14ac:dyDescent="0.55000000000000004">
      <c r="B204" s="235" t="s">
        <v>370</v>
      </c>
      <c r="C204" s="107">
        <f>+C93</f>
        <v>481818</v>
      </c>
      <c r="D204" s="107">
        <f>+D93</f>
        <v>313322</v>
      </c>
      <c r="E204" s="108">
        <f t="shared" si="15"/>
        <v>0.65029118878912784</v>
      </c>
      <c r="F204" s="74"/>
    </row>
    <row r="205" spans="2:6" x14ac:dyDescent="0.55000000000000004">
      <c r="B205" s="237" t="s">
        <v>324</v>
      </c>
      <c r="C205" s="113">
        <f>+C98</f>
        <v>49870</v>
      </c>
      <c r="D205" s="113">
        <f>+D98</f>
        <v>60301</v>
      </c>
      <c r="E205" s="410">
        <f t="shared" si="15"/>
        <v>1.2091638259474633</v>
      </c>
      <c r="F205" s="74"/>
    </row>
    <row r="206" spans="2:6" ht="21.3" x14ac:dyDescent="0.85">
      <c r="B206" s="160" t="s">
        <v>331</v>
      </c>
      <c r="C206" s="118"/>
      <c r="D206" s="118"/>
      <c r="E206" s="161"/>
      <c r="F206" s="74"/>
    </row>
    <row r="207" spans="2:6" x14ac:dyDescent="0.55000000000000004">
      <c r="B207" s="221" t="s">
        <v>121</v>
      </c>
      <c r="C207" s="197">
        <f t="shared" ref="C207:D210" si="16">+C110</f>
        <v>3948</v>
      </c>
      <c r="D207" s="197">
        <f t="shared" si="16"/>
        <v>489</v>
      </c>
      <c r="E207" s="167">
        <f>+D207/C207</f>
        <v>0.12386018237082067</v>
      </c>
      <c r="F207" s="74"/>
    </row>
    <row r="208" spans="2:6" x14ac:dyDescent="0.55000000000000004">
      <c r="B208" s="221" t="s">
        <v>190</v>
      </c>
      <c r="C208" s="197">
        <f t="shared" si="16"/>
        <v>4000</v>
      </c>
      <c r="D208" s="197">
        <f t="shared" si="16"/>
        <v>1717</v>
      </c>
      <c r="E208" s="167">
        <f t="shared" ref="E208:E210" si="17">+D208/C208</f>
        <v>0.42925000000000002</v>
      </c>
      <c r="F208" s="74"/>
    </row>
    <row r="209" spans="2:6" x14ac:dyDescent="0.55000000000000004">
      <c r="B209" s="221" t="s">
        <v>191</v>
      </c>
      <c r="C209" s="197">
        <f t="shared" si="16"/>
        <v>1492</v>
      </c>
      <c r="D209" s="197">
        <f t="shared" si="16"/>
        <v>0</v>
      </c>
      <c r="E209" s="167">
        <f t="shared" si="17"/>
        <v>0</v>
      </c>
      <c r="F209" s="74"/>
    </row>
    <row r="210" spans="2:6" ht="14.7" thickBot="1" x14ac:dyDescent="0.6">
      <c r="B210" s="174" t="s">
        <v>184</v>
      </c>
      <c r="C210" s="245">
        <f t="shared" si="16"/>
        <v>2120</v>
      </c>
      <c r="D210" s="245">
        <f t="shared" si="16"/>
        <v>2114</v>
      </c>
      <c r="E210" s="212">
        <f t="shared" si="17"/>
        <v>0.99716981132075466</v>
      </c>
      <c r="F210" s="74"/>
    </row>
    <row r="211" spans="2:6" x14ac:dyDescent="0.55000000000000004">
      <c r="F211" s="74"/>
    </row>
    <row r="212" spans="2:6" ht="14.7" thickBot="1" x14ac:dyDescent="0.6">
      <c r="F212" s="74"/>
    </row>
    <row r="213" spans="2:6" ht="26.4" x14ac:dyDescent="0.55000000000000004">
      <c r="B213" s="217" t="s">
        <v>371</v>
      </c>
      <c r="C213" s="259" t="s">
        <v>262</v>
      </c>
      <c r="D213" s="259" t="s">
        <v>263</v>
      </c>
      <c r="E213" s="261" t="s">
        <v>264</v>
      </c>
      <c r="F213" s="74"/>
    </row>
    <row r="214" spans="2:6" x14ac:dyDescent="0.55000000000000004">
      <c r="B214" s="235" t="s">
        <v>222</v>
      </c>
      <c r="C214" s="102">
        <f>+C18</f>
        <v>678</v>
      </c>
      <c r="D214" s="102">
        <f>+D18</f>
        <v>642</v>
      </c>
      <c r="E214" s="170">
        <f t="shared" ref="E214:E222" si="18">+D214/C214</f>
        <v>0.94690265486725667</v>
      </c>
      <c r="F214" s="74"/>
    </row>
    <row r="215" spans="2:6" x14ac:dyDescent="0.55000000000000004">
      <c r="B215" s="235" t="s">
        <v>227</v>
      </c>
      <c r="C215" s="305">
        <f>+C23</f>
        <v>1504</v>
      </c>
      <c r="D215" s="102">
        <f>+D23</f>
        <v>1844</v>
      </c>
      <c r="E215" s="170">
        <f t="shared" si="18"/>
        <v>1.2260638297872339</v>
      </c>
      <c r="F215" s="74"/>
    </row>
    <row r="216" spans="2:6" x14ac:dyDescent="0.55000000000000004">
      <c r="B216" s="235" t="s">
        <v>231</v>
      </c>
      <c r="C216" s="102">
        <f>+C28</f>
        <v>1091</v>
      </c>
      <c r="D216" s="102">
        <f>+D28</f>
        <v>913</v>
      </c>
      <c r="E216" s="170">
        <f t="shared" si="18"/>
        <v>0.83684692942254812</v>
      </c>
      <c r="F216" s="74"/>
    </row>
    <row r="217" spans="2:6" x14ac:dyDescent="0.55000000000000004">
      <c r="B217" s="235" t="s">
        <v>236</v>
      </c>
      <c r="C217" s="102">
        <f>+C33</f>
        <v>3881</v>
      </c>
      <c r="D217" s="102">
        <f>+D33</f>
        <v>4531</v>
      </c>
      <c r="E217" s="170">
        <f t="shared" si="18"/>
        <v>1.1674826075753673</v>
      </c>
      <c r="F217" s="74"/>
    </row>
    <row r="218" spans="2:6" x14ac:dyDescent="0.55000000000000004">
      <c r="B218" s="237" t="s">
        <v>247</v>
      </c>
      <c r="C218" s="113">
        <f>+C45</f>
        <v>94200</v>
      </c>
      <c r="D218" s="113">
        <f>+D45</f>
        <v>117692</v>
      </c>
      <c r="E218" s="202">
        <f t="shared" si="18"/>
        <v>1.2493842887473461</v>
      </c>
      <c r="F218" s="74"/>
    </row>
    <row r="219" spans="2:6" ht="18.3" x14ac:dyDescent="0.7">
      <c r="B219" s="194" t="s">
        <v>129</v>
      </c>
      <c r="C219" s="209">
        <f>SUM(C214:C218)</f>
        <v>101354</v>
      </c>
      <c r="D219" s="209">
        <f>SUM(D214:D218)</f>
        <v>125622</v>
      </c>
      <c r="E219" s="309">
        <f t="shared" si="18"/>
        <v>1.2394380093533555</v>
      </c>
      <c r="F219" s="74"/>
    </row>
    <row r="220" spans="2:6" x14ac:dyDescent="0.55000000000000004">
      <c r="B220" s="235" t="s">
        <v>372</v>
      </c>
      <c r="C220" s="165">
        <f>+C83</f>
        <v>0.61009999999999953</v>
      </c>
      <c r="D220" s="165">
        <f>+D83</f>
        <v>0.86347136648039347</v>
      </c>
      <c r="E220" s="246">
        <f t="shared" si="18"/>
        <v>1.4152948147523261</v>
      </c>
      <c r="F220" s="74"/>
    </row>
    <row r="221" spans="2:6" x14ac:dyDescent="0.55000000000000004">
      <c r="B221" s="235" t="s">
        <v>373</v>
      </c>
      <c r="C221" s="107">
        <f>+C94</f>
        <v>54421</v>
      </c>
      <c r="D221" s="107">
        <f>+D94</f>
        <v>82137</v>
      </c>
      <c r="E221" s="108">
        <f t="shared" si="18"/>
        <v>1.5092886937027985</v>
      </c>
      <c r="F221" s="74"/>
    </row>
    <row r="222" spans="2:6" ht="14.7" thickBot="1" x14ac:dyDescent="0.6">
      <c r="B222" s="114" t="s">
        <v>325</v>
      </c>
      <c r="C222" s="115">
        <f>+C99</f>
        <v>31221</v>
      </c>
      <c r="D222" s="115">
        <f>+D99</f>
        <v>30412</v>
      </c>
      <c r="E222" s="421">
        <f t="shared" si="18"/>
        <v>0.97408795362096023</v>
      </c>
      <c r="F222" s="74"/>
    </row>
    <row r="224" spans="2:6" ht="14.7" thickBot="1" x14ac:dyDescent="0.6"/>
    <row r="225" spans="2:5" ht="26.1" customHeight="1" x14ac:dyDescent="0.55000000000000004">
      <c r="B225" s="570" t="s">
        <v>374</v>
      </c>
      <c r="C225" s="259" t="s">
        <v>262</v>
      </c>
      <c r="D225" s="259" t="s">
        <v>263</v>
      </c>
      <c r="E225" s="261" t="s">
        <v>264</v>
      </c>
    </row>
    <row r="226" spans="2:5" ht="15.6" x14ac:dyDescent="0.6">
      <c r="B226" s="33" t="s">
        <v>287</v>
      </c>
      <c r="C226" s="479">
        <f>+'15.ESTRATEGIA FCEC CUPOS XREG'!D42</f>
        <v>30000</v>
      </c>
      <c r="D226" s="479">
        <f>+'15.ESTRATEGIA FCEC CUPOS XREG'!E42</f>
        <v>1532</v>
      </c>
      <c r="E226" s="569">
        <f>IF(C226=0,"N/A",D226/C226)</f>
        <v>5.106666666666667E-2</v>
      </c>
    </row>
    <row r="227" spans="2:5" ht="15.9" thickBot="1" x14ac:dyDescent="0.65">
      <c r="B227" s="114" t="s">
        <v>375</v>
      </c>
      <c r="C227" s="494">
        <f>+C226</f>
        <v>30000</v>
      </c>
      <c r="D227" s="494">
        <f>+D226</f>
        <v>1532</v>
      </c>
      <c r="E227" s="496">
        <f>+E226</f>
        <v>5.106666666666667E-2</v>
      </c>
    </row>
    <row r="230" spans="2:5" x14ac:dyDescent="0.55000000000000004">
      <c r="B230" s="5" t="s">
        <v>376</v>
      </c>
    </row>
  </sheetData>
  <sheetProtection algorithmName="SHA-512" hashValue="ybG4RXwwGjItG3sQhER5krOihg82xB2kcssbVCvy/iP10n+JzcNfhsbRE9f08DXx88iwixb8TkjMj7a3SLLOPw==" saltValue="LuB3R9sA0KfPkwTkjLW5C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61:E61"/>
    <mergeCell ref="G30:Q31"/>
    <mergeCell ref="B11:E12"/>
    <mergeCell ref="G12:Q12"/>
  </mergeCells>
  <conditionalFormatting sqref="E14:E16 E45">
    <cfRule type="containsText" priority="1145" stopIfTrue="1" operator="containsText" text="N/A">
      <formula>NOT(ISERROR(SEARCH("N/A",E14)))</formula>
    </cfRule>
  </conditionalFormatting>
  <conditionalFormatting sqref="E27">
    <cfRule type="containsText" priority="492" stopIfTrue="1" operator="containsText" text="N/A">
      <formula>NOT(ISERROR(SEARCH("N/A",E27)))</formula>
    </cfRule>
  </conditionalFormatting>
  <conditionalFormatting sqref="E28">
    <cfRule type="containsText" priority="475" stopIfTrue="1" operator="containsText" text="N/A">
      <formula>NOT(ISERROR(SEARCH("N/A",E28)))</formula>
    </cfRule>
  </conditionalFormatting>
  <conditionalFormatting sqref="E29:E32">
    <cfRule type="containsText" priority="486" stopIfTrue="1" operator="containsText" text="N/A">
      <formula>NOT(ISERROR(SEARCH("N/A",E29)))</formula>
    </cfRule>
  </conditionalFormatting>
  <conditionalFormatting sqref="E33:E34">
    <cfRule type="containsText" priority="469" stopIfTrue="1" operator="containsText" text="N/A">
      <formula>NOT(ISERROR(SEARCH("N/A",E33)))</formula>
    </cfRule>
  </conditionalFormatting>
  <conditionalFormatting sqref="E34 E44">
    <cfRule type="containsBlanks" priority="1150" stopIfTrue="1">
      <formula>LEN(TRIM(E34))=0</formula>
    </cfRule>
  </conditionalFormatting>
  <conditionalFormatting sqref="E35:E43 E18:E33">
    <cfRule type="containsBlanks" priority="464" stopIfTrue="1">
      <formula>LEN(TRIM(E18))=0</formula>
    </cfRule>
  </conditionalFormatting>
  <conditionalFormatting sqref="E35:E44 E17:E26">
    <cfRule type="containsText" priority="1042" stopIfTrue="1" operator="containsText" text="N/A">
      <formula>NOT(ISERROR(SEARCH("N/A",E17)))</formula>
    </cfRule>
  </conditionalFormatting>
  <conditionalFormatting sqref="E45:E47 E14:E17">
    <cfRule type="containsBlanks" priority="1102" stopIfTrue="1">
      <formula>LEN(TRIM(E14))=0</formula>
    </cfRule>
  </conditionalFormatting>
  <conditionalFormatting sqref="E46:E47">
    <cfRule type="containsText" priority="441" stopIfTrue="1" operator="containsText" text="N/A">
      <formula>NOT(ISERROR(SEARCH("N/A",E46)))</formula>
    </cfRule>
  </conditionalFormatting>
  <conditionalFormatting sqref="E52:E53">
    <cfRule type="containsText" priority="1071" operator="containsText" text="N/A">
      <formula>NOT(ISERROR(SEARCH("N/A",E52)))</formula>
    </cfRule>
    <cfRule type="containsBlanks" priority="1072">
      <formula>LEN(TRIM(E52))=0</formula>
    </cfRule>
  </conditionalFormatting>
  <conditionalFormatting sqref="E54">
    <cfRule type="containsBlanks" priority="434" stopIfTrue="1">
      <formula>LEN(TRIM(E54))=0</formula>
    </cfRule>
    <cfRule type="containsText" priority="435" stopIfTrue="1" operator="containsText" text="N/A">
      <formula>NOT(ISERROR(SEARCH("N/A",E54)))</formula>
    </cfRule>
  </conditionalFormatting>
  <conditionalFormatting sqref="E87:E89">
    <cfRule type="containsBlanks" priority="786" stopIfTrue="1">
      <formula>LEN(TRIM(E87))=0</formula>
    </cfRule>
    <cfRule type="containsText" priority="787" stopIfTrue="1" operator="containsText" text="N/A">
      <formula>NOT(ISERROR(SEARCH("N/A",E87)))</formula>
    </cfRule>
  </conditionalFormatting>
  <conditionalFormatting sqref="E90">
    <cfRule type="containsBlanks" priority="899" stopIfTrue="1">
      <formula>LEN(TRIM(E90))=0</formula>
    </cfRule>
    <cfRule type="containsText" priority="900" stopIfTrue="1" operator="containsText" text="N/A">
      <formula>NOT(ISERROR(SEARCH("N/A",E90)))</formula>
    </cfRule>
  </conditionalFormatting>
  <conditionalFormatting sqref="E91">
    <cfRule type="containsBlanks" priority="433">
      <formula>LEN(TRIM(E91))=0</formula>
    </cfRule>
  </conditionalFormatting>
  <conditionalFormatting sqref="E91:E92">
    <cfRule type="containsText" priority="233" stopIfTrue="1" operator="containsText" text="N/A">
      <formula>NOT(ISERROR(SEARCH("N/A",E91)))</formula>
    </cfRule>
  </conditionalFormatting>
  <conditionalFormatting sqref="E92">
    <cfRule type="containsBlanks" priority="424" stopIfTrue="1">
      <formula>LEN(TRIM(E92))=0</formula>
    </cfRule>
  </conditionalFormatting>
  <conditionalFormatting sqref="E98">
    <cfRule type="containsText" priority="2711" stopIfTrue="1" operator="containsText" text="N/A">
      <formula>NOT(ISERROR(SEARCH("N/A",E98)))</formula>
    </cfRule>
  </conditionalFormatting>
  <conditionalFormatting sqref="E98:E99">
    <cfRule type="containsBlanks" priority="956" stopIfTrue="1">
      <formula>LEN(TRIM(E98))=0</formula>
    </cfRule>
  </conditionalFormatting>
  <conditionalFormatting sqref="E99:E105">
    <cfRule type="containsText" priority="547" stopIfTrue="1" operator="containsText" text="N/A">
      <formula>NOT(ISERROR(SEARCH("N/A",E99)))</formula>
    </cfRule>
  </conditionalFormatting>
  <conditionalFormatting sqref="E100:E105">
    <cfRule type="containsBlanks" priority="546" stopIfTrue="1">
      <formula>LEN(TRIM(E100))=0</formula>
    </cfRule>
  </conditionalFormatting>
  <conditionalFormatting sqref="E110:E111">
    <cfRule type="containsText" priority="124" stopIfTrue="1" operator="containsText" text="N/A">
      <formula>NOT(ISERROR(SEARCH("N/A",E110)))</formula>
    </cfRule>
    <cfRule type="containsBlanks" priority="123" stopIfTrue="1">
      <formula>LEN(TRIM(E110))=0</formula>
    </cfRule>
  </conditionalFormatting>
  <conditionalFormatting sqref="E141:E148">
    <cfRule type="containsText" priority="541" stopIfTrue="1" operator="containsText" text="N/A">
      <formula>NOT(ISERROR(SEARCH("N/A",E141)))</formula>
    </cfRule>
    <cfRule type="containsBlanks" priority="540" stopIfTrue="1">
      <formula>LEN(TRIM(E141))=0</formula>
    </cfRule>
  </conditionalFormatting>
  <conditionalFormatting sqref="E152:E156">
    <cfRule type="containsBlanks" priority="576" stopIfTrue="1">
      <formula>LEN(TRIM(E152))=0</formula>
    </cfRule>
    <cfRule type="containsText" priority="577" stopIfTrue="1" operator="containsText" text="N/A">
      <formula>NOT(ISERROR(SEARCH("N/A",E152)))</formula>
    </cfRule>
  </conditionalFormatting>
  <conditionalFormatting sqref="E160:E161">
    <cfRule type="containsText" priority="499" stopIfTrue="1" operator="containsText" text="N/A">
      <formula>NOT(ISERROR(SEARCH("N/A",E160)))</formula>
    </cfRule>
    <cfRule type="containsBlanks" priority="498" stopIfTrue="1">
      <formula>LEN(TRIM(E160))=0</formula>
    </cfRule>
  </conditionalFormatting>
  <conditionalFormatting sqref="E166:E169">
    <cfRule type="containsText" priority="130" stopIfTrue="1" operator="containsText" text="N/A">
      <formula>NOT(ISERROR(SEARCH("N/A",E166)))</formula>
    </cfRule>
    <cfRule type="containsBlanks" priority="129" stopIfTrue="1">
      <formula>LEN(TRIM(E166))=0</formula>
    </cfRule>
  </conditionalFormatting>
  <conditionalFormatting sqref="E173:E175">
    <cfRule type="containsText" priority="529" stopIfTrue="1" operator="containsText" text="N/A">
      <formula>NOT(ISERROR(SEARCH("N/A",E173)))</formula>
    </cfRule>
    <cfRule type="containsBlanks" priority="528" stopIfTrue="1">
      <formula>LEN(TRIM(E173))=0</formula>
    </cfRule>
  </conditionalFormatting>
  <conditionalFormatting sqref="E177:E178">
    <cfRule type="containsText" priority="803" stopIfTrue="1" operator="containsText" text="N/A">
      <formula>NOT(ISERROR(SEARCH("N/A",E177)))</formula>
    </cfRule>
    <cfRule type="containsBlanks" priority="802" stopIfTrue="1">
      <formula>LEN(TRIM(E177))=0</formula>
    </cfRule>
  </conditionalFormatting>
  <conditionalFormatting sqref="E182">
    <cfRule type="containsText" priority="797" stopIfTrue="1" operator="containsText" text="N/A">
      <formula>NOT(ISERROR(SEARCH("N/A",E182)))</formula>
    </cfRule>
    <cfRule type="containsBlanks" priority="796" stopIfTrue="1">
      <formula>LEN(TRIM(E182))=0</formula>
    </cfRule>
  </conditionalFormatting>
  <conditionalFormatting sqref="E197">
    <cfRule type="containsBlanks" priority="178" stopIfTrue="1">
      <formula>LEN(TRIM(E197))=0</formula>
    </cfRule>
  </conditionalFormatting>
  <conditionalFormatting sqref="E197:E200">
    <cfRule type="containsText" priority="164" stopIfTrue="1" operator="containsText" text="N/A">
      <formula>NOT(ISERROR(SEARCH("N/A",E197)))</formula>
    </cfRule>
  </conditionalFormatting>
  <conditionalFormatting sqref="E198:E201">
    <cfRule type="containsBlanks" priority="158" stopIfTrue="1">
      <formula>LEN(TRIM(E198))=0</formula>
    </cfRule>
  </conditionalFormatting>
  <conditionalFormatting sqref="E201">
    <cfRule type="containsText" priority="153" stopIfTrue="1" operator="containsText" text="N/A">
      <formula>NOT(ISERROR(SEARCH("N/A",E201)))</formula>
    </cfRule>
  </conditionalFormatting>
  <conditionalFormatting sqref="E202">
    <cfRule type="containsText" priority="147" operator="containsText" text="N/A">
      <formula>NOT(ISERROR(SEARCH("N/A",E202)))</formula>
    </cfRule>
    <cfRule type="containsBlanks" priority="148">
      <formula>LEN(TRIM(E202))=0</formula>
    </cfRule>
  </conditionalFormatting>
  <conditionalFormatting sqref="E205">
    <cfRule type="containsBlanks" priority="225" stopIfTrue="1">
      <formula>LEN(TRIM(E205))=0</formula>
    </cfRule>
    <cfRule type="containsText" priority="226" stopIfTrue="1" operator="containsText" text="N/A">
      <formula>NOT(ISERROR(SEARCH("N/A",E205)))</formula>
    </cfRule>
  </conditionalFormatting>
  <conditionalFormatting sqref="E214:E217">
    <cfRule type="containsBlanks" priority="135" stopIfTrue="1">
      <formula>LEN(TRIM(E214))=0</formula>
    </cfRule>
    <cfRule type="containsText" priority="140" stopIfTrue="1" operator="containsText" text="N/A">
      <formula>NOT(ISERROR(SEARCH("N/A",E214)))</formula>
    </cfRule>
  </conditionalFormatting>
  <conditionalFormatting sqref="E218">
    <cfRule type="notContainsBlanks" priority="201">
      <formula>LEN(TRIM(E218))&gt;0</formula>
    </cfRule>
  </conditionalFormatting>
  <conditionalFormatting sqref="E218:E219">
    <cfRule type="containsText" priority="183" operator="containsText" text="N/A">
      <formula>NOT(ISERROR(SEARCH("N/A",E218)))</formula>
    </cfRule>
  </conditionalFormatting>
  <conditionalFormatting sqref="E219">
    <cfRule type="containsBlanks" priority="184">
      <formula>LEN(TRIM(E219))=0</formula>
    </cfRule>
  </conditionalFormatting>
  <conditionalFormatting sqref="E222">
    <cfRule type="containsText" priority="195" stopIfTrue="1" operator="containsText" text="N/A">
      <formula>NOT(ISERROR(SEARCH("N/A",E222)))</formula>
    </cfRule>
    <cfRule type="containsBlanks" priority="196" stopIfTrue="1">
      <formula>LEN(TRIM(E222))=0</formula>
    </cfRule>
  </conditionalFormatting>
  <conditionalFormatting sqref="J14">
    <cfRule type="containsBlanks" priority="395" stopIfTrue="1">
      <formula>LEN(TRIM(J14))=0</formula>
    </cfRule>
    <cfRule type="containsText" priority="396" stopIfTrue="1" operator="containsText" text="N/A">
      <formula>NOT(ISERROR(SEARCH("N/A",J14)))</formula>
    </cfRule>
    <cfRule type="containsBlanks" priority="397" stopIfTrue="1">
      <formula>LEN(TRIM(J14))=0</formula>
    </cfRule>
    <cfRule type="containsText" priority="398" stopIfTrue="1" operator="containsText" text="N/A">
      <formula>NOT(ISERROR(SEARCH("N/A",J14)))</formula>
    </cfRule>
  </conditionalFormatting>
  <conditionalFormatting sqref="J14:J15">
    <cfRule type="containsBlanks" priority="387" stopIfTrue="1">
      <formula>LEN(TRIM(J14))=0</formula>
    </cfRule>
    <cfRule type="containsText" priority="388" stopIfTrue="1" operator="containsText" text="N/A">
      <formula>NOT(ISERROR(SEARCH("N/A",J14)))</formula>
    </cfRule>
  </conditionalFormatting>
  <conditionalFormatting sqref="J15:J16">
    <cfRule type="containsText" priority="380" stopIfTrue="1" operator="containsText" text="N/A">
      <formula>NOT(ISERROR(SEARCH("N/A",J15)))</formula>
    </cfRule>
  </conditionalFormatting>
  <conditionalFormatting sqref="J15:J17">
    <cfRule type="containsBlanks" priority="378" stopIfTrue="1">
      <formula>LEN(TRIM(J15))=0</formula>
    </cfRule>
  </conditionalFormatting>
  <conditionalFormatting sqref="J17:J18">
    <cfRule type="containsText" priority="368" stopIfTrue="1" operator="containsText" text="N/A">
      <formula>NOT(ISERROR(SEARCH("N/A",J17)))</formula>
    </cfRule>
  </conditionalFormatting>
  <conditionalFormatting sqref="J18">
    <cfRule type="containsText" priority="364" stopIfTrue="1" operator="containsText" text="N/A">
      <formula>NOT(ISERROR(SEARCH("N/A",J18)))</formula>
    </cfRule>
    <cfRule type="containsBlanks" priority="363" stopIfTrue="1">
      <formula>LEN(TRIM(J18))=0</formula>
    </cfRule>
    <cfRule type="containsText" priority="366" stopIfTrue="1" operator="containsText" text="N/A">
      <formula>NOT(ISERROR(SEARCH("N/A",J18)))</formula>
    </cfRule>
    <cfRule type="containsBlanks" priority="367" stopIfTrue="1">
      <formula>LEN(TRIM(J18))=0</formula>
    </cfRule>
    <cfRule type="containsBlanks" priority="365" stopIfTrue="1">
      <formula>LEN(TRIM(J18))=0</formula>
    </cfRule>
  </conditionalFormatting>
  <conditionalFormatting sqref="J18:J23">
    <cfRule type="containsText" priority="332" stopIfTrue="1" operator="containsText" text="N/A">
      <formula>NOT(ISERROR(SEARCH("N/A",J18)))</formula>
    </cfRule>
    <cfRule type="containsBlanks" priority="331" stopIfTrue="1">
      <formula>LEN(TRIM(J18))=0</formula>
    </cfRule>
  </conditionalFormatting>
  <conditionalFormatting sqref="J27:J28">
    <cfRule type="containsBlanks" priority="319" stopIfTrue="1">
      <formula>LEN(TRIM(J27))=0</formula>
    </cfRule>
    <cfRule type="containsText" priority="320" stopIfTrue="1" operator="containsText" text="N/A">
      <formula>NOT(ISERROR(SEARCH("N/A",J27)))</formula>
    </cfRule>
  </conditionalFormatting>
  <conditionalFormatting sqref="M14:M15">
    <cfRule type="containsBlanks" priority="307" stopIfTrue="1">
      <formula>LEN(TRIM(M14))=0</formula>
    </cfRule>
    <cfRule type="containsText" priority="312" stopIfTrue="1" operator="containsText" text="N/A">
      <formula>NOT(ISERROR(SEARCH("N/A",M14)))</formula>
    </cfRule>
  </conditionalFormatting>
  <conditionalFormatting sqref="M18:M19">
    <cfRule type="containsText" priority="306" stopIfTrue="1" operator="containsText" text="N/A">
      <formula>NOT(ISERROR(SEARCH("N/A",M18)))</formula>
    </cfRule>
  </conditionalFormatting>
  <conditionalFormatting sqref="M18:M23">
    <cfRule type="containsBlanks" priority="294" stopIfTrue="1">
      <formula>LEN(TRIM(M18))=0</formula>
    </cfRule>
  </conditionalFormatting>
  <conditionalFormatting sqref="M20:M23">
    <cfRule type="containsText" priority="289" stopIfTrue="1" operator="containsText" text="N/A">
      <formula>NOT(ISERROR(SEARCH("N/A",M20)))</formula>
    </cfRule>
  </conditionalFormatting>
  <conditionalFormatting sqref="M27">
    <cfRule type="containsBlanks" priority="288" stopIfTrue="1">
      <formula>LEN(TRIM(M27))=0</formula>
    </cfRule>
    <cfRule type="containsText" priority="283" stopIfTrue="1" operator="containsText" text="N/A">
      <formula>NOT(ISERROR(SEARCH("N/A",M27)))</formula>
    </cfRule>
  </conditionalFormatting>
  <conditionalFormatting sqref="M28">
    <cfRule type="containsText" priority="277" operator="containsText" text="N/A">
      <formula>NOT(ISERROR(SEARCH("N/A",M28)))</formula>
    </cfRule>
    <cfRule type="containsBlanks" priority="278">
      <formula>LEN(TRIM(M28))=0</formula>
    </cfRule>
  </conditionalFormatting>
  <conditionalFormatting sqref="P14:P15">
    <cfRule type="containsBlanks" priority="265" stopIfTrue="1">
      <formula>LEN(TRIM(P14))=0</formula>
    </cfRule>
    <cfRule type="containsText" priority="270" stopIfTrue="1" operator="containsText" text="N/A">
      <formula>NOT(ISERROR(SEARCH("N/A",P14)))</formula>
    </cfRule>
  </conditionalFormatting>
  <conditionalFormatting sqref="P18:P19">
    <cfRule type="containsText" priority="264" stopIfTrue="1" operator="containsText" text="N/A">
      <formula>NOT(ISERROR(SEARCH("N/A",P18)))</formula>
    </cfRule>
  </conditionalFormatting>
  <conditionalFormatting sqref="P18:P23">
    <cfRule type="containsBlanks" priority="247" stopIfTrue="1">
      <formula>LEN(TRIM(P18))=0</formula>
    </cfRule>
  </conditionalFormatting>
  <conditionalFormatting sqref="P20:P23">
    <cfRule type="containsText" priority="248" stopIfTrue="1" operator="containsText" text="N/A">
      <formula>NOT(ISERROR(SEARCH("N/A",P20)))</formula>
    </cfRule>
  </conditionalFormatting>
  <conditionalFormatting sqref="P27">
    <cfRule type="notContainsBlanks" priority="588">
      <formula>LEN(TRIM(P27))&gt;0</formula>
    </cfRule>
  </conditionalFormatting>
  <conditionalFormatting sqref="P27:P28">
    <cfRule type="containsText" priority="235" operator="containsText" text="N/A">
      <formula>NOT(ISERROR(SEARCH("N/A",P27)))</formula>
    </cfRule>
  </conditionalFormatting>
  <conditionalFormatting sqref="P28">
    <cfRule type="containsBlanks" priority="236">
      <formula>LEN(TRIM(P28))=0</formula>
    </cfRule>
  </conditionalFormatting>
  <pageMargins left="0.7" right="0.7" top="0.75" bottom="0.75" header="0.3" footer="0.3"/>
  <pageSetup paperSize="9" orientation="portrait" r:id="rId1"/>
  <ignoredErrors>
    <ignoredError sqref="J19 J21:J22 J28 M19 M20:M24 P20 M26:M28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48" stopIfTrue="1" operator="between" id="{7DA16304-5933-4552-B0DB-DE1F026C5DF2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146" stopIfTrue="1" operator="greaterThanOrEqual" id="{47B96191-A186-4248-B461-01883A0ED80B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147" stopIfTrue="1" operator="between" id="{B5FFF042-A4FE-4082-BBCA-1501E86C251E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149" stopIfTrue="1" operator="between" id="{3EF4B843-7EE1-4875-A6C1-17FE1DE50DD3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E14:E16 E19:E21 E24:E26 E29:E31</xm:sqref>
        </x14:conditionalFormatting>
        <x14:conditionalFormatting xmlns:xm="http://schemas.microsoft.com/office/excel/2006/main">
          <x14:cfRule type="cellIs" priority="1103" stopIfTrue="1" operator="greaterThanOrEqual" id="{5E5385D2-04C4-4C22-822B-FDBE16826598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107" stopIfTrue="1" operator="between" id="{396302FF-6406-451A-9232-208ADA7104B4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106" stopIfTrue="1" operator="between" id="{DE3B20F9-017D-42AD-A286-920436009248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104" stopIfTrue="1" operator="between" id="{5A7DFA6D-C94A-43A7-95AC-157FC0EFBA53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1052" stopIfTrue="1" operator="between" id="{FFA847A6-CA24-4172-A483-EE5A3D35B7CD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051" stopIfTrue="1" operator="between" id="{F97B6B26-7F74-4530-B5AA-2A7BB746AD99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050" stopIfTrue="1" operator="between" id="{5C765C97-3E18-4BCC-A2CF-674AA1A14633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049" stopIfTrue="1" operator="greaterThanOrEqual" id="{52EB2B21-9278-443C-BA98-979907095D18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496" stopIfTrue="1" operator="between" id="{6C7133D9-2EE2-471A-AEBA-99039965C3D9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5" stopIfTrue="1" operator="between" id="{2C38EC7D-EFBD-4FFA-85BB-BE857A93F4BE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94" stopIfTrue="1" operator="greaterThanOrEqual" id="{23534FD7-7A7C-4252-B419-284D5F2E531D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97" stopIfTrue="1" operator="between" id="{FAB6DD74-2CC6-4BE5-8227-C3DE214A9706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477" stopIfTrue="1" operator="greaterThanOrEqual" id="{ECB097E7-8F00-4EE0-A54C-48F7335C6874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480" stopIfTrue="1" operator="between" id="{201E05DB-0644-4851-BE17-D3E72E8D9E54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478" stopIfTrue="1" operator="between" id="{FDF3E5CA-2F6F-41C3-B44E-74F8C45DD47D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1525AE9F-37BC-4A6A-8DF7-FDFED652C967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490" stopIfTrue="1" operator="between" id="{2941DB33-A378-47B8-974A-F4C9F8D792B4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1" stopIfTrue="1" operator="between" id="{1CE0BDA3-2564-43BD-AD74-CF2577A5AC70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8" stopIfTrue="1" operator="greaterThanOrEqual" id="{1F39435E-E317-430B-9B21-270DAE7ECA07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89" stopIfTrue="1" operator="between" id="{5BD88142-8213-40B1-BAC7-9C8A3736B005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471" stopIfTrue="1" operator="greaterThanOrEqual" id="{10D85FF4-F68C-409D-9A70-FA550EAF8E1A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472" stopIfTrue="1" operator="between" id="{5B4C9A43-C75D-4008-A03B-1CF2E8F54768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473" stopIfTrue="1" operator="between" id="{914F3D0C-94EE-45FF-9214-0459AE8D1726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474" stopIfTrue="1" operator="between" id="{49F18170-F994-461E-8A00-772AEDEB5AD0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485" stopIfTrue="1" operator="between" id="{EEA0BB76-C7E7-45A0-B056-4586CB59C233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4" stopIfTrue="1" operator="between" id="{EF1DD233-F798-4564-B95A-3B6052FA0924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3" stopIfTrue="1" operator="between" id="{54820637-A8AC-41DC-93FC-BB68175F5537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82" stopIfTrue="1" operator="greaterThanOrEqual" id="{A9799E07-6143-4A5E-A060-04C2B6EE846A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465" stopIfTrue="1" operator="greaterThanOrEqual" id="{9250CF71-90B6-4059-AD00-B5B961216BC2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466" stopIfTrue="1" operator="between" id="{02FD217F-EE0A-48E9-B618-35FA080A120C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468" stopIfTrue="1" operator="between" id="{318496D8-FA61-4BEE-B346-EC39020CDA28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2E2D8124-FB33-45E8-B4C3-22933C487A59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1143" stopIfTrue="1" operator="between" id="{07002A57-9421-43C5-9112-E134432CEFCE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42" stopIfTrue="1" operator="between" id="{F6C7820F-D8ED-4C5B-99FD-5426778867AC}">
            <xm:f>'1. Semáforos Septiembre'!$I$11</xm:f>
            <xm:f>'1. Semáforos Septiembre'!$J$11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41" stopIfTrue="1" operator="between" id="{0FAC69F5-1D42-45D8-913E-08D9F1B14B18}">
            <xm:f>'1. Semáforos Septiembre'!$K$11</xm:f>
            <xm:f>'1. Semáforos Septiembre'!$L$11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1140" stopIfTrue="1" operator="greaterThanOrEqual" id="{DD46876E-DBF8-453D-B86D-61BD2F481A52}">
            <xm:f>'1. Semáforos Septiembre'!$M$11</xm:f>
            <x14:dxf>
              <fill>
                <patternFill>
                  <bgColor rgb="FFFFC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448" stopIfTrue="1" operator="greaterThanOrEqual" id="{353D8454-4FA2-41B9-B34B-9D106BF8EC72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49" stopIfTrue="1" operator="between" id="{C25B3CF9-AFB5-4B18-8677-B1EEAD48E655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460C773E-DB15-42CD-A7A6-378357EC8D7C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51" stopIfTrue="1" operator="between" id="{2BBBA9EF-0C21-49AC-8B70-541B996C1CC4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563" stopIfTrue="1" operator="between" id="{BD5505F7-D8F1-4F86-A381-510A02FAAEE6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562" stopIfTrue="1" operator="between" id="{C2D40B91-9347-4A59-89A3-01A5C9DF727E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560" stopIfTrue="1" operator="greaterThanOrEqual" id="{FCE0C605-81E7-470D-962B-FA971A288999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561" stopIfTrue="1" operator="between" id="{C86F1DE0-A05D-4DFC-BBC7-FBCCDAAA2FC6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1125" stopIfTrue="1" operator="between" id="{933DD9F8-7CA7-4682-BBEF-D7DF43C8C3F5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24" stopIfTrue="1" operator="between" id="{BC7AAE8F-3A0B-447E-916E-32CB58DB56C2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3" stopIfTrue="1" operator="greaterThanOrEqual" id="{0A650222-4324-4B2E-99BE-99729DD5FB63}">
            <xm:f>'1. Semáforos Septiembre'!$M$54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122" stopIfTrue="1" operator="between" id="{4DF3B21E-AFEE-4089-BAE2-4A1CF7DE05ED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557" stopIfTrue="1" operator="between" id="{7E10E856-BEC5-4E62-9BFD-2699434189D0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556" stopIfTrue="1" operator="between" id="{4AC24766-8864-4C44-9E3D-4439F27C393F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555" stopIfTrue="1" operator="between" id="{2AFFBC3D-5348-4D3E-8483-3FEDA6EA8FF7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554" stopIfTrue="1" operator="greaterThan" id="{9B5DA827-DAE6-4F42-A977-2D9EC987CE4D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443" stopIfTrue="1" operator="between" id="{4EC3A14A-1A30-4EA5-A2D6-59E7EDBC2759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44" stopIfTrue="1" operator="between" id="{7FDB7181-92B8-46AD-8BF8-E0EA2551C781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45" stopIfTrue="1" operator="between" id="{153D538D-9369-451E-8AE5-282836CB3D82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42" stopIfTrue="1" operator="greaterThanOrEqual" id="{8ED23622-E362-4766-9754-1445D083FC8A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1065" stopIfTrue="1" operator="between" id="{BB9C5BF9-B77B-4FC1-B29F-C3A5675DE050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1064" stopIfTrue="1" operator="between" id="{086454EA-EF18-49AA-A91E-86408D6B4C87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1063" stopIfTrue="1" operator="between" id="{36C34C3B-0880-47C9-87F9-B3896937D84D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61" stopIfTrue="1" operator="greaterThanOrEqual" id="{6AC26FCE-536E-4046-86A1-D192AB2287A1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1075" stopIfTrue="1" operator="between" id="{AEA4A82E-BF32-41C6-A6DE-F2A8794B0B7E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074" stopIfTrue="1" operator="between" id="{B38DF032-FE60-471B-9EA8-2B376E396ED0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073" stopIfTrue="1" operator="greaterThanOrEqual" id="{C0AA1554-40EA-4386-BA4B-B0B5F7078630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076" stopIfTrue="1" operator="between" id="{F5667530-E15A-417D-B3A5-2116B501C517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m:sqref>E52:E53</xm:sqref>
        </x14:conditionalFormatting>
        <x14:conditionalFormatting xmlns:xm="http://schemas.microsoft.com/office/excel/2006/main">
          <x14:cfRule type="cellIs" priority="436" stopIfTrue="1" operator="greaterThanOrEqual" id="{31E90CF3-53A6-4EA3-AADF-60EA312E8FD0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5D85D1F0-F904-4F4C-A39F-7C222BCE9504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438" stopIfTrue="1" operator="between" id="{C1BEEAB5-62BA-467B-A642-04350AC501A6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439" stopIfTrue="1" operator="between" id="{93AEF915-848B-49C7-977C-65AC09209122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ellIs" priority="1004" stopIfTrue="1" operator="between" id="{D361EAB4-822D-42F9-8E06-39F47E436820}">
            <xm:f>'1. Semáforos Septiembre'!$G$40</xm:f>
            <xm:f>'1. Semáforos Septiembre'!$H$40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1000" stopIfTrue="1" operator="greaterThanOrEqual" id="{82488A6F-16CC-43DF-BA05-1F0EDBC80848}">
            <xm:f>'1. Semáforos Septiembre'!$M$40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1001" stopIfTrue="1" operator="between" id="{E36FFD04-2376-4996-A736-E66B44F4C633}">
            <xm:f>'1. Semáforos Septiembre'!$K$40</xm:f>
            <xm:f>'1. Semáforos Septiembre'!$L$40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1003" stopIfTrue="1" operator="between" id="{482F49C1-A171-4F7B-B0A1-DEFDB4F90567}">
            <xm:f>'1. Semáforos Septiembre'!$I$40</xm:f>
            <xm:f>'1. Semáforos Septiembre'!$J$40</xm:f>
            <x14:dxf>
              <fill>
                <patternFill>
                  <bgColor rgb="FFFFFF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997" stopIfTrue="1" operator="between" id="{68E7F222-B08C-4ABA-949E-D37F4293CBC0}">
            <xm:f>'1. Semáforos Septiembre'!$G$41</xm:f>
            <xm:f>'1. Semáforos Septiembre'!$H$41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995" stopIfTrue="1" operator="between" id="{056FCDCF-7424-47CB-9FA8-9B6EA5095B90}">
            <xm:f>'1. Semáforos Septiembre'!$K$41</xm:f>
            <xm:f>'1. Semáforos Septiembre'!$L$41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996" stopIfTrue="1" operator="between" id="{45735282-D43C-4D19-B5B4-30A09F1B7608}">
            <xm:f>'1. Semáforos Septiembre'!$I$41</xm:f>
            <xm:f>'1. Semáforos Septiembre'!$J$41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994" stopIfTrue="1" operator="greaterThanOrEqual" id="{141DD8D4-4A42-4C5F-8008-123DE6BCC726}">
            <xm:f>'1. Semáforos Septiembre'!$M$41</xm:f>
            <x14:dxf>
              <fill>
                <patternFill>
                  <bgColor rgb="FFFFC000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ellIs" priority="791" stopIfTrue="1" operator="between" id="{E9E967E5-1C11-4FC2-B4D9-EC14B0AABB3A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m:sqref>E89</xm:sqref>
        </x14:conditionalFormatting>
        <x14:conditionalFormatting xmlns:xm="http://schemas.microsoft.com/office/excel/2006/main">
          <x14:cfRule type="cellIs" priority="788" stopIfTrue="1" operator="greaterThan" id="{9DEF3D63-FA5F-40B4-A2C3-8D4AF6660A4A}">
            <xm:f>'1. Semáforos Septiembre'!$M$43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789" stopIfTrue="1" operator="between" id="{0D336FA7-8200-4427-81B0-D44D2B953703}">
            <xm:f>'1. Semáforos Septiembre'!$K$43</xm:f>
            <xm:f>'1. Semáforos Septiembre'!$L$43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790" stopIfTrue="1" operator="between" id="{55245FF6-9285-4095-B4DC-905C4E29EF1F}">
            <xm:f>'1. Semáforos Septiembre'!$I$43</xm:f>
            <xm:f>'1. Semáforos Septiembre'!$J$43</xm:f>
            <x14:dxf>
              <fill>
                <patternFill>
                  <bgColor rgb="FFFFFF00"/>
                </patternFill>
              </fill>
            </x14:dxf>
          </x14:cfRule>
          <xm:sqref>E89:E90</xm:sqref>
        </x14:conditionalFormatting>
        <x14:conditionalFormatting xmlns:xm="http://schemas.microsoft.com/office/excel/2006/main">
          <x14:cfRule type="cellIs" priority="795" stopIfTrue="1" operator="between" id="{51A026FB-A633-4698-A542-88D8EAD16CF8}">
            <xm:f>'1. Semáforos Septiembre'!$G$43</xm:f>
            <xm:f>'1. Semáforos Septiembre'!$H$43</xm:f>
            <x14:dxf>
              <fill>
                <patternFill>
                  <bgColor rgb="FFFF0000"/>
                </patternFill>
              </fill>
            </x14:dxf>
          </x14:cfRule>
          <xm:sqref>E90</xm:sqref>
        </x14:conditionalFormatting>
        <x14:conditionalFormatting xmlns:xm="http://schemas.microsoft.com/office/excel/2006/main">
          <x14:cfRule type="cellIs" priority="432" operator="between" id="{B38889C1-2DD6-4AAF-9706-B6FEFEA1A3A1}">
            <xm:f>'1. Semáforos Septiembre'!$G$44</xm:f>
            <xm:f>'1. Semáforos Septiembre'!$H$44</xm:f>
            <x14:dxf>
              <fill>
                <patternFill>
                  <bgColor rgb="FFEE0000"/>
                </patternFill>
              </fill>
            </x14:dxf>
          </x14:cfRule>
          <x14:cfRule type="cellIs" priority="431" operator="between" id="{B236F69E-EAFF-42B3-9E0B-7455A916F033}">
            <xm:f>'1. Semáforos Septiembre'!$K$44</xm:f>
            <xm:f>'1. Semáforos Septiembre'!$L$44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430" operator="between" id="{7D984F1F-9EE0-40C1-A209-734115B78B9C}">
            <xm:f>'1. Semáforos Septiembre'!$I$44</xm:f>
            <xm:f>'1. Semáforos Septiembre'!$J$44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429" operator="greaterThan" id="{F6FA0485-283A-4A9F-9252-29AF2AA9571B}">
            <xm:f>'1. Semáforos Septiembre'!$M$44</xm:f>
            <x14:dxf>
              <fill>
                <patternFill>
                  <bgColor rgb="FFFFC000"/>
                </patternFill>
              </fill>
            </x14:dxf>
          </x14:cfRule>
          <xm:sqref>E91</xm:sqref>
        </x14:conditionalFormatting>
        <x14:conditionalFormatting xmlns:xm="http://schemas.microsoft.com/office/excel/2006/main">
          <x14:cfRule type="cellIs" priority="428" stopIfTrue="1" operator="between" id="{3791E457-2A56-40BB-9DE2-4B3335E61295}">
            <xm:f>'1. Semáforos Septiembre'!$G$45</xm:f>
            <xm:f>'1. Semáforos Septiembre'!$H$45</xm:f>
            <x14:dxf>
              <fill>
                <patternFill>
                  <bgColor rgb="FFEE0000"/>
                </patternFill>
              </fill>
            </x14:dxf>
          </x14:cfRule>
          <x14:cfRule type="cellIs" priority="427" stopIfTrue="1" operator="between" id="{8945ACB9-655E-4671-9B99-38D9023450D0}">
            <xm:f>'1. Semáforos Septiembre'!$I$45</xm:f>
            <xm:f>'1. Semáforos Septiembre'!$J$45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426" stopIfTrue="1" operator="between" id="{7785C4E4-F9F9-4A30-8FAB-1764D820EC2E}">
            <xm:f>'1. Semáforos Septiembre'!$K$45</xm:f>
            <xm:f>'1. Semáforos Septiembre'!$L$45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425" stopIfTrue="1" operator="greaterThan" id="{51DE2FFE-1CB9-447B-90B8-08D4E20F4C6D}">
            <xm:f>'1. Semáforos Septiembre'!$M$45</xm:f>
            <x14:dxf>
              <fill>
                <patternFill>
                  <bgColor rgb="FFFFC000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ellIs" priority="2712" stopIfTrue="1" operator="greaterThan" id="{FCFEA79A-0207-446D-9D09-C18DC3FDACA8}">
            <xm:f>'1. Semáforos Septiembre'!$M$51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713" stopIfTrue="1" operator="between" id="{18B9BB19-1454-44DB-AA3A-1C75CE2483AF}">
            <xm:f>'1. Semáforos Septiembre'!$K$51</xm:f>
            <xm:f>'1. Semáforos Septiembre'!$L$51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714" stopIfTrue="1" operator="between" id="{44867B68-032B-4A90-9C69-5157842A796D}">
            <xm:f>'1. Semáforos Septiembre'!$I$51</xm:f>
            <xm:f>'1. Semáforos Septiembre'!$J$51</xm:f>
            <x14:dxf>
              <fill>
                <patternFill>
                  <bgColor rgb="FFFFFF00"/>
                </patternFill>
              </fill>
            </x14:dxf>
          </x14:cfRule>
          <x14:cfRule type="cellIs" priority="2715" stopIfTrue="1" operator="between" id="{5E7DD979-D933-4DCC-BED1-4D27983CB3C3}">
            <xm:f>'1. Semáforos Septiembre'!$G$51</xm:f>
            <xm:f>'1. Semáforos Septiembre'!$H$51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960" stopIfTrue="1" operator="between" id="{AA67A549-187B-46A4-8AC3-A0AF47349A09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959" stopIfTrue="1" operator="between" id="{8E8FF82F-444E-40E6-B8FD-B0A77F51C8FB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between" id="{71B9F353-580C-45A8-9886-CF5EE3605A5F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957" stopIfTrue="1" operator="greaterThan" id="{F2246E9A-4474-4AC9-A094-399BB114057F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945" stopIfTrue="1" operator="greaterThan" id="{98F42747-C90A-43AE-A7A7-FD011006A9EC}">
            <xm:f>'1. Semáforos Septiembre'!$M$48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948" stopIfTrue="1" operator="between" id="{302167E8-E9EE-4705-A74C-2921F136BA2C}">
            <xm:f>'1. Semáforos Septiembre'!$G$48</xm:f>
            <xm:f>'1. Semáforos Septiembre'!$H$48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947" stopIfTrue="1" operator="between" id="{E91F8529-B644-418A-AF22-E3B6557917F6}">
            <xm:f>'1. Semáforos Septiembre'!$I$48</xm:f>
            <xm:f>'1. Semáforos Septiembre'!$J$48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946" stopIfTrue="1" operator="between" id="{8F2753D8-2994-45CF-BC5F-57262C5DB40C}">
            <xm:f>'1. Semáforos Septiembre'!$K$48</xm:f>
            <xm:f>'1. Semáforos Septiembre'!$L$48</xm:f>
            <x14:dxf>
              <fill>
                <patternFill>
                  <bgColor rgb="FF92D050"/>
                </patternFill>
              </fill>
            </x14:dxf>
          </x14:cfRule>
          <xm:sqref>E100:E101</xm:sqref>
        </x14:conditionalFormatting>
        <x14:conditionalFormatting xmlns:xm="http://schemas.microsoft.com/office/excel/2006/main">
          <x14:cfRule type="cellIs" priority="549" stopIfTrue="1" operator="between" id="{BCF37AE9-A9F1-4765-B6B4-797DAE92B5D4}">
            <xm:f>'1. Semáforos Septiembre'!$K$46</xm:f>
            <xm:f>'1. Semáforos Septiembre'!$L$46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50" stopIfTrue="1" operator="between" id="{D41ADB0F-F923-4B45-BB79-2EF31E426FFF}">
            <xm:f>'1. Semáforos Septiembre'!$I$46</xm:f>
            <xm:f>'1. Semáforos Septiembre'!$J$46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551" stopIfTrue="1" operator="between" id="{6417F4D7-37FF-441B-A388-ADEE5D0B37E2}">
            <xm:f>'1. Semáforos Septiembre'!$G$46</xm:f>
            <xm:f>'1. Semáforos Septiembre'!$H$46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548" stopIfTrue="1" operator="greaterThan" id="{AA681C2B-4210-4450-B74F-6D0D0F9E4C81}">
            <xm:f>'1. Semáforos Septiembre'!$M$46</xm:f>
            <x14:dxf>
              <fill>
                <patternFill>
                  <bgColor rgb="FFFFC000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ellIs" priority="941" stopIfTrue="1" operator="between" id="{A492C449-E9F9-499F-9F2D-A0297249F28F}">
            <xm:f>'1. Semáforos Septiembre'!$I$47</xm:f>
            <xm:f>'1. Semáforos Septiembre'!$J$47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940" stopIfTrue="1" operator="between" id="{B6BD5EBE-2F44-42C2-8AA4-99E206A14486}">
            <xm:f>'1. Semáforos Septiembre'!$K$47</xm:f>
            <xm:f>'1. Semáforos Septiembre'!$L$47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942" stopIfTrue="1" operator="between" id="{B8C46473-46EA-41BE-9F99-94805D81FEC7}">
            <xm:f>'1. Semáforos Septiembre'!$G$47</xm:f>
            <xm:f>'1. Semáforos Septiembre'!$H$47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939" stopIfTrue="1" operator="greaterThanOrEqual" id="{AE182124-BFF0-4117-9C70-72B31580649F}">
            <xm:f>'1. Semáforos Septiembre'!$M$47</xm:f>
            <x14:dxf>
              <fill>
                <patternFill>
                  <bgColor rgb="FFFFC000"/>
                </patternFill>
              </fill>
            </x14:dxf>
          </x14:cfRule>
          <xm:sqref>E103</xm:sqref>
        </x14:conditionalFormatting>
        <x14:conditionalFormatting xmlns:xm="http://schemas.microsoft.com/office/excel/2006/main">
          <x14:cfRule type="cellIs" priority="932" stopIfTrue="1" operator="between" id="{50C4BB5A-7FAF-43FC-A454-7B43E567BC4F}">
            <xm:f>'1. Semáforos Septiembre'!$K$50</xm:f>
            <xm:f>'1. Semáforos Septiembre'!$L$50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931" stopIfTrue="1" operator="greaterThan" id="{29EDA412-705F-4468-AB4E-6238DEBE84D7}">
            <xm:f>'1. Semáforos Septiembre'!$M$50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934" stopIfTrue="1" operator="between" id="{FE8B6B70-85FE-404B-B2F0-8E4EED8C406C}">
            <xm:f>'1. Semáforos Septiembre'!$G$50</xm:f>
            <xm:f>'1. Semáforos Septiembre'!$H$50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933" stopIfTrue="1" operator="between" id="{E4ACF71A-002D-455D-9A02-D2F1C51954AA}">
            <xm:f>'1. Semáforos Septiembre'!$I$50</xm:f>
            <xm:f>'1. Semáforos Septiembre'!$J$50</xm:f>
            <x14:dxf>
              <fill>
                <patternFill>
                  <bgColor rgb="FFFFFF00"/>
                </patternFill>
              </fill>
            </x14:dxf>
          </x14:cfRule>
          <xm:sqref>E104:E105</xm:sqref>
        </x14:conditionalFormatting>
        <x14:conditionalFormatting xmlns:xm="http://schemas.microsoft.com/office/excel/2006/main">
          <x14:cfRule type="cellIs" priority="125" stopIfTrue="1" operator="greaterThan" id="{0D9EDDDA-34CB-438F-AD84-9F5DE030CD32}">
            <xm:f>'1. Semáforos Septiembre'!$M$56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126" stopIfTrue="1" operator="between" id="{80567926-4588-48E5-8F61-EB593C79F58C}">
            <xm:f>'1. Semáforos Septiembre'!$K$56</xm:f>
            <xm:f>'1. Semáforos Septiembre'!$L$56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127" stopIfTrue="1" operator="between" id="{E7CA320A-BA64-4971-8AE8-CC77652A64B1}">
            <xm:f>'1. Semáforos Septiembre'!$I$56</xm:f>
            <xm:f>'1. Semáforos Septiembre'!$J$56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128" stopIfTrue="1" operator="between" id="{7EFA8865-9CAD-42E0-AC33-0149B486E8E6}">
            <xm:f>'1. Semáforos Septiembre'!$G$56</xm:f>
            <xm:f>'1. Semáforos Septiembre'!$H$56</xm:f>
            <x14:dxf>
              <fill>
                <patternFill>
                  <bgColor rgb="FFFF0000"/>
                </patternFill>
              </fill>
            </x14:dxf>
          </x14:cfRule>
          <xm:sqref>E110:E111</xm:sqref>
        </x14:conditionalFormatting>
        <x14:conditionalFormatting xmlns:xm="http://schemas.microsoft.com/office/excel/2006/main">
          <x14:cfRule type="cellIs" priority="928" stopIfTrue="1" operator="between" id="{8C1A1DA7-55C4-4735-91AA-9C82B96C72B2}">
            <xm:f>'1. Semáforos Septiembre'!$G$12</xm:f>
            <xm:f>'1. Semáforos Septiembre'!$H$12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927" stopIfTrue="1" operator="between" id="{8A3414DA-43AB-4858-B4D1-19426C958214}">
            <xm:f>'1. Semáforos Septiembre'!$I$12</xm:f>
            <xm:f>'1. Semáforos Septiembre'!$J$12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926" stopIfTrue="1" operator="between" id="{26B04CF3-B140-4E15-9C69-3A1B9419E588}">
            <xm:f>'1. Semáforos Septiembre'!$K$12</xm:f>
            <xm:f>'1. Semáforos Septiembre'!$L$12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925" stopIfTrue="1" operator="greaterThan" id="{F94CA44F-72EA-4AF7-9DBB-BB72474CFDAD}">
            <xm:f>'1. Semáforos Septiembre'!$M$12</xm:f>
            <x14:dxf>
              <fill>
                <patternFill>
                  <bgColor rgb="FFFFC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544" stopIfTrue="1" operator="between" id="{17740D6C-C685-495F-8E14-E72D1137094C}">
            <xm:f>'1. Semáforos Septiembre'!$I$13</xm:f>
            <xm:f>'1. Semáforos Septiembre'!$J$13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543" stopIfTrue="1" operator="between" id="{EE80AF4F-0E93-4B1C-80FB-4D6A6E3186F0}">
            <xm:f>'1. Semáforos Septiembre'!$K$13</xm:f>
            <xm:f>'1. Semáforos Septiembre'!$L$13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542" stopIfTrue="1" operator="greaterThan" id="{A8EDA9BB-ABEA-4BBB-9858-CF0BB165A54A}">
            <xm:f>'1. Semáforos Septiembre'!$M$13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545" stopIfTrue="1" operator="between" id="{64E2843D-DDFA-45E5-877D-157B5DF20E38}">
            <xm:f>'1. Semáforos Septiembre'!$G$13</xm:f>
            <xm:f>'1. Semáforos Septiembre'!$H$13</xm:f>
            <x14:dxf>
              <fill>
                <patternFill>
                  <bgColor rgb="FFFF0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922" stopIfTrue="1" operator="between" id="{C52E3775-AFA7-4A17-8E05-B0FC06036A96}">
            <xm:f>'1. Semáforos Septiembre'!$G$14</xm:f>
            <xm:f>'1. Semáforos Septiembre'!$H$14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920" stopIfTrue="1" operator="between" id="{FB03F735-6259-405A-851F-C479DD6B08A2}">
            <xm:f>'1. Semáforos Septiembre'!$K$14</xm:f>
            <xm:f>'1. Semáforos Septiembre'!$L$14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919" stopIfTrue="1" operator="greaterThan" id="{275CF13A-11BF-468C-A9F5-F9CB9C42CD59}">
            <xm:f>'1. Semáforos Septiembre'!$M$14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921" stopIfTrue="1" operator="between" id="{3394225C-9149-4DA8-8231-D661B56D7B9B}">
            <xm:f>'1. Semáforos Septiembre'!$I$14</xm:f>
            <xm:f>'1. Semáforos Septiembre'!$J$14</xm:f>
            <x14:dxf>
              <fill>
                <patternFill>
                  <bgColor rgb="FFFFFF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913" stopIfTrue="1" operator="greaterThan" id="{CEC97DFE-D7AA-464D-A042-A34400A31848}">
            <xm:f>'1. Semáforos Septiembre'!$M$15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916" stopIfTrue="1" operator="between" id="{25F165CC-E81B-47B0-96FF-5B1EFEB6E8CC}">
            <xm:f>'1. Semáforos Septiembre'!$G$15</xm:f>
            <xm:f>'1. Semáforos Septiembre'!$H$15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915" stopIfTrue="1" operator="between" id="{79111563-6EE9-422E-8863-A1D63A0E8DB7}">
            <xm:f>'1. Semáforos Septiembre'!$I$15</xm:f>
            <xm:f>'1. Semáforos Septiembre'!$J$15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914" stopIfTrue="1" operator="between" id="{CB07A0D6-E720-40F1-B425-5401AB25D354}">
            <xm:f>'1. Semáforos Septiembre'!$K$15</xm:f>
            <xm:f>'1. Semáforos Septiembre'!$L$15</xm:f>
            <x14:dxf>
              <fill>
                <patternFill>
                  <bgColor rgb="FF92D05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910" stopIfTrue="1" operator="between" id="{F39E0EA4-EC1E-4DDB-B88F-3CE56CFF8924}">
            <xm:f>'1. Semáforos Septiembre'!$G$16</xm:f>
            <xm:f>'1. Semáforos Septiembre'!$H$16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909" stopIfTrue="1" operator="between" id="{22DF6160-A867-4A22-9070-8EAEAE48B9EA}">
            <xm:f>'1. Semáforos Septiembre'!$I$16</xm:f>
            <xm:f>'1. Semáforos Septiembre'!$J$16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908" stopIfTrue="1" operator="between" id="{4FF95727-2E93-46ED-91AB-608571D0B7A9}">
            <xm:f>'1. Semáforos Septiembre'!$K$16</xm:f>
            <xm:f>'1. Semáforos Septiembre'!$L$16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907" stopIfTrue="1" operator="greaterThan" id="{EB04B2A3-66A1-45ED-943B-BB5FF660BFDD}">
            <xm:f>'1. Semáforos Septiembre'!$M$16</xm:f>
            <x14:dxf>
              <fill>
                <patternFill>
                  <bgColor rgb="FFFFC000"/>
                </patternFill>
              </fill>
            </x14:dxf>
          </x14:cfRule>
          <xm:sqref>E145</xm:sqref>
        </x14:conditionalFormatting>
        <x14:conditionalFormatting xmlns:xm="http://schemas.microsoft.com/office/excel/2006/main">
          <x14:cfRule type="cellIs" priority="896" stopIfTrue="1" operator="between" id="{B22D4BAD-A7E2-4831-9F67-0D0FC1FEFAC7}">
            <xm:f>'1. Semáforos Septiembre'!$K$17</xm:f>
            <xm:f>'1. Semáforos Septiembre'!$L$17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895" stopIfTrue="1" operator="greaterThan" id="{9109A3C9-EA31-4A9D-AC07-6FF9262E1F39}">
            <xm:f>'1. Semáforos Septiembre'!$M$17</xm:f>
            <x14:dxf>
              <fill>
                <patternFill>
                  <bgColor rgb="FFFFC000"/>
                </patternFill>
              </fill>
            </x14:dxf>
          </x14:cfRule>
          <x14:cfRule type="cellIs" priority="898" stopIfTrue="1" operator="between" id="{4F989C23-2B73-4410-8562-5512F2010F41}">
            <xm:f>'1. Semáforos Septiembre'!$G$17</xm:f>
            <xm:f>'1. Semáforos Septiembre'!$H$17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897" stopIfTrue="1" operator="between" id="{83906C1B-E4E4-4757-A5DE-EB4D5C8CE49B}">
            <xm:f>'1. Semáforos Septiembre'!$I$17</xm:f>
            <xm:f>'1. Semáforos Septiembre'!$J$17</xm:f>
            <x14:dxf>
              <fill>
                <patternFill>
                  <bgColor rgb="FFFFFF00"/>
                </patternFill>
              </fill>
            </x14:dxf>
          </x14:cfRule>
          <xm:sqref>E146</xm:sqref>
        </x14:conditionalFormatting>
        <x14:conditionalFormatting xmlns:xm="http://schemas.microsoft.com/office/excel/2006/main">
          <x14:cfRule type="cellIs" priority="1801" stopIfTrue="1" operator="greaterThan" id="{114BB5DE-6E75-49A1-A266-BFCD0200AF2F}">
            <xm:f>'1. Semáforos Septiembre'!$M$18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802" stopIfTrue="1" operator="between" id="{1E73478E-D84F-4830-A620-34B443F54961}">
            <xm:f>'1. Semáforos Septiembre'!$K$18</xm:f>
            <xm:f>'1. Semáforos Septiembre'!$L$18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803" stopIfTrue="1" operator="between" id="{3F3ED2FB-15C7-4E0E-84DC-0E6B6200867D}">
            <xm:f>'1. Semáforos Septiembre'!$I$18</xm:f>
            <xm:f>'1. Semáforos Septiembre'!$J$18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804" stopIfTrue="1" operator="between" id="{BD303870-946D-4576-B934-F04E1C4C7046}">
            <xm:f>'1. Semáforos Septiembre'!$G$18</xm:f>
            <xm:f>'1. Semáforos Septiembre'!$H$18</xm:f>
            <x14:dxf>
              <fill>
                <patternFill>
                  <bgColor rgb="FFFF0000"/>
                </patternFill>
              </fill>
            </x14:dxf>
          </x14:cfRule>
          <xm:sqref>E147</xm:sqref>
        </x14:conditionalFormatting>
        <x14:conditionalFormatting xmlns:xm="http://schemas.microsoft.com/office/excel/2006/main">
          <x14:cfRule type="cellIs" priority="886" stopIfTrue="1" operator="between" id="{92C29496-7208-4A6C-A7B7-8A82363ABE5C}">
            <xm:f>'1. Semáforos Septiembre'!$G$19</xm:f>
            <xm:f>'1. Semáforos Septiembre'!$H$19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885" stopIfTrue="1" operator="between" id="{80DE4372-3F96-4F03-8AD1-1BB58F05AAF8}">
            <xm:f>'1. Semáforos Septiembre'!$I$19</xm:f>
            <xm:f>'1. Semáforos Septiembre'!$J$19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884" stopIfTrue="1" operator="between" id="{A19BB5EA-F227-4A38-958C-B021196BF5DF}">
            <xm:f>'1. Semáforos Septiembre'!$K$19</xm:f>
            <xm:f>'1. Semáforos Septiembre'!$L$19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883" stopIfTrue="1" operator="greaterThan" id="{91438349-A586-4111-B6F4-6BC8277A53FD}">
            <xm:f>'1. Semáforos Septiembre'!$M$19</xm:f>
            <x14:dxf>
              <fill>
                <patternFill>
                  <bgColor rgb="FFFFC00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880" stopIfTrue="1" operator="between" id="{3505B6FA-AB7F-47DC-9FBB-C5378137C2FB}">
            <xm:f>'1. Semáforos Septiembre'!$G$26</xm:f>
            <xm:f>'1. Semáforos Septiembre'!$H$26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879" stopIfTrue="1" operator="between" id="{3F1152CC-0BD2-4D13-BB02-8BDFC38BCD16}">
            <xm:f>'1. Semáforos Septiembre'!$I$26</xm:f>
            <xm:f>'1. Semáforos Septiembre'!$J$26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878" stopIfTrue="1" operator="between" id="{EA7500BF-0F27-47A7-86F8-ED57539D2C21}">
            <xm:f>'1. Semáforos Septiembre'!$K$26</xm:f>
            <xm:f>'1. Semáforos Septiembre'!$L$26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877" stopIfTrue="1" operator="greaterThan" id="{8C724A1F-CC4E-4C13-965E-B64B5EB2D8A5}">
            <xm:f>'1. Semáforos Septiembre'!$M$26</xm:f>
            <x14:dxf>
              <fill>
                <patternFill>
                  <bgColor rgb="FFFFC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874" stopIfTrue="1" operator="between" id="{D7A4A4A4-D09F-46B1-85F0-43ED474F36D4}">
            <xm:f>'1. Semáforos Septiembre'!$G$23</xm:f>
            <xm:f>'1. Semáforos Septiembre'!$H$23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873" stopIfTrue="1" operator="between" id="{E125AA5C-AAF8-436C-9C56-D7AD593892D6}">
            <xm:f>'1. Semáforos Septiembre'!$I$23</xm:f>
            <xm:f>'1. Semáforos Septiembre'!$J$23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872" stopIfTrue="1" operator="between" id="{75CFDFBE-1B08-4C0A-9853-B7E2AD077511}">
            <xm:f>'1. Semáforos Septiembre'!$K$23</xm:f>
            <xm:f>'1. Semáforos Septiembre'!$L$23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871" stopIfTrue="1" operator="greaterThan" id="{70B61E5C-C0A4-4F1E-9539-012F789432B8}">
            <xm:f>'1. Semáforos Septiembre'!$M$23</xm:f>
            <x14:dxf>
              <fill>
                <patternFill>
                  <bgColor rgb="FFFFC000"/>
                </patternFill>
              </fill>
            </x14:dxf>
          </x14:cfRule>
          <xm:sqref>E153</xm:sqref>
        </x14:conditionalFormatting>
        <x14:conditionalFormatting xmlns:xm="http://schemas.microsoft.com/office/excel/2006/main">
          <x14:cfRule type="cellIs" priority="580" stopIfTrue="1" operator="between" id="{52F3CC70-3F5B-42DF-BA3C-58019C73DB50}">
            <xm:f>'1. Semáforos Septiembre'!$I$22</xm:f>
            <xm:f>'1. Semáforos Septiembre'!$J$22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581" stopIfTrue="1" operator="between" id="{DC20BFFB-B6C8-4008-AF65-03487CE5C2E9}">
            <xm:f>'1. Semáforos Septiembre'!$G$22</xm:f>
            <xm:f>'1. Semáforos Septiembre'!$H$22</xm:f>
            <x14:dxf>
              <fill>
                <patternFill>
                  <bgColor rgb="FFFF0000"/>
                </patternFill>
              </fill>
            </x14:dxf>
          </x14:cfRule>
          <x14:cfRule type="cellIs" priority="578" stopIfTrue="1" operator="greaterThan" id="{94597B57-1708-41EE-8BE2-942EB72BFBA0}">
            <xm:f>'1. Semáforos Septiembre'!$M$22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579" stopIfTrue="1" operator="between" id="{A2606C16-C016-4BF6-B0CA-D2A8A5CA56C7}">
            <xm:f>'1. Semáforos Septiembre'!$K$22</xm:f>
            <xm:f>'1. Semáforos Septiembre'!$L$22</xm:f>
            <x14:dxf>
              <fill>
                <patternFill>
                  <bgColor rgb="FF92D050"/>
                </patternFill>
              </fill>
            </x14:dxf>
          </x14:cfRule>
          <xm:sqref>E154</xm:sqref>
        </x14:conditionalFormatting>
        <x14:conditionalFormatting xmlns:xm="http://schemas.microsoft.com/office/excel/2006/main">
          <x14:cfRule type="cellIs" priority="860" stopIfTrue="1" operator="between" id="{452938A7-745D-4150-9332-9A0F6B7266C8}">
            <xm:f>'1. Semáforos Septiembre'!$K$20</xm:f>
            <xm:f>'1. Semáforos Septiembre'!$L$20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862" stopIfTrue="1" operator="between" id="{6091397B-A074-4CF1-8F13-F92CA3946E41}">
            <xm:f>'1. Semáforos Septiembre'!$G$20</xm:f>
            <xm:f>'1. Semáforos Septiembre'!$H$20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861" stopIfTrue="1" operator="between" id="{492B2138-7122-49F1-A9C8-1F26CBA64BCA}">
            <xm:f>'1. Semáforos Septiembre'!$I$20</xm:f>
            <xm:f>'1. Semáforos Septiembre'!$J$20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greaterThan" id="{9637945F-BEF8-417A-A85C-01C2D97D4355}">
            <xm:f>'1. Semáforos Septiembre'!$M$20</xm:f>
            <x14:dxf>
              <fill>
                <patternFill>
                  <bgColor rgb="FFFFC000"/>
                </patternFill>
              </fill>
            </x14:dxf>
          </x14:cfRule>
          <xm:sqref>E155</xm:sqref>
        </x14:conditionalFormatting>
        <x14:conditionalFormatting xmlns:xm="http://schemas.microsoft.com/office/excel/2006/main">
          <x14:cfRule type="cellIs" priority="855" stopIfTrue="1" operator="between" id="{1CCE641F-75E1-40B6-9488-80E21341D2BD}">
            <xm:f>'1. Semáforos Septiembre'!$I$21</xm:f>
            <xm:f>'1. Semáforos Septiembre'!$J$21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854" stopIfTrue="1" operator="between" id="{53AC6866-DC5E-4552-96B5-3F77D6014A78}">
            <xm:f>'1. Semáforos Septiembre'!$K$21</xm:f>
            <xm:f>'1. Semáforos Septiembre'!$L$21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856" stopIfTrue="1" operator="between" id="{505BEBB6-FDA1-4B3C-AE0D-5AF5559CF90F}">
            <xm:f>'1. Semáforos Septiembre'!$G$21</xm:f>
            <xm:f>'1. Semáforos Septiembre'!$H$21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853" stopIfTrue="1" operator="greaterThan" id="{4FAA700E-E8A7-44D4-B396-621330CAB43E}">
            <xm:f>'1. Semáforos Septiembre'!$M$21</xm:f>
            <x14:dxf>
              <fill>
                <patternFill>
                  <bgColor rgb="FFFFC000"/>
                </patternFill>
              </fill>
            </x14:dxf>
          </x14:cfRule>
          <xm:sqref>E156</xm:sqref>
        </x14:conditionalFormatting>
        <x14:conditionalFormatting xmlns:xm="http://schemas.microsoft.com/office/excel/2006/main">
          <x14:cfRule type="cellIs" priority="502" stopIfTrue="1" operator="between" id="{902A4008-1517-40D4-983C-0E1654FA4E10}">
            <xm:f>'1. Semáforos Septiembre'!$I$21</xm:f>
            <xm:f>'1. Semáforos Septiembre'!$J$21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501" stopIfTrue="1" operator="between" id="{F5120C72-479D-4CDB-8E1D-BBC2D6872DA5}">
            <xm:f>'1. Semáforos Septiembre'!$K$21</xm:f>
            <xm:f>'1. Semáforos Septiembre'!$L$21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500" stopIfTrue="1" operator="greaterThan" id="{997BF8D0-3538-4BE1-A0B3-F04A600C75D9}">
            <xm:f>'1. Semáforos Septiembre'!$M$21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503" stopIfTrue="1" operator="between" id="{D6BD5F37-6754-449C-807F-C5E440A0BC06}">
            <xm:f>'1. Semáforos Septiembre'!$G$21</xm:f>
            <xm:f>'1. Semáforos Septiembre'!$H$21</xm:f>
            <x14:dxf>
              <fill>
                <patternFill>
                  <bgColor rgb="FFFF0000"/>
                </patternFill>
              </fill>
            </x14:dxf>
          </x14:cfRule>
          <xm:sqref>E160:E161</xm:sqref>
        </x14:conditionalFormatting>
        <x14:conditionalFormatting xmlns:xm="http://schemas.microsoft.com/office/excel/2006/main">
          <x14:cfRule type="cellIs" priority="131" stopIfTrue="1" operator="greaterThan" id="{DC80C66E-4A55-4151-9255-E492DA7C87BE}">
            <xm:f>'1. Semáforos Septiembre'!$M$27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258B3131-D40E-4F9F-AF61-8AA7D0E21B58}">
            <xm:f>'1. Semáforos Septiembre'!$K$27</xm:f>
            <xm:f>'1. Semáforos Septiembre'!$L$27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133" stopIfTrue="1" operator="between" id="{9075F2F9-AC2C-491E-8980-3C466BE110F6}">
            <xm:f>'1. Semáforos Septiembre'!$I$27</xm:f>
            <xm:f>'1. Semáforos Septiembre'!$J$27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34" stopIfTrue="1" operator="between" id="{B1006D30-F168-4269-9F27-2B9E6F2C63C2}">
            <xm:f>'1. Semáforos Septiembre'!$G$27</xm:f>
            <xm:f>'1. Semáforos Septiembre'!$H$27</xm:f>
            <x14:dxf>
              <fill>
                <patternFill>
                  <bgColor rgb="FFFF0000"/>
                </patternFill>
              </fill>
            </x14:dxf>
          </x14:cfRule>
          <xm:sqref>E166:E169</xm:sqref>
        </x14:conditionalFormatting>
        <x14:conditionalFormatting xmlns:xm="http://schemas.microsoft.com/office/excel/2006/main">
          <x14:cfRule type="cellIs" priority="837" stopIfTrue="1" operator="between" id="{46A88935-E56F-462D-9A49-2B463945211E}">
            <xm:f>'1. Semáforos Septiembre'!$G$36</xm:f>
            <xm:f>'1. Semáforos Septiembre'!$H$36</xm:f>
            <x14:dxf>
              <fill>
                <patternFill>
                  <bgColor rgb="FFFF0000"/>
                </patternFill>
              </fill>
            </x14:dxf>
          </x14:cfRule>
          <x14:cfRule type="cellIs" priority="836" stopIfTrue="1" operator="between" id="{5BD81A99-4959-4216-8AC2-7DE52A31E271}">
            <xm:f>'1. Semáforos Septiembre'!$I$36</xm:f>
            <xm:f>'1. Semáforos Septiembre'!$J$36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835" stopIfTrue="1" operator="between" id="{A13D15EC-F75E-4888-9D75-720A3E577ADD}">
            <xm:f>'1. Semáforos Septiembre'!$K$36</xm:f>
            <xm:f>'1. Semáforos Septiembre'!$L$36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834" stopIfTrue="1" operator="greaterThanOrEqual" id="{DCFEC9D2-CE78-44A8-806B-E369898272D4}">
            <xm:f>'1. Semáforos Septiembre'!$M$36</xm:f>
            <x14:dxf>
              <fill>
                <patternFill>
                  <bgColor rgb="FFFFC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2415" stopIfTrue="1" operator="between" id="{6D54C04F-7261-4BFF-B25E-FB06F494808B}">
            <xm:f>'1. Semáforos Septiembre'!I37</xm:f>
            <xm:f>'1. Semáforos Septiembre'!J37</xm:f>
            <x14:dxf>
              <fill>
                <patternFill>
                  <bgColor rgb="FFFFFF00"/>
                </patternFill>
              </fill>
            </x14:dxf>
          </x14:cfRule>
          <x14:cfRule type="cellIs" priority="2414" stopIfTrue="1" operator="between" id="{082AB00A-FD97-45D8-8F97-9EF67D5F312B}">
            <xm:f>'1. Semáforos Septiembre'!$H$37</xm:f>
            <xm:f>'1. Semáforos Septiembre'!$L$37</xm:f>
            <x14:dxf>
              <fill>
                <patternFill>
                  <bgColor rgb="FF92D050"/>
                </patternFill>
              </fill>
            </x14:dxf>
          </x14:cfRule>
          <x14:cfRule type="cellIs" priority="2416" stopIfTrue="1" operator="between" id="{4FAA8691-F378-4D62-8559-3819C29B20DF}">
            <xm:f>'1. Semáforos Septiembre'!G37</xm:f>
            <xm:f>'1. Semáforos Septiembre'!H37</xm:f>
            <x14:dxf>
              <fill>
                <patternFill>
                  <bgColor rgb="FFFF0000"/>
                </patternFill>
              </fill>
            </x14:dxf>
          </x14:cfRule>
          <x14:cfRule type="cellIs" priority="2413" stopIfTrue="1" operator="greaterThan" id="{A7E0D88B-FE10-4E36-B338-A32434598462}">
            <xm:f>'1. Semáforos Septiembre'!$M$37</xm:f>
            <x14:dxf>
              <fill>
                <patternFill>
                  <bgColor rgb="FFFFC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2636" stopIfTrue="1" operator="between" id="{74B90C42-12A1-4E9C-BD2F-31CEAFC2BA09}">
            <xm:f>'1. Semáforos Septiembre'!$I$34</xm:f>
            <xm:f>'1. Semáforos Septiembre'!$J$34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634" stopIfTrue="1" operator="greaterThan" id="{7B4A7AED-FB06-49C9-B460-0331C0DDEA0F}">
            <xm:f>'1. Semáforos Septiembre'!$M$34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637" stopIfTrue="1" operator="between" id="{671812AA-DA97-4F08-A898-2E879A6DFACE}">
            <xm:f>'1. Semáforos Septiembre'!$G$34</xm:f>
            <xm:f>'1. Semáforos Septiembre'!$H$34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2635" stopIfTrue="1" operator="between" id="{BF714F0A-7C3D-4740-9468-AF5F005A8F37}">
            <xm:f>'1. Semáforos Septiembre'!$K$34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m:sqref>E175</xm:sqref>
        </x14:conditionalFormatting>
        <x14:conditionalFormatting xmlns:xm="http://schemas.microsoft.com/office/excel/2006/main">
          <x14:cfRule type="cellIs" priority="807" stopIfTrue="1" operator="between" id="{63F0CFF6-6ACA-4B31-9E63-FE94308F0897}">
            <xm:f>'1. Semáforos Septiembre'!$G$34</xm:f>
            <xm:f>'1. Semáforos Septiembre'!$H$34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806" stopIfTrue="1" operator="between" id="{A936E669-9B8B-486E-AC00-3544019A83DD}">
            <xm:f>'1. Semáforos Septiembre'!$I$34</xm:f>
            <xm:f>'1. Semáforos Septiembre'!$J$34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804" stopIfTrue="1" operator="greaterThan" id="{E888E4C3-1FD8-4AEF-86BD-6B45D5F23490}">
            <xm:f>'1. Semáforos Septiembre'!$M$34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805" stopIfTrue="1" operator="between" id="{96DA82ED-3FD2-44F1-BD12-07143E629C2C}">
            <xm:f>'1. Semáforos Septiembre'!$K$34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m:sqref>E177:E178</xm:sqref>
        </x14:conditionalFormatting>
        <x14:conditionalFormatting xmlns:xm="http://schemas.microsoft.com/office/excel/2006/main">
          <x14:cfRule type="cellIs" priority="800" stopIfTrue="1" operator="between" id="{3521A2AD-A024-417E-9DEE-F36E4820A731}">
            <xm:f>'1. Semáforos Septiembre'!$I$31</xm:f>
            <xm:f>'1. Semáforos Septiembre'!$J$31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801" stopIfTrue="1" operator="between" id="{FA5B5CC8-7B99-4560-810D-7461ADE2F394}">
            <xm:f>'1. Semáforos Septiembre'!$G$31</xm:f>
            <xm:f>'1. Semáforos Septiembre'!$H$31</xm:f>
            <x14:dxf>
              <fill>
                <patternFill>
                  <bgColor rgb="FFFF0000"/>
                </patternFill>
              </fill>
            </x14:dxf>
          </x14:cfRule>
          <x14:cfRule type="cellIs" priority="799" stopIfTrue="1" operator="between" id="{B9A15E7A-1908-4A82-BEFB-3E66660639B5}">
            <xm:f>'1. Semáforos Septiembre'!$K$31</xm:f>
            <xm:f>'1. Semáforos Septiembre'!$L$31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798" stopIfTrue="1" operator="greaterThan" id="{1B2D5B68-D330-4772-B0AB-7E93B0F4DC5F}">
            <xm:f>'1. Semáforos Septiembre'!$M$31</xm:f>
            <x14:dxf>
              <fill>
                <patternFill>
                  <bgColor rgb="FFFFC000"/>
                </patternFill>
              </fill>
            </x14:dxf>
          </x14:cfRule>
          <xm:sqref>E182</xm:sqref>
        </x14:conditionalFormatting>
        <x14:conditionalFormatting xmlns:xm="http://schemas.microsoft.com/office/excel/2006/main">
          <x14:cfRule type="cellIs" priority="179" stopIfTrue="1" operator="greaterThanOrEqual" id="{032FA647-8B92-4E4F-824D-DE063286387F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EC3AF6A9-0163-4216-8D77-9589E99367A2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81" stopIfTrue="1" operator="between" id="{B474D5C2-660E-4EA9-B6D0-42BD1F755ACE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82" stopIfTrue="1" operator="between" id="{D2930410-9889-4A8C-9950-DA9D1B03CADB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E197</xm:sqref>
        </x14:conditionalFormatting>
        <x14:conditionalFormatting xmlns:xm="http://schemas.microsoft.com/office/excel/2006/main">
          <x14:cfRule type="cellIs" priority="163" stopIfTrue="1" operator="between" id="{D6CA2B3A-A9F7-4253-A6FD-C55A435FBCCA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C0E76012-5A95-44D8-AB7C-01E56615C3F3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60" stopIfTrue="1" operator="greaterThanOrEqual" id="{E874613D-42A5-4C14-AA7D-7D07E2634CF7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A8782CC1-F916-428C-B107-0FC8E9BD9577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m:sqref>E198:E200</xm:sqref>
        </x14:conditionalFormatting>
        <x14:conditionalFormatting xmlns:xm="http://schemas.microsoft.com/office/excel/2006/main">
          <x14:cfRule type="cellIs" priority="155" stopIfTrue="1" operator="greaterThanOrEqual" id="{D01FC621-2813-465E-B54B-6601ADF9B72F}">
            <xm:f>'1. Semáforos Septiembre'!$M$54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56" stopIfTrue="1" operator="between" id="{F7A36D96-44C8-456B-B4FF-B8D420107D4E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57" stopIfTrue="1" operator="between" id="{2C1B699F-EBAB-4456-9B1E-38E38CAFC003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54" stopIfTrue="1" operator="between" id="{2A3C18EB-4507-445A-89EF-043D02ED8178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m:sqref>E201</xm:sqref>
        </x14:conditionalFormatting>
        <x14:conditionalFormatting xmlns:xm="http://schemas.microsoft.com/office/excel/2006/main">
          <x14:cfRule type="cellIs" priority="149" stopIfTrue="1" operator="greaterThanOrEqual" id="{C4F1F425-C56E-4C30-87DD-BFF4587D0B0E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50" stopIfTrue="1" operator="between" id="{0EFE1887-7831-4446-9434-860C1B7BE11C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2" stopIfTrue="1" operator="between" id="{AE26ABDA-7B7B-49C4-BFE7-C603D0C4B98D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51" stopIfTrue="1" operator="between" id="{149D24FE-77E1-46A1-B7B0-8E9319F5C1B1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m:sqref>E202</xm:sqref>
        </x14:conditionalFormatting>
        <x14:conditionalFormatting xmlns:xm="http://schemas.microsoft.com/office/excel/2006/main">
          <x14:cfRule type="cellIs" priority="230" stopIfTrue="1" operator="between" id="{46521476-8E08-4E44-A85D-C6AD073FA21E}">
            <xm:f>'1. Semáforos Septiembre'!$G$51</xm:f>
            <xm:f>'1. Semáforos Septiembre'!$H$51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27" stopIfTrue="1" operator="greaterThan" id="{BFEFE06D-BBCD-4BEE-8189-F9CF3BB1CC9C}">
            <xm:f>'1. Semáforos Septiembre'!$M$51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" stopIfTrue="1" operator="between" id="{533F8910-F52D-4F50-A1B9-77B01FFF4EB9}">
            <xm:f>'1. Semáforos Septiembre'!$K$51</xm:f>
            <xm:f>'1. Semáforos Septiembre'!$L$51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" stopIfTrue="1" operator="between" id="{72DEFD47-3842-4AD4-B16F-0505DBBF1194}">
            <xm:f>'1. Semáforos Septiembre'!$I$51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m:sqref>E205</xm:sqref>
        </x14:conditionalFormatting>
        <x14:conditionalFormatting xmlns:xm="http://schemas.microsoft.com/office/excel/2006/main">
          <x14:cfRule type="cellIs" priority="144" stopIfTrue="1" operator="between" id="{019BB0B1-981F-48DB-9153-E04DC062D1A3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greaterThanOrEqual" id="{05639C5E-9B93-4696-9D8B-0D5AC3DF1B98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45" stopIfTrue="1" operator="between" id="{2BBC5B80-0B82-4DE0-8B8E-85B2F1CC1BB7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46" stopIfTrue="1" operator="between" id="{1200E1A0-7127-455D-BEF6-9135338EDC78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E214</xm:sqref>
        </x14:conditionalFormatting>
        <x14:conditionalFormatting xmlns:xm="http://schemas.microsoft.com/office/excel/2006/main">
          <x14:cfRule type="cellIs" priority="136" stopIfTrue="1" operator="greaterThanOrEqual" id="{88965AAE-A735-4022-B04D-B241E5F95F95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37" stopIfTrue="1" operator="between" id="{65C6A9D8-E9F9-4E7A-80BE-2C87EDC55DEB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38" stopIfTrue="1" operator="between" id="{1E47F16D-F748-4FC7-A1AB-52A44A55D376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39" stopIfTrue="1" operator="between" id="{2D15AA9A-9018-483B-A528-9F1489F7A0A7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E215</xm:sqref>
        </x14:conditionalFormatting>
        <x14:conditionalFormatting xmlns:xm="http://schemas.microsoft.com/office/excel/2006/main">
          <x14:cfRule type="cellIs" priority="213" stopIfTrue="1" operator="between" id="{732F429A-10E8-416D-8A75-3E7B7F5DEA68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212" stopIfTrue="1" operator="between" id="{806363C5-5C24-4C63-8CAC-F69782AEB7B2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m:sqref>E216</xm:sqref>
        </x14:conditionalFormatting>
        <x14:conditionalFormatting xmlns:xm="http://schemas.microsoft.com/office/excel/2006/main">
          <x14:cfRule type="cellIs" priority="209" stopIfTrue="1" operator="between" id="{DB2A43A0-F8FE-4C1E-AEAF-D0148722B8F0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208" stopIfTrue="1" operator="greaterThanOrEqual" id="{99D3CE80-D9AA-4D15-A781-1AAD0B78C2C5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E216:E217</xm:sqref>
        </x14:conditionalFormatting>
        <x14:conditionalFormatting xmlns:xm="http://schemas.microsoft.com/office/excel/2006/main">
          <x14:cfRule type="cellIs" priority="210" stopIfTrue="1" operator="between" id="{63B6CB34-92DE-4A6D-89DF-5B58F73F0F9A}">
            <xm:f>'1. Semáforos Septiembre'!$G$58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211" stopIfTrue="1" operator="between" id="{2A392343-BD56-46CE-AF4D-4C05E3C60D7A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E217</xm:sqref>
        </x14:conditionalFormatting>
        <x14:conditionalFormatting xmlns:xm="http://schemas.microsoft.com/office/excel/2006/main">
          <x14:cfRule type="cellIs" priority="205" stopIfTrue="1" operator="between" id="{33B4F4D8-F56B-461C-8C0B-06B16078B3BD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greaterThanOrEqual" id="{9273E4B7-1902-49F7-8DA1-522E2B3C08D9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14:cfRule type="cellIs" priority="203" stopIfTrue="1" operator="between" id="{8554CE12-AFE1-46C3-A7BC-EEF7ECFB5468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204" stopIfTrue="1" operator="between" id="{4B21F3AC-B4EB-4E95-BAF6-277509DF8BE9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m:sqref>E218</xm:sqref>
        </x14:conditionalFormatting>
        <x14:conditionalFormatting xmlns:xm="http://schemas.microsoft.com/office/excel/2006/main">
          <x14:cfRule type="cellIs" priority="188" operator="between" id="{81CD62FA-7746-453D-8A2D-5AE50775EED5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87" operator="between" id="{3F24547B-9EAC-487E-9F51-CD4BF79E8AE8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86" operator="between" id="{E38CF11B-8651-4526-ADD1-606D88CDC498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185" operator="greaterThanOrEqual" id="{7CC7399D-69B7-4425-8E0E-EF98350CB110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m:sqref>E219</xm:sqref>
        </x14:conditionalFormatting>
        <x14:conditionalFormatting xmlns:xm="http://schemas.microsoft.com/office/excel/2006/main">
          <x14:cfRule type="cellIs" priority="197" stopIfTrue="1" operator="greaterThan" id="{848C4B93-EA40-4C53-82C5-CE6795C79D2F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C3F52743-8CC6-477D-A046-DBE5F9205932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199" stopIfTrue="1" operator="between" id="{9CCFF2DD-0772-43C6-BDA1-2B6834614246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200" stopIfTrue="1" operator="between" id="{99D738AC-06D7-49A4-ABA2-1744E370335C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m:sqref>E222</xm:sqref>
        </x14:conditionalFormatting>
        <x14:conditionalFormatting xmlns:xm="http://schemas.microsoft.com/office/excel/2006/main">
          <x14:cfRule type="cellIs" priority="402" stopIfTrue="1" operator="between" id="{B76E46F0-1E29-4F97-98BD-A10BF5FB3130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01" stopIfTrue="1" operator="between" id="{6DF74BCA-754A-433B-93C5-62694B4427D1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00" stopIfTrue="1" operator="between" id="{D65FBEFA-475B-4C38-A128-824D4866F6FF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99" stopIfTrue="1" operator="greaterThanOrEqual" id="{E59CB1C9-BE95-499C-868C-2E984A3E4C25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J14</xm:sqref>
        </x14:conditionalFormatting>
        <x14:conditionalFormatting xmlns:xm="http://schemas.microsoft.com/office/excel/2006/main">
          <x14:cfRule type="cellIs" priority="391" stopIfTrue="1" operator="between" id="{9E557C46-F280-4F75-864D-D25DA8A7E10A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92" stopIfTrue="1" operator="between" id="{5DEC68ED-3524-4CB3-877F-4578D655446D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9" stopIfTrue="1" operator="greaterThanOrEqual" id="{95ABDF4F-134E-4909-9AA3-9998880F867D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90" stopIfTrue="1" operator="between" id="{477B2772-7CC2-49CF-BD4D-9A57A5225627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J15</xm:sqref>
        </x14:conditionalFormatting>
        <x14:conditionalFormatting xmlns:xm="http://schemas.microsoft.com/office/excel/2006/main">
          <x14:cfRule type="cellIs" priority="383" stopIfTrue="1" operator="between" id="{DCB97C98-CFB0-4AB6-B5E2-3D323B24A9F7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EC98B932-B78F-45DF-8346-18D251A0F249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OrEqual" id="{5DE737FE-0A08-4861-8A72-1D27BCDC2180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6FE1145D-2BC8-4C08-ABDB-640B81506692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J16</xm:sqref>
        </x14:conditionalFormatting>
        <x14:conditionalFormatting xmlns:xm="http://schemas.microsoft.com/office/excel/2006/main">
          <x14:cfRule type="cellIs" priority="376" stopIfTrue="1" operator="between" id="{E894FE83-5953-4B3E-8419-ABCAF4F5E16D}">
            <xm:f>'1. Semáforos Septiembre'!$I$11</xm:f>
            <xm:f>'1. Semáforos Septiembre'!$J$11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377" stopIfTrue="1" operator="between" id="{BBB6E995-F5E9-4038-8982-DBD751E323C2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375" stopIfTrue="1" operator="between" id="{BB14E4ED-F5DA-4969-B5DF-7FCBC3725D88}">
            <xm:f>'1. Semáforos Septiembre'!$K$11</xm:f>
            <xm:f>'1. Semáforos Septiembre'!$L$11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374" stopIfTrue="1" operator="greaterThanOrEqual" id="{E89C7594-0E55-485F-AD4E-89538C96697F}">
            <xm:f>'1. Semáforos Septiembre'!$M$11</xm:f>
            <x14:dxf>
              <fill>
                <patternFill>
                  <bgColor rgb="FFFFC00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369" stopIfTrue="1" operator="greaterThanOrEqual" id="{C3E0FAB2-2A6F-4EE0-93C3-C3D21E297503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70" stopIfTrue="1" operator="between" id="{0C2A7473-BD16-4775-875B-231AAAE85D3E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71" stopIfTrue="1" operator="between" id="{E927C52D-9788-4410-97D6-E259E2F4F918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72" stopIfTrue="1" operator="between" id="{AA681230-0761-4F94-963E-F4EB010E0084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J18</xm:sqref>
        </x14:conditionalFormatting>
        <x14:conditionalFormatting xmlns:xm="http://schemas.microsoft.com/office/excel/2006/main">
          <x14:cfRule type="cellIs" priority="339" stopIfTrue="1" operator="greaterThanOrEqual" id="{EDDC4E0D-34C0-4ABC-AEE7-5ED02AE81236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40" stopIfTrue="1" operator="between" id="{97F8B32C-5EE8-4B9A-A40A-4321AF2A895D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42" stopIfTrue="1" operator="between" id="{E90DD73B-B09E-4FD2-90EA-31AC685E3D9B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1" stopIfTrue="1" operator="between" id="{E510AA01-465F-462C-B96F-CDD8831EB3EC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J19:J22</xm:sqref>
        </x14:conditionalFormatting>
        <x14:conditionalFormatting xmlns:xm="http://schemas.microsoft.com/office/excel/2006/main">
          <x14:cfRule type="cellIs" priority="333" stopIfTrue="1" operator="greaterThanOrEqual" id="{0D784488-472A-404D-9AA8-4E89BE7E524A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34" stopIfTrue="1" operator="between" id="{1F9C0665-28B3-47CC-B70E-355DD06ED4ED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36" stopIfTrue="1" operator="between" id="{49D68E7C-AF6E-4D7E-8CC6-E1D8EB3B76F4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77B3BAC8-5095-4726-A449-095ED764E1FE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330" stopIfTrue="1" operator="between" id="{F98A386D-B594-462F-8703-74576E60E943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9" stopIfTrue="1" operator="between" id="{93BF433A-FCC8-437C-8593-23B0B804CF53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7862418E-2D96-4046-86AC-D7D1351DFDCA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7" stopIfTrue="1" operator="greaterThanOrEqual" id="{9D4E1B66-52B7-43A5-91C5-D7182EA207E9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324" stopIfTrue="1" operator="between" id="{D8C7B26F-785E-47C0-9F34-CE965C5E11C5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165BFD90-B596-4F71-A3F2-2ADF7A78DB60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E6317615-FDFB-4104-9908-68EE38E5FB0E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OrEqual" id="{47EB9E3E-43C0-4891-AC40-7C9B91DF2BA4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308" stopIfTrue="1" operator="greaterThanOrEqual" id="{D9E9A389-F25D-4F15-BEE5-747EFC3B52EC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309" stopIfTrue="1" operator="between" id="{225A236A-F22E-4313-837F-F76178776001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310" stopIfTrue="1" operator="between" id="{84FFA536-2B3B-4BDC-B4F5-4577B22B69B0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311" stopIfTrue="1" operator="between" id="{89A4C4F9-BE2B-429F-83E9-7C73E6DF1F5E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300" stopIfTrue="1" operator="between" id="{593318FF-3080-41AE-B748-4945D5A52B77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99" stopIfTrue="1" operator="between" id="{8EEC4E32-4175-490A-BCD3-CA0F9DDDF784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97" stopIfTrue="1" operator="greaterThanOrEqual" id="{B77F988E-35C6-4A6E-830C-89397D466CE7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298" stopIfTrue="1" operator="between" id="{0D1AACFD-310E-4B81-95CA-222E574A92B9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M18:M22</xm:sqref>
        </x14:conditionalFormatting>
        <x14:conditionalFormatting xmlns:xm="http://schemas.microsoft.com/office/excel/2006/main">
          <x14:cfRule type="cellIs" priority="293" stopIfTrue="1" operator="between" id="{47A2521F-E868-416A-8D8D-12D8F87687F5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85F80FAE-B7AC-458D-A918-E00C5B0E9BE4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OrEqual" id="{9EF2A307-A99A-4966-84E6-8BC02F65A7D9}">
            <xm:f>'1. Semáforos Septiembre'!$M$54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290" stopIfTrue="1" operator="between" id="{D87C0ADB-1DAC-4FE4-AD4B-27D918F44247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284" stopIfTrue="1" operator="between" id="{D70B85FF-EFEE-422E-8829-26AFB65781D5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13DA77DB-A360-4CB7-AAB3-E319B77FC8EB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86" stopIfTrue="1" operator="between" id="{312E5A1D-B099-4E5C-8687-241AB600D301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85" stopIfTrue="1" operator="greaterThanOrEqual" id="{FA4C6833-8120-483C-BAEC-BEC3C4934A06}">
            <xm:f>'1. Semáforos Septiembre'!$M$54</xm:f>
            <x14:dxf>
              <fill>
                <patternFill>
                  <bgColor rgb="FFFFC00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280" stopIfTrue="1" operator="between" id="{F3064A6B-AC48-4058-A11F-D3EFB880FF04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9C6826C-0612-47A9-AFEE-ABDB48F6D8DE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279" stopIfTrue="1" operator="greaterThanOrEqual" id="{818D54F5-6DB2-4E3E-8219-4DA870FEC362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51D90B00-D96F-4816-AF30-A71D4684480F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266" stopIfTrue="1" operator="greaterThanOrEqual" id="{29B2C154-E5DB-4EB2-B6E4-352106139BC8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267" stopIfTrue="1" operator="between" id="{1DD85D1B-6F3F-462E-96EE-B04BDFD49BC9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7C38EE2E-2994-4FD6-9B65-690D4E10B3DF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268" stopIfTrue="1" operator="between" id="{B2CBC033-712A-427A-AD63-1C4741E3CA91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255" stopIfTrue="1" operator="greaterThanOrEqual" id="{E0F4239F-8607-4DE5-8AAD-B31C570476C7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257" stopIfTrue="1" operator="between" id="{4199C5A3-E489-4B8D-ADF3-185B22211151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68E179E3-A367-4FA9-B0E6-83A33CCD1F89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256" stopIfTrue="1" operator="between" id="{69B77DC5-01AB-43FC-A1FE-5DB7D36C7B43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249" stopIfTrue="1" operator="greaterThan" id="{F00EC314-FDBC-43E0-8A86-075371CAC843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14:cfRule type="cellIs" priority="251" stopIfTrue="1" operator="between" id="{3AEC2975-F41A-4A53-99F0-BE03BE3653D6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B2558210-AA9A-492C-8CC1-C829AE7F515A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252" stopIfTrue="1" operator="between" id="{EC991281-E8BC-4191-97B3-259564979B9A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592" stopIfTrue="1" operator="between" id="{EA695017-8139-4EBC-849F-8E930F0E8144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591" stopIfTrue="1" operator="between" id="{2E5FB53F-D1C4-4A20-8C2A-FF713CBA18E2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593" stopIfTrue="1" operator="between" id="{455301DA-81D3-42BA-8DF6-868B4C4B5920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590" stopIfTrue="1" operator="greaterThanOrEqual" id="{CB20F00B-1F5B-424F-A846-C12BFCD60C75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m:sqref>P27</xm:sqref>
        </x14:conditionalFormatting>
        <x14:conditionalFormatting xmlns:xm="http://schemas.microsoft.com/office/excel/2006/main">
          <x14:cfRule type="cellIs" priority="240" stopIfTrue="1" operator="between" id="{C186C716-57BA-412D-97E8-318612146832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75E8A693-DFD1-4F88-9B45-F1C3E0372FC8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E89B290C-7A76-4D4D-AECE-5D9D6A5DB84B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18402290-3A84-46D3-9220-8ECA1DC36075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m:sqref>P28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L198"/>
  <sheetViews>
    <sheetView showGridLines="0" showRowColHeaders="0" zoomScale="80" zoomScaleNormal="80" workbookViewId="0">
      <selection activeCell="B67" sqref="B6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4" width="15.68359375" customWidth="1"/>
    <col min="5" max="5" width="15.68359375" style="1" customWidth="1"/>
    <col min="6" max="6" width="1.68359375" customWidth="1"/>
    <col min="7" max="7" width="1.578125" customWidth="1"/>
    <col min="8" max="8" width="2.68359375" customWidth="1"/>
    <col min="9" max="9" width="75.578125" customWidth="1"/>
    <col min="10" max="10" width="17" customWidth="1"/>
    <col min="11" max="11" width="15.68359375" customWidth="1"/>
    <col min="12" max="12" width="15.68359375" style="547" customWidth="1"/>
    <col min="13" max="16384" width="11" style="75"/>
  </cols>
  <sheetData>
    <row r="8" spans="2:12" ht="14.7" thickBot="1" x14ac:dyDescent="0.6"/>
    <row r="9" spans="2:12" ht="31.5" customHeight="1" thickTop="1" x14ac:dyDescent="0.55000000000000004">
      <c r="B9" s="632" t="s">
        <v>377</v>
      </c>
      <c r="C9" s="633"/>
      <c r="D9" s="633"/>
      <c r="E9" s="634"/>
      <c r="I9" s="639" t="s">
        <v>378</v>
      </c>
      <c r="J9" s="640"/>
      <c r="K9" s="640"/>
      <c r="L9" s="641"/>
    </row>
    <row r="10" spans="2:12" ht="19.5" customHeight="1" thickBot="1" x14ac:dyDescent="0.6">
      <c r="B10" s="635"/>
      <c r="C10" s="636" t="s">
        <v>379</v>
      </c>
      <c r="D10" s="637"/>
      <c r="E10" s="638"/>
      <c r="I10" s="642"/>
      <c r="J10" s="643"/>
      <c r="K10" s="644"/>
      <c r="L10" s="645"/>
    </row>
    <row r="11" spans="2:12" ht="31.5" customHeight="1" thickTop="1" thickBot="1" x14ac:dyDescent="0.6">
      <c r="B11" s="339" t="s">
        <v>380</v>
      </c>
      <c r="C11" s="340">
        <v>9549</v>
      </c>
      <c r="I11" s="341" t="s">
        <v>381</v>
      </c>
      <c r="J11" s="342">
        <v>11</v>
      </c>
    </row>
    <row r="12" spans="2:12" ht="23.65" customHeight="1" x14ac:dyDescent="0.55000000000000004">
      <c r="B12" s="646" t="str">
        <f>_xlfn.XLOOKUP($C$11,'5. FORMACIÓN X CTROS'!$C$11:$C$128,'5. FORMACIÓN X CTROS'!$B$11:$B$128,0,0)</f>
        <v>REGIONAL ANTIOQUIA</v>
      </c>
      <c r="C12" s="647"/>
      <c r="D12" s="648"/>
      <c r="E12" s="649"/>
      <c r="I12" s="653" t="str">
        <f>_xlfn.XLOOKUP($J$11,'4. FORMACIÓN X REGIONAL'!$A$11:$A$43,'4. FORMACIÓN X REGIONAL'!$B$11:$B$43,0,0)</f>
        <v>REGIONAL DISTRITO CAPITAL</v>
      </c>
      <c r="J12" s="654"/>
      <c r="K12" s="655"/>
      <c r="L12" s="656"/>
    </row>
    <row r="13" spans="2:12" ht="24" customHeight="1" thickBot="1" x14ac:dyDescent="0.6">
      <c r="B13" s="650" t="str">
        <f>_xlfn.XLOOKUP($C$11,'5. FORMACIÓN X CTROS'!$C$11:$C$128,'5. FORMACIÓN X CTROS'!$D$11:$D$128,0,0)</f>
        <v>COMPLEJO TECNOLOGICO, TURISTICO Y AGROINDUSTRIAL DEL OCCIDENTE ANTIOQUEÑO</v>
      </c>
      <c r="C13" s="651"/>
      <c r="D13" s="651"/>
      <c r="E13" s="652"/>
      <c r="I13" s="657"/>
      <c r="J13" s="658"/>
      <c r="K13" s="658"/>
      <c r="L13" s="659"/>
    </row>
    <row r="14" spans="2:12" ht="21.9" thickTop="1" thickBot="1" x14ac:dyDescent="0.6">
      <c r="B14" s="250" t="s">
        <v>261</v>
      </c>
      <c r="C14" s="498" t="s">
        <v>262</v>
      </c>
      <c r="D14" s="499" t="s">
        <v>263</v>
      </c>
      <c r="E14" s="500" t="s">
        <v>264</v>
      </c>
      <c r="I14" s="191" t="s">
        <v>261</v>
      </c>
      <c r="J14" s="184" t="s">
        <v>262</v>
      </c>
      <c r="K14" s="171" t="s">
        <v>263</v>
      </c>
      <c r="L14" s="218" t="s">
        <v>264</v>
      </c>
    </row>
    <row r="15" spans="2:12" ht="15" customHeight="1" x14ac:dyDescent="0.6">
      <c r="B15" s="33" t="s">
        <v>218</v>
      </c>
      <c r="C15" s="479">
        <f>_xlfn.XLOOKUP($C$11,'5. FORMACIÓN X CTROS'!$C$11:$C$128,'5. FORMACIÓN X CTROS'!$E$11:$E$128,0,0)</f>
        <v>686</v>
      </c>
      <c r="D15" s="479">
        <f>_xlfn.XLOOKUP($C$11,'5. FORMACIÓN X CTROS'!$C$11:$C$128,'5. FORMACIÓN X CTROS'!$F$11:$F$128,0,0)</f>
        <v>548</v>
      </c>
      <c r="E15" s="518">
        <f>_xlfn.XLOOKUP($C$11,'5. FORMACIÓN X CTROS'!$C$11:$C$128,'5. FORMACIÓN X CTROS'!$G$11:$G$128,0,0)</f>
        <v>0.79883381924198249</v>
      </c>
      <c r="F15" s="56"/>
      <c r="I15" s="33" t="s">
        <v>218</v>
      </c>
      <c r="J15" s="479">
        <f>_xlfn.XLOOKUP($J$11,'4. FORMACIÓN X REGIONAL'!$A$11:$A$43,'4. FORMACIÓN X REGIONAL'!$C$11:$C$43,0,0)</f>
        <v>64737</v>
      </c>
      <c r="K15" s="479">
        <f>_xlfn.XLOOKUP($J$11,'4. FORMACIÓN X REGIONAL'!$A$11:$A$43,'4. FORMACIÓN X REGIONAL'!$D$11:$D$43,0,0)</f>
        <v>55668</v>
      </c>
      <c r="L15" s="518">
        <f>_xlfn.XLOOKUP($J$11,'4. FORMACIÓN X REGIONAL'!$A$11:$A$43,'4. FORMACIÓN X REGIONAL'!$E$11:$E$43,0,0)</f>
        <v>0.85991009778024929</v>
      </c>
    </row>
    <row r="16" spans="2:12" ht="15" customHeight="1" x14ac:dyDescent="0.6">
      <c r="B16" s="33" t="s">
        <v>219</v>
      </c>
      <c r="C16" s="479">
        <f>_xlfn.XLOOKUP($C$11,'5. FORMACIÓN X CTROS'!$C$11:$C$128,'5. FORMACIÓN X CTROS'!$H$11:$H$128,0,0)</f>
        <v>758</v>
      </c>
      <c r="D16" s="479">
        <f>_xlfn.XLOOKUP($C$11,'5. FORMACIÓN X CTROS'!$C$11:$C$128,'5. FORMACIÓN X CTROS'!$I$11:$I$128,0,0)</f>
        <v>761</v>
      </c>
      <c r="E16" s="518">
        <f>_xlfn.XLOOKUP($C$11,'5. FORMACIÓN X CTROS'!$C$11:$C$128,'5. FORMACIÓN X CTROS'!$J$11:$J$128,0,0)</f>
        <v>1.0039577836411608</v>
      </c>
      <c r="F16" s="56"/>
      <c r="I16" s="33" t="s">
        <v>219</v>
      </c>
      <c r="J16" s="479">
        <f>_xlfn.XLOOKUP($J$11,'4. FORMACIÓN X REGIONAL'!$A$11:$A$43,'4. FORMACIÓN X REGIONAL'!$F$11:$F$43)</f>
        <v>32229</v>
      </c>
      <c r="K16" s="479">
        <f>_xlfn.XLOOKUP($J$11,'4. FORMACIÓN X REGIONAL'!$A$11:$A$43,'4. FORMACIÓN X REGIONAL'!$G$11:$G$43)</f>
        <v>29469</v>
      </c>
      <c r="L16" s="518">
        <f>_xlfn.XLOOKUP($J$11,'4. FORMACIÓN X REGIONAL'!$A$11:$A$43,'4. FORMACIÓN X REGIONAL'!$H$11:$H$43)</f>
        <v>0.91436284091966857</v>
      </c>
    </row>
    <row r="17" spans="2:12" ht="15" customHeight="1" x14ac:dyDescent="0.6">
      <c r="B17" s="33" t="s">
        <v>220</v>
      </c>
      <c r="C17" s="479">
        <f>_xlfn.XLOOKUP($C$11,'5. FORMACIÓN X CTROS'!$C$11:$C$128,'5. FORMACIÓN X CTROS'!$K$11:$K$128,0,0)</f>
        <v>167</v>
      </c>
      <c r="D17" s="479">
        <f>_xlfn.XLOOKUP($C$11,'5. FORMACIÓN X CTROS'!$C$11:$C$128,'5. FORMACIÓN X CTROS'!$L$11:$L$128,0,0)</f>
        <v>75</v>
      </c>
      <c r="E17" s="518">
        <f>_xlfn.XLOOKUP($C$11,'5. FORMACIÓN X CTROS'!$C$11:$C$128,'5. FORMACIÓN X CTROS'!$M$11:$M$128,0,0)</f>
        <v>0.44910179640718562</v>
      </c>
      <c r="F17" s="56"/>
      <c r="I17" s="33" t="s">
        <v>220</v>
      </c>
      <c r="J17" s="479">
        <f>_xlfn.XLOOKUP($J$11,'4. FORMACIÓN X REGIONAL'!$A$11:$A$43,'4. FORMACIÓN X REGIONAL'!$I$11:$I$43,0,0)</f>
        <v>4088</v>
      </c>
      <c r="K17" s="479">
        <f>_xlfn.XLOOKUP($J$11,'4. FORMACIÓN X REGIONAL'!$A$11:$A$43,'4. FORMACIÓN X REGIONAL'!$J$11:$J$43,0,0)</f>
        <v>2400</v>
      </c>
      <c r="L17" s="518">
        <f>_xlfn.XLOOKUP($J$11,'4. FORMACIÓN X REGIONAL'!$A$11:$A$43,'4. FORMACIÓN X REGIONAL'!$K$11:$K$43,0,0)</f>
        <v>0.58708414872798431</v>
      </c>
    </row>
    <row r="18" spans="2:12" ht="15" customHeight="1" x14ac:dyDescent="0.6">
      <c r="B18" s="33" t="s">
        <v>221</v>
      </c>
      <c r="C18" s="479">
        <f>_xlfn.XLOOKUP($C$11,'5. FORMACIÓN X CTROS'!$C$11:$C$128,'5. FORMACIÓN X CTROS'!$N$11:$N$128,0,0)</f>
        <v>0</v>
      </c>
      <c r="D18" s="479">
        <f>_xlfn.XLOOKUP($C$11,'5. FORMACIÓN X CTROS'!$C$11:$C$128,'5. FORMACIÓN X CTROS'!$O$11:$O$128,0,0)</f>
        <v>0</v>
      </c>
      <c r="E18" s="519" t="str">
        <f>_xlfn.XLOOKUP($C$11,'5. FORMACIÓN X CTROS'!$C$11:$C$128,'5. FORMACIÓN X CTROS'!$P$11:$P$128,0,0)</f>
        <v>N/A</v>
      </c>
      <c r="F18" s="56"/>
      <c r="I18" s="33" t="s">
        <v>221</v>
      </c>
      <c r="J18" s="479">
        <f>_xlfn.XLOOKUP($J$11,'4. FORMACIÓN X REGIONAL'!$A$11:$A$43,'4. FORMACIÓN X REGIONAL'!$L$11:$L$43,0,0)</f>
        <v>118</v>
      </c>
      <c r="K18" s="479">
        <f>_xlfn.XLOOKUP($J$11,'4. FORMACIÓN X REGIONAL'!$A$11:$A$43,'4. FORMACIÓN X REGIONAL'!$M$11:$M$43,0,0)</f>
        <v>36</v>
      </c>
      <c r="L18" s="519">
        <f>_xlfn.XLOOKUP($J$11,'4. FORMACIÓN X REGIONAL'!$A$11:$A$43,'4. FORMACIÓN X REGIONAL'!$N$11:$N$43,0,0)</f>
        <v>0.30508474576271188</v>
      </c>
    </row>
    <row r="19" spans="2:12" ht="15" customHeight="1" x14ac:dyDescent="0.6">
      <c r="B19" s="33" t="s">
        <v>222</v>
      </c>
      <c r="C19" s="479">
        <f>_xlfn.XLOOKUP($C$11,'5. FORMACIÓN X CTROS'!$C$11:$C$128,'5. FORMACIÓN X CTROS'!$Q$11:$Q$128,0,0)</f>
        <v>0</v>
      </c>
      <c r="D19" s="479">
        <f>_xlfn.XLOOKUP($C$11,'5. FORMACIÓN X CTROS'!$C$11:$C$128,'5. FORMACIÓN X CTROS'!$R$11:$R$128,0,0)</f>
        <v>0</v>
      </c>
      <c r="E19" s="519" t="str">
        <f>_xlfn.XLOOKUP($C$11,'5. FORMACIÓN X CTROS'!$C$11:$C$128,'5. FORMACIÓN X CTROS'!$S$11:$S$128,0,0)</f>
        <v>N/A</v>
      </c>
      <c r="F19" s="56"/>
      <c r="I19" s="33" t="s">
        <v>222</v>
      </c>
      <c r="J19" s="479">
        <f>_xlfn.XLOOKUP($J$11,'4. FORMACIÓN X REGIONAL'!$A$11:$A$43,'4. FORMACIÓN X REGIONAL'!$O$11:$O$43,0,0)</f>
        <v>0</v>
      </c>
      <c r="K19" s="479">
        <f>_xlfn.XLOOKUP($J$11,'4. FORMACIÓN X REGIONAL'!$A$11:$A$43,'4. FORMACIÓN X REGIONAL'!$P$11:$P$43,0,0)</f>
        <v>0</v>
      </c>
      <c r="L19" s="519" t="str">
        <f>_xlfn.XLOOKUP($J$11,'4. FORMACIÓN X REGIONAL'!$A$11:$A$43,'4. FORMACIÓN X REGIONAL'!$Q$11:$Q$43,0,0)</f>
        <v>N/A</v>
      </c>
    </row>
    <row r="20" spans="2:12" ht="15" customHeight="1" x14ac:dyDescent="0.6">
      <c r="B20" s="112" t="s">
        <v>223</v>
      </c>
      <c r="C20" s="480">
        <f>_xlfn.XLOOKUP($C$11,'5. FORMACIÓN X CTROS'!$C$11:$C$128,'5. FORMACIÓN X CTROS'!$T$11:$T$128,0,0)</f>
        <v>1611</v>
      </c>
      <c r="D20" s="480">
        <f>_xlfn.XLOOKUP($C$11,'5. FORMACIÓN X CTROS'!$C$11:$C$128,'5. FORMACIÓN X CTROS'!$U$11:$U$128,0,0)</f>
        <v>1384</v>
      </c>
      <c r="E20" s="520">
        <f>_xlfn.XLOOKUP($C$11,'5. FORMACIÓN X CTROS'!$C$11:$C$128,'5. FORMACIÓN X CTROS'!$V$11:$V$128,0,0)</f>
        <v>0.85909373060211047</v>
      </c>
      <c r="F20" s="56"/>
      <c r="I20" s="112" t="s">
        <v>382</v>
      </c>
      <c r="J20" s="480">
        <f>_xlfn.XLOOKUP($J$11,'4. FORMACIÓN X REGIONAL'!$A$11:$A$43,'4. FORMACIÓN X REGIONAL'!$R$11:$R$43,"",0,1)</f>
        <v>101172</v>
      </c>
      <c r="K20" s="480">
        <f>_xlfn.XLOOKUP($J$11,'4. FORMACIÓN X REGIONAL'!$A$11:$A$43,'4. FORMACIÓN X REGIONAL'!$S$11:$S$43,"",0,1)</f>
        <v>87573</v>
      </c>
      <c r="L20" s="520">
        <f>_xlfn.XLOOKUP($J$11,'4. FORMACIÓN X REGIONAL'!$A$11:$A$43,'4. FORMACIÓN X REGIONAL'!$T$11:$T$43,"",0,1)</f>
        <v>0.86558533981734076</v>
      </c>
    </row>
    <row r="21" spans="2:12" ht="20.100000000000001" customHeight="1" x14ac:dyDescent="0.7">
      <c r="B21" s="192" t="s">
        <v>224</v>
      </c>
      <c r="C21" s="481">
        <f>_xlfn.XLOOKUP($C$11,'5. FORMACIÓN X CTROS'!$C$11:$C$128,'5. FORMACIÓN X CTROS'!$W$11:$W$128,0,0)</f>
        <v>1611</v>
      </c>
      <c r="D21" s="481">
        <f>_xlfn.XLOOKUP($C$11,'5. FORMACIÓN X CTROS'!$C$11:$C$128,'5. FORMACIÓN X CTROS'!$X$11:$X$128,0,0)</f>
        <v>1384</v>
      </c>
      <c r="E21" s="520">
        <f>_xlfn.XLOOKUP($C$11,'5. FORMACIÓN X CTROS'!$C$11:$C$128,'5. FORMACIÓN X CTROS'!$Y$11:$Y$128,0,0)</f>
        <v>0.85909373060211047</v>
      </c>
      <c r="F21" s="177"/>
      <c r="G21" s="252"/>
      <c r="H21" s="252"/>
      <c r="I21" s="192" t="s">
        <v>224</v>
      </c>
      <c r="J21" s="481">
        <f>_xlfn.XLOOKUP($J$11,'4. FORMACIÓN X REGIONAL'!$A$11:$A$43,'4. FORMACIÓN X REGIONAL'!$U$11:$U$43,0,0)</f>
        <v>101172</v>
      </c>
      <c r="K21" s="481">
        <f>_xlfn.XLOOKUP($J$11,'4. FORMACIÓN X REGIONAL'!$A$11:$A$43,'4. FORMACIÓN X REGIONAL'!$V$11:$V$43,0,0)</f>
        <v>87573</v>
      </c>
      <c r="L21" s="520">
        <f>_xlfn.XLOOKUP($J$11,'4. FORMACIÓN X REGIONAL'!$A$11:$A$43,'4. FORMACIÓN X REGIONAL'!$W$11:$W$43,0,0)</f>
        <v>0.86558533981734076</v>
      </c>
    </row>
    <row r="22" spans="2:12" ht="15" customHeight="1" x14ac:dyDescent="0.6">
      <c r="B22" s="33" t="s">
        <v>225</v>
      </c>
      <c r="C22" s="479">
        <f>_xlfn.XLOOKUP($C$11,'5. FORMACIÓN X CTROS'!$C$11:$C$128,'5. FORMACIÓN X CTROS'!$Z$11:$Z$128,0,0)</f>
        <v>0</v>
      </c>
      <c r="D22" s="479">
        <f>_xlfn.XLOOKUP($C$11,'5. FORMACIÓN X CTROS'!$C$11:$C$128,'5. FORMACIÓN X CTROS'!$AA$11:$AA$128,0,0)</f>
        <v>0</v>
      </c>
      <c r="E22" s="518" t="str">
        <f>_xlfn.XLOOKUP($C$11,'5. FORMACIÓN X CTROS'!$C$11:$C$128,'5. FORMACIÓN X CTROS'!$AB$11:$AB$128,0,0)</f>
        <v>N/A</v>
      </c>
      <c r="F22" s="56"/>
      <c r="I22" s="33" t="s">
        <v>225</v>
      </c>
      <c r="J22" s="479">
        <f>_xlfn.XLOOKUP($J$11,'4. FORMACIÓN X REGIONAL'!$A$11:$A$43,'4. FORMACIÓN X REGIONAL'!$X$11:$X$43,0,0)</f>
        <v>2548</v>
      </c>
      <c r="K22" s="479">
        <f>_xlfn.XLOOKUP($J$11,'4. FORMACIÓN X REGIONAL'!$A$11:$A$43,'4. FORMACIÓN X REGIONAL'!$Y$11:$Y$43,0,0)</f>
        <v>2215</v>
      </c>
      <c r="L22" s="518">
        <f>_xlfn.XLOOKUP($J$11,'4. FORMACIÓN X REGIONAL'!$A$11:$A$43,'4. FORMACIÓN X REGIONAL'!$Z$11:$Z$43,0,0)</f>
        <v>0.86930926216640503</v>
      </c>
    </row>
    <row r="23" spans="2:12" ht="15" customHeight="1" x14ac:dyDescent="0.6">
      <c r="B23" s="33" t="s">
        <v>226</v>
      </c>
      <c r="C23" s="479">
        <f>_xlfn.XLOOKUP($C$11,'5. FORMACIÓN X CTROS'!$C$11:$C$128,'5. FORMACIÓN X CTROS'!$AC$11:$AC$128,0,0)</f>
        <v>0</v>
      </c>
      <c r="D23" s="479">
        <f>_xlfn.XLOOKUP($C$11,'5. FORMACIÓN X CTROS'!$C$11:$C$128,'5. FORMACIÓN X CTROS'!$AD$11:$AD$128,0,0)</f>
        <v>0</v>
      </c>
      <c r="E23" s="519" t="str">
        <f>_xlfn.XLOOKUP($C$11,'5. FORMACIÓN X CTROS'!$C$11:$C$128,'5. FORMACIÓN X CTROS'!$AE$11:$AE$128,0,0)</f>
        <v>N/A</v>
      </c>
      <c r="F23" s="56"/>
      <c r="I23" s="33" t="s">
        <v>226</v>
      </c>
      <c r="J23" s="479">
        <f>_xlfn.XLOOKUP($J$11,'4. FORMACIÓN X REGIONAL'!$A$11:$A$43,'4. FORMACIÓN X REGIONAL'!$AA$11:$AA$43,0,0)</f>
        <v>42</v>
      </c>
      <c r="K23" s="479">
        <f>_xlfn.XLOOKUP($J$11,'4. FORMACIÓN X REGIONAL'!$A$11:$A$43,'4. FORMACIÓN X REGIONAL'!$AB$11:$AB$43,0,0)</f>
        <v>56</v>
      </c>
      <c r="L23" s="519">
        <f>_xlfn.XLOOKUP($J$11,'4. FORMACIÓN X REGIONAL'!$A$11:$A$43,'4. FORMACIÓN X REGIONAL'!$AC$11:$AC$43,0,0)</f>
        <v>1.3333333333333333</v>
      </c>
    </row>
    <row r="24" spans="2:12" ht="15" customHeight="1" x14ac:dyDescent="0.6">
      <c r="B24" s="33" t="s">
        <v>227</v>
      </c>
      <c r="C24" s="479">
        <f>_xlfn.XLOOKUP($C$11,'5. FORMACIÓN X CTROS'!$C$11:$C$128,'5. FORMACIÓN X CTROS'!$AF$11:$AF$128,0,0)</f>
        <v>0</v>
      </c>
      <c r="D24" s="479">
        <f>_xlfn.XLOOKUP($C$11,'5. FORMACIÓN X CTROS'!$C$11:$C$128,'5. FORMACIÓN X CTROS'!$AG$11:$AG$128,0,0)</f>
        <v>0</v>
      </c>
      <c r="E24" s="519" t="str">
        <f>_xlfn.XLOOKUP($C$11,'5. FORMACIÓN X CTROS'!$C$11:$C$128,'5. FORMACIÓN X CTROS'!$AH$11:$AH$128,0,0)</f>
        <v>N/A</v>
      </c>
      <c r="F24" s="56"/>
      <c r="I24" s="33" t="s">
        <v>227</v>
      </c>
      <c r="J24" s="479">
        <f>_xlfn.XLOOKUP($J$11,'4. FORMACIÓN X REGIONAL'!$A$11:$A$43,'4. FORMACIÓN X REGIONAL'!$AD$11:$AD$43,0,0)</f>
        <v>104</v>
      </c>
      <c r="K24" s="479">
        <f>_xlfn.XLOOKUP($J$11,'4. FORMACIÓN X REGIONAL'!$A$11:$A$43,'4. FORMACIÓN X REGIONAL'!$AE$11:$AE$43,0,0)</f>
        <v>46</v>
      </c>
      <c r="L24" s="519">
        <f>_xlfn.XLOOKUP($J$11,'4. FORMACIÓN X REGIONAL'!$A$11:$A$43,'4. FORMACIÓN X REGIONAL'!$AF$11:$AF$43,0,0)</f>
        <v>0.44230769230769229</v>
      </c>
    </row>
    <row r="25" spans="2:12" ht="15" customHeight="1" x14ac:dyDescent="0.6">
      <c r="B25" s="112" t="s">
        <v>228</v>
      </c>
      <c r="C25" s="480">
        <f>_xlfn.XLOOKUP($C$11,'5. FORMACIÓN X CTROS'!$C$11:$C$128,'5. FORMACIÓN X CTROS'!$AI$11:$AI$128,0,0)</f>
        <v>0</v>
      </c>
      <c r="D25" s="480">
        <f>_xlfn.XLOOKUP($C$11,'5. FORMACIÓN X CTROS'!$C$11:$C$128,'5. FORMACIÓN X CTROS'!$AJ$11:$AJ$128,0,0)</f>
        <v>0</v>
      </c>
      <c r="E25" s="520" t="str">
        <f>_xlfn.XLOOKUP($C$11,'5. FORMACIÓN X CTROS'!$C$11:$C$128,'5. FORMACIÓN X CTROS'!$AK$11:$AK$128,0,0)</f>
        <v>N/A</v>
      </c>
      <c r="F25" s="56"/>
      <c r="I25" s="112" t="s">
        <v>228</v>
      </c>
      <c r="J25" s="480">
        <f>_xlfn.XLOOKUP($J$11,'4. FORMACIÓN X REGIONAL'!$A$11:$A$43,'4. FORMACIÓN X REGIONAL'!$AG$11:$AG$43,0,0)</f>
        <v>2694</v>
      </c>
      <c r="K25" s="480">
        <f>_xlfn.XLOOKUP($J$11,'4. FORMACIÓN X REGIONAL'!$A$11:$A$43,'4. FORMACIÓN X REGIONAL'!$AH$11:$AH$43,0,0)</f>
        <v>2317</v>
      </c>
      <c r="L25" s="520">
        <f>_xlfn.XLOOKUP($J$11,'4. FORMACIÓN X REGIONAL'!$A$11:$A$43,'4. FORMACIÓN X REGIONAL'!$AI$11:$AI$43,0,0)</f>
        <v>0.86005939123979214</v>
      </c>
    </row>
    <row r="26" spans="2:12" ht="15.6" x14ac:dyDescent="0.6">
      <c r="B26" s="33" t="s">
        <v>229</v>
      </c>
      <c r="C26" s="479">
        <f>_xlfn.XLOOKUP($C$11,'5. FORMACIÓN X CTROS'!$C$11:$C$128,'5. FORMACIÓN X CTROS'!$AL$11:$AL$128,0,0)</f>
        <v>0</v>
      </c>
      <c r="D26" s="479">
        <f>_xlfn.XLOOKUP($C$11,'5. FORMACIÓN X CTROS'!$C$11:$C$128,'5. FORMACIÓN X CTROS'!$AM$11:$AM$128,0,0)</f>
        <v>0</v>
      </c>
      <c r="E26" s="518" t="str">
        <f>_xlfn.XLOOKUP($C$11,'5. FORMACIÓN X CTROS'!$C$11:$C$128,'5. FORMACIÓN X CTROS'!$AN$11:$AN$128,0,0)</f>
        <v>N/A</v>
      </c>
      <c r="F26" s="56"/>
      <c r="I26" s="33" t="s">
        <v>229</v>
      </c>
      <c r="J26" s="479">
        <f>_xlfn.XLOOKUP($J$11,'4. FORMACIÓN X REGIONAL'!$A$11:$A$43,'4. FORMACIÓN X REGIONAL'!$AJ$11:$AJ$43,0,0)</f>
        <v>743</v>
      </c>
      <c r="K26" s="479">
        <f>_xlfn.XLOOKUP($J$11,'4. FORMACIÓN X REGIONAL'!$A$11:$A$43,'4. FORMACIÓN X REGIONAL'!$AK$11:$AK$43,0,0)</f>
        <v>642</v>
      </c>
      <c r="L26" s="518">
        <f>_xlfn.XLOOKUP($J$11,'4. FORMACIÓN X REGIONAL'!$A$11:$A$43,'4. FORMACIÓN X REGIONAL'!$AL$11:$AL$43,0,0)</f>
        <v>0.8640646029609691</v>
      </c>
    </row>
    <row r="27" spans="2:12" ht="15.6" x14ac:dyDescent="0.6">
      <c r="B27" s="33" t="s">
        <v>230</v>
      </c>
      <c r="C27" s="479">
        <f>_xlfn.XLOOKUP($C$11,'5. FORMACIÓN X CTROS'!$C$11:$C$128,'5. FORMACIÓN X CTROS'!$AO$11:$AO$128,0,0)</f>
        <v>0</v>
      </c>
      <c r="D27" s="479">
        <f>_xlfn.XLOOKUP($C$11,'5. FORMACIÓN X CTROS'!$C$11:$C$128,'5. FORMACIÓN X CTROS'!$AP$11:$AP$128,0,0)</f>
        <v>0</v>
      </c>
      <c r="E27" s="519" t="str">
        <f>_xlfn.XLOOKUP($C$11,'5. FORMACIÓN X CTROS'!$C$11:$C$128,'5. FORMACIÓN X CTROS'!$AQ$11:$AQ$128,0,0)</f>
        <v>N/A</v>
      </c>
      <c r="F27" s="56"/>
      <c r="I27" s="33" t="s">
        <v>230</v>
      </c>
      <c r="J27" s="479">
        <f>_xlfn.XLOOKUP($J$11,'4. FORMACIÓN X REGIONAL'!$A$11:$A$43,'4. FORMACIÓN X REGIONAL'!$AM$11:$AM$43,0,0)</f>
        <v>47</v>
      </c>
      <c r="K27" s="479">
        <f>_xlfn.XLOOKUP($J$11,'4. FORMACIÓN X REGIONAL'!$A$11:$A$43,'4. FORMACIÓN X REGIONAL'!$AN$11:$AN$43,0,0)</f>
        <v>32</v>
      </c>
      <c r="L27" s="519">
        <f>_xlfn.XLOOKUP($J$11,'4. FORMACIÓN X REGIONAL'!$A$11:$A$43,'4. FORMACIÓN X REGIONAL'!$AO$11:$AO$43,0,0)</f>
        <v>0.68085106382978722</v>
      </c>
    </row>
    <row r="28" spans="2:12" ht="15.6" x14ac:dyDescent="0.6">
      <c r="B28" s="33" t="s">
        <v>231</v>
      </c>
      <c r="C28" s="479">
        <f>_xlfn.XLOOKUP($C$11,'5. FORMACIÓN X CTROS'!$C$11:$C$128,'5. FORMACIÓN X CTROS'!$AR$11:$AR$128,0,0)</f>
        <v>15</v>
      </c>
      <c r="D28" s="479">
        <f>_xlfn.XLOOKUP($C$11,'5. FORMACIÓN X CTROS'!$C$11:$C$128,'5. FORMACIÓN X CTROS'!$AS$11:$AS$128,0,0)</f>
        <v>19</v>
      </c>
      <c r="E28" s="519">
        <f>_xlfn.XLOOKUP($C$11,'5. FORMACIÓN X CTROS'!$C$11:$C$128,'5. FORMACIÓN X CTROS'!$AT$11:$AT$128,0,0)</f>
        <v>1.2666666666666666</v>
      </c>
      <c r="F28" s="56"/>
      <c r="I28" s="33" t="s">
        <v>231</v>
      </c>
      <c r="J28" s="479">
        <f>_xlfn.XLOOKUP($J$11,'4. FORMACIÓN X REGIONAL'!$A$11:$A$43,'4. FORMACIÓN X REGIONAL'!$AP$11:$AP$43,0,0)</f>
        <v>106</v>
      </c>
      <c r="K28" s="479">
        <f>_xlfn.XLOOKUP($J$11,'4. FORMACIÓN X REGIONAL'!$A$11:$A$43,'4. FORMACIÓN X REGIONAL'!$AQ$11:$AQ$43,0,0)</f>
        <v>54</v>
      </c>
      <c r="L28" s="519">
        <f>_xlfn.XLOOKUP($J$11,'4. FORMACIÓN X REGIONAL'!$A$11:$A$43,'4. FORMACIÓN X REGIONAL'!$AR$11:$AR$43,0,0)</f>
        <v>0.50943396226415094</v>
      </c>
    </row>
    <row r="29" spans="2:12" ht="15.6" x14ac:dyDescent="0.6">
      <c r="B29" s="112" t="s">
        <v>232</v>
      </c>
      <c r="C29" s="480">
        <f>_xlfn.XLOOKUP($C$11,'5. FORMACIÓN X CTROS'!$C$11:$C$128,'5. FORMACIÓN X CTROS'!$AU$11:$AU$128,0,0)</f>
        <v>15</v>
      </c>
      <c r="D29" s="480">
        <f>_xlfn.XLOOKUP($C$11,'5. FORMACIÓN X CTROS'!$C$11:$C$128,'5. FORMACIÓN X CTROS'!$AV$11:$AV$128,0,0)</f>
        <v>19</v>
      </c>
      <c r="E29" s="520">
        <f>_xlfn.XLOOKUP($C$11,'5. FORMACIÓN X CTROS'!$C$11:$C$128,'5. FORMACIÓN X CTROS'!$AW$11:$AW$128,0,0)</f>
        <v>1.2666666666666666</v>
      </c>
      <c r="F29" s="56"/>
      <c r="I29" s="112" t="s">
        <v>232</v>
      </c>
      <c r="J29" s="480">
        <f>_xlfn.XLOOKUP($J$11,'4. FORMACIÓN X REGIONAL'!$A$11:$A$43,'4. FORMACIÓN X REGIONAL'!$AS$11:$AS$43,0,0)</f>
        <v>896</v>
      </c>
      <c r="K29" s="480">
        <f>_xlfn.XLOOKUP($J$11,'4. FORMACIÓN X REGIONAL'!$A$11:$A$43,'4. FORMACIÓN X REGIONAL'!$AT$11:$AT$43,0,0)</f>
        <v>728</v>
      </c>
      <c r="L29" s="520">
        <f>_xlfn.XLOOKUP($J$11,'4. FORMACIÓN X REGIONAL'!$A$11:$A$43,'4. FORMACIÓN X REGIONAL'!$AU$11:$AU$43,0,0)</f>
        <v>0.8125</v>
      </c>
    </row>
    <row r="30" spans="2:12" ht="15.6" x14ac:dyDescent="0.6">
      <c r="B30" s="33" t="s">
        <v>233</v>
      </c>
      <c r="C30" s="479">
        <f>_xlfn.XLOOKUP($C$11,'5. FORMACIÓN X CTROS'!$C$11:$C$128,'5. FORMACIÓN X CTROS'!$AX$11:$AX$128,0,0)</f>
        <v>1086</v>
      </c>
      <c r="D30" s="479">
        <f>_xlfn.XLOOKUP($C$11,'5. FORMACIÓN X CTROS'!$C$11:$C$128,'5. FORMACIÓN X CTROS'!$AY$11:$AY$128,0,0)</f>
        <v>771</v>
      </c>
      <c r="E30" s="518">
        <f>_xlfn.XLOOKUP($C$11,'5. FORMACIÓN X CTROS'!$C$11:$C$128,'5. FORMACIÓN X CTROS'!$AZ$11:$AZ$128,0,0)</f>
        <v>0.70994475138121549</v>
      </c>
      <c r="F30" s="56"/>
      <c r="I30" s="33" t="s">
        <v>233</v>
      </c>
      <c r="J30" s="479">
        <f>_xlfn.XLOOKUP($J$11,'4. FORMACIÓN X REGIONAL'!$A$11:$A$43,'4. FORMACIÓN X REGIONAL'!$AV$11:$AV$43,0,0)</f>
        <v>34528</v>
      </c>
      <c r="K30" s="479">
        <f>_xlfn.XLOOKUP($J$11,'4. FORMACIÓN X REGIONAL'!$A$11:$A$43,'4. FORMACIÓN X REGIONAL'!$AW$11:$AW$43,0,0)</f>
        <v>28121</v>
      </c>
      <c r="L30" s="518">
        <f>_xlfn.XLOOKUP($J$11,'4. FORMACIÓN X REGIONAL'!$A$11:$A$43,'4. FORMACIÓN X REGIONAL'!$AX$11:$AX$43,0,0)</f>
        <v>0.81444045412418908</v>
      </c>
    </row>
    <row r="31" spans="2:12" ht="15.6" x14ac:dyDescent="0.6">
      <c r="B31" s="33" t="s">
        <v>234</v>
      </c>
      <c r="C31" s="479">
        <f>_xlfn.XLOOKUP($C$11,'5. FORMACIÓN X CTROS'!$C$11:$C$128,'5. FORMACIÓN X CTROS'!$BA$11:$BA$128,0,0)</f>
        <v>340</v>
      </c>
      <c r="D31" s="479">
        <f>_xlfn.XLOOKUP($C$11,'5. FORMACIÓN X CTROS'!$C$11:$C$128,'5. FORMACIÓN X CTROS'!$BB$11:$BB$128,0,0)</f>
        <v>314</v>
      </c>
      <c r="E31" s="518">
        <f>_xlfn.XLOOKUP($C$11,'5. FORMACIÓN X CTROS'!$C$11:$C$128,'5. FORMACIÓN X CTROS'!$BC$11:$BC$128,0,0)</f>
        <v>0.92352941176470593</v>
      </c>
      <c r="F31" s="56"/>
      <c r="I31" s="33" t="s">
        <v>234</v>
      </c>
      <c r="J31" s="479">
        <f>_xlfn.XLOOKUP($J$11,'4. FORMACIÓN X REGIONAL'!$A$11:$A$43,'4. FORMACIÓN X REGIONAL'!$AY$11:$AY$43,0,0)</f>
        <v>8509</v>
      </c>
      <c r="K31" s="479">
        <f>_xlfn.XLOOKUP($J$11,'4. FORMACIÓN X REGIONAL'!$A$11:$A$43,'4. FORMACIÓN X REGIONAL'!$AZ$11:$AZ$43,0,0)</f>
        <v>6896</v>
      </c>
      <c r="L31" s="518">
        <f>_xlfn.XLOOKUP($J$11,'4. FORMACIÓN X REGIONAL'!$A$11:$A$43,'4. FORMACIÓN X REGIONAL'!$BA$11:$BA$43,0,0)</f>
        <v>0.81043600893171941</v>
      </c>
    </row>
    <row r="32" spans="2:12" ht="15.6" x14ac:dyDescent="0.6">
      <c r="B32" s="33" t="s">
        <v>235</v>
      </c>
      <c r="C32" s="479">
        <f>_xlfn.XLOOKUP($C$11,'5. FORMACIÓN X CTROS'!$C$11:$C$128,'5. FORMACIÓN X CTROS'!$BD$11:$BD$128,0,0)</f>
        <v>294</v>
      </c>
      <c r="D32" s="479">
        <f>_xlfn.XLOOKUP($C$11,'5. FORMACIÓN X CTROS'!$C$11:$C$128,'5. FORMACIÓN X CTROS'!$BE$11:$BE$128,0,0)</f>
        <v>265</v>
      </c>
      <c r="E32" s="519">
        <f>_xlfn.XLOOKUP($C$11,'5. FORMACIÓN X CTROS'!$C$11:$C$128,'5. FORMACIÓN X CTROS'!$BF$11:$BF$128,0,0)</f>
        <v>0.90136054421768708</v>
      </c>
      <c r="F32" s="56"/>
      <c r="I32" s="33" t="s">
        <v>235</v>
      </c>
      <c r="J32" s="479">
        <f>_xlfn.XLOOKUP($J$11,'4. FORMACIÓN X REGIONAL'!$A$11:$A$43,'4. FORMACIÓN X REGIONAL'!$BB$11:$BB$43,0,0)</f>
        <v>564</v>
      </c>
      <c r="K32" s="479">
        <f>_xlfn.XLOOKUP($J$11,'4. FORMACIÓN X REGIONAL'!$A$11:$A$43,'4. FORMACIÓN X REGIONAL'!$BC$11:$BC$43,0,0)</f>
        <v>515</v>
      </c>
      <c r="L32" s="519">
        <f>_xlfn.XLOOKUP($J$11,'4. FORMACIÓN X REGIONAL'!$A$11:$A$43,'4. FORMACIÓN X REGIONAL'!$BD$11:$BD$43,0,0)</f>
        <v>0.91312056737588654</v>
      </c>
    </row>
    <row r="33" spans="2:12" ht="15.6" x14ac:dyDescent="0.6">
      <c r="B33" s="33" t="s">
        <v>236</v>
      </c>
      <c r="C33" s="479">
        <f>_xlfn.XLOOKUP($C$11,'5. FORMACIÓN X CTROS'!$C$11:$C$128,'5. FORMACIÓN X CTROS'!$BG$11:$BG$128,0,0)</f>
        <v>15</v>
      </c>
      <c r="D33" s="479">
        <f>_xlfn.XLOOKUP($C$11,'5. FORMACIÓN X CTROS'!$C$11:$C$128,'5. FORMACIÓN X CTROS'!$BH$11:$BH$128,0,0)</f>
        <v>16</v>
      </c>
      <c r="E33" s="519">
        <f>_xlfn.XLOOKUP($C$11,'5. FORMACIÓN X CTROS'!$C$11:$C$128,'5. FORMACIÓN X CTROS'!$BI$11:$BI$128,0,0)</f>
        <v>1.0666666666666667</v>
      </c>
      <c r="F33" s="56"/>
      <c r="I33" s="33" t="s">
        <v>236</v>
      </c>
      <c r="J33" s="479">
        <f>_xlfn.XLOOKUP($J$11,'4. FORMACIÓN X REGIONAL'!$A$11:$A$43,'4. FORMACIÓN X REGIONAL'!$BE$11:$BE$43,0,0)</f>
        <v>282</v>
      </c>
      <c r="K33" s="479">
        <f>_xlfn.XLOOKUP($J$11,'4. FORMACIÓN X REGIONAL'!$A$11:$A$43,'4. FORMACIÓN X REGIONAL'!$BF$11:$BF$43,0,0)</f>
        <v>177</v>
      </c>
      <c r="L33" s="519">
        <f>_xlfn.XLOOKUP($J$11,'4. FORMACIÓN X REGIONAL'!$A$11:$A$43,'4. FORMACIÓN X REGIONAL'!$BG$11:$BG$43,0,0)</f>
        <v>0.62765957446808507</v>
      </c>
    </row>
    <row r="34" spans="2:12" ht="15.6" x14ac:dyDescent="0.6">
      <c r="B34" s="33" t="s">
        <v>27</v>
      </c>
      <c r="C34" s="479">
        <f>_xlfn.XLOOKUP($C$11,'5. FORMACIÓN X CTROS'!$C$11:$C$128,'5. FORMACIÓN X CTROS'!$BJ$11:$BJ$128,0,0)</f>
        <v>2342</v>
      </c>
      <c r="D34" s="479">
        <f>_xlfn.XLOOKUP($C$11,'5. FORMACIÓN X CTROS'!$C$11:$C$128,'5. FORMACIÓN X CTROS'!$BK$11:$BK$128,0,0)</f>
        <v>2260</v>
      </c>
      <c r="E34" s="518">
        <f>_xlfn.XLOOKUP($C$11,'5. FORMACIÓN X CTROS'!$C$11:$C$128,'5. FORMACIÓN X CTROS'!$BL$11:$BL$128,0,0)</f>
        <v>0.96498719043552517</v>
      </c>
      <c r="F34" s="56"/>
      <c r="I34" s="33" t="s">
        <v>27</v>
      </c>
      <c r="J34" s="479">
        <f>_xlfn.XLOOKUP($J$11,'4. FORMACIÓN X REGIONAL'!$A$11:$A$43,'4. FORMACIÓN X REGIONAL'!$BH$11:$BH$43,0,0)</f>
        <v>43609</v>
      </c>
      <c r="K34" s="479">
        <f>_xlfn.XLOOKUP($J$11,'4. FORMACIÓN X REGIONAL'!$A$11:$A$43,'4. FORMACIÓN X REGIONAL'!$BI$11:$BI$43,0,0)</f>
        <v>44660</v>
      </c>
      <c r="L34" s="518">
        <f>_xlfn.XLOOKUP($J$11,'4. FORMACIÓN X REGIONAL'!$A$11:$A$43,'4. FORMACIÓN X REGIONAL'!$BJ$11:$BJ$43,0,0)</f>
        <v>1.0241005297071706</v>
      </c>
    </row>
    <row r="35" spans="2:12" ht="15.6" x14ac:dyDescent="0.6">
      <c r="B35" s="112" t="s">
        <v>237</v>
      </c>
      <c r="C35" s="480">
        <f>_xlfn.XLOOKUP($C$11,'5. FORMACIÓN X CTROS'!$C$11:$C$128,'5. FORMACIÓN X CTROS'!$BM$11:$BM$128,0,0)</f>
        <v>4077</v>
      </c>
      <c r="D35" s="480">
        <f>_xlfn.XLOOKUP($C$11,'5. FORMACIÓN X CTROS'!$C$11:$C$128,'5. FORMACIÓN X CTROS'!$BN$11:$BN$128,0,0)</f>
        <v>3626</v>
      </c>
      <c r="E35" s="520">
        <f>_xlfn.XLOOKUP($C$11,'5. FORMACIÓN X CTROS'!$C$11:$C$128,'5. FORMACIÓN X CTROS'!$BO$11:$BO$128,0,0)</f>
        <v>0.88937944567083638</v>
      </c>
      <c r="F35" s="56"/>
      <c r="I35" s="112" t="s">
        <v>237</v>
      </c>
      <c r="J35" s="480">
        <f>_xlfn.XLOOKUP($J$11,'4. FORMACIÓN X REGIONAL'!$A$11:$A$43,'4. FORMACIÓN X REGIONAL'!$BK$11:$BK$43,0,0)</f>
        <v>87492</v>
      </c>
      <c r="K35" s="480">
        <f>_xlfn.XLOOKUP($J$11,'4. FORMACIÓN X REGIONAL'!$A$11:$A$43,'4. FORMACIÓN X REGIONAL'!$BL$11:$BL$43,0,0)</f>
        <v>80369</v>
      </c>
      <c r="L35" s="520">
        <f>_xlfn.XLOOKUP($J$11,'4. FORMACIÓN X REGIONAL'!$A$11:$A$43,'4. FORMACIÓN X REGIONAL'!$BM$11:$BM$43,0,0)</f>
        <v>0.91858684222557496</v>
      </c>
    </row>
    <row r="36" spans="2:12" ht="15.6" x14ac:dyDescent="0.6">
      <c r="B36" s="112" t="s">
        <v>238</v>
      </c>
      <c r="C36" s="480">
        <f>_xlfn.XLOOKUP($C$11,'5. FORMACIÓN X CTROS'!$C$11:$C$128,'5. FORMACIÓN X CTROS'!$BP$11:$BP$128,0,0)</f>
        <v>0</v>
      </c>
      <c r="D36" s="480">
        <f>_xlfn.XLOOKUP($C$11,'5. FORMACIÓN X CTROS'!$C$11:$C$128,'5. FORMACIÓN X CTROS'!$BQ$11:$BQ$128,0,0)</f>
        <v>0</v>
      </c>
      <c r="E36" s="520" t="str">
        <f>_xlfn.XLOOKUP($C$11,'5. FORMACIÓN X CTROS'!$C$11:$C$128,'5. FORMACIÓN X CTROS'!$BR$11:$BR$128,0,0)</f>
        <v>N/A</v>
      </c>
      <c r="F36" s="56"/>
      <c r="I36" s="112" t="s">
        <v>238</v>
      </c>
      <c r="J36" s="480">
        <f>_xlfn.XLOOKUP($J$11,'4. FORMACIÓN X REGIONAL'!$A$11:$A$43,'4. FORMACIÓN X REGIONAL'!$BN$11:$BN$43,0,0)</f>
        <v>425</v>
      </c>
      <c r="K36" s="480">
        <f>_xlfn.XLOOKUP($J$11,'4. FORMACIÓN X REGIONAL'!$A$11:$A$43,'4. FORMACIÓN X REGIONAL'!$BO$11:$BO$43,0,0)</f>
        <v>206</v>
      </c>
      <c r="L36" s="520">
        <f>_xlfn.XLOOKUP($J$11,'4. FORMACIÓN X REGIONAL'!$A$11:$A$43,'4. FORMACIÓN X REGIONAL'!$BP$11:$BP$43,0,0)</f>
        <v>0.48470588235294115</v>
      </c>
    </row>
    <row r="37" spans="2:12" ht="20.100000000000001" customHeight="1" x14ac:dyDescent="0.7">
      <c r="B37" s="192" t="s">
        <v>239</v>
      </c>
      <c r="C37" s="481">
        <f>_xlfn.XLOOKUP($C$11,'5. FORMACIÓN X CTROS'!$C$11:$C$128,'5. FORMACIÓN X CTROS'!$BS$11:$BS$128,0,0)</f>
        <v>4092</v>
      </c>
      <c r="D37" s="481">
        <f>_xlfn.XLOOKUP($C$11,'5. FORMACIÓN X CTROS'!$C$11:$C$128,'5. FORMACIÓN X CTROS'!$BT$11:$BT$128,0,0)</f>
        <v>3645</v>
      </c>
      <c r="E37" s="520">
        <f>_xlfn.XLOOKUP($C$11,'5. FORMACIÓN X CTROS'!$C$11:$C$128,'5. FORMACIÓN X CTROS'!$BU$11:$BU$128,0,0)</f>
        <v>0.89076246334310849</v>
      </c>
      <c r="F37" s="177"/>
      <c r="G37" s="252"/>
      <c r="H37" s="252"/>
      <c r="I37" s="192" t="s">
        <v>239</v>
      </c>
      <c r="J37" s="481">
        <f>_xlfn.XLOOKUP($J$11,'4. FORMACIÓN X REGIONAL'!$A$11:$A$43,'4. FORMACIÓN X REGIONAL'!$BQ$11:$BQ$43,0,0)</f>
        <v>91507</v>
      </c>
      <c r="K37" s="481">
        <f>_xlfn.XLOOKUP($J$11,'4. FORMACIÓN X REGIONAL'!$A$11:$A$43,'4. FORMACIÓN X REGIONAL'!$BR$11:$BR$43,0,0)</f>
        <v>83620</v>
      </c>
      <c r="L37" s="520">
        <f>_xlfn.XLOOKUP($J$11,'4. FORMACIÓN X REGIONAL'!$A$11:$A$43,'4. FORMACIÓN X REGIONAL'!$BS$11:$BS$43,0,0)</f>
        <v>0.91380987246877288</v>
      </c>
    </row>
    <row r="38" spans="2:12" ht="20.100000000000001" customHeight="1" x14ac:dyDescent="0.7">
      <c r="B38" s="192" t="s">
        <v>240</v>
      </c>
      <c r="C38" s="481">
        <f>_xlfn.XLOOKUP($C$11,'5. FORMACIÓN X CTROS'!$C$11:$C$128,'5. FORMACIÓN X CTROS'!$BV$11:$BV$128,0,0)</f>
        <v>5703</v>
      </c>
      <c r="D38" s="481">
        <f>_xlfn.XLOOKUP($C$11,'5. FORMACIÓN X CTROS'!$C$11:$C$128,'5. FORMACIÓN X CTROS'!$BW$11:$BW$128,0,0)</f>
        <v>5029</v>
      </c>
      <c r="E38" s="520">
        <f>_xlfn.XLOOKUP($C$11,'5. FORMACIÓN X CTROS'!$C$11:$C$128,'5. FORMACIÓN X CTROS'!$BX$11:$BX$128,0,0)</f>
        <v>0.88181658776082761</v>
      </c>
      <c r="F38" s="177"/>
      <c r="G38" s="252"/>
      <c r="H38" s="252"/>
      <c r="I38" s="192" t="s">
        <v>240</v>
      </c>
      <c r="J38" s="481">
        <f>_xlfn.XLOOKUP($J$11,'4. FORMACIÓN X REGIONAL'!$A$11:$A$43,'4. FORMACIÓN X REGIONAL'!$BT$11:$BT$43,0,0)</f>
        <v>192679</v>
      </c>
      <c r="K38" s="481">
        <f>_xlfn.XLOOKUP($J$11,'4. FORMACIÓN X REGIONAL'!$A$11:$A$43,'4. FORMACIÓN X REGIONAL'!$BU$11:$BU$43,0,0)</f>
        <v>171193</v>
      </c>
      <c r="L38" s="520">
        <f>_xlfn.XLOOKUP($J$11,'4. FORMACIÓN X REGIONAL'!$A$11:$A$43,'4. FORMACIÓN X REGIONAL'!$BV$11:$BV$43,0,0)</f>
        <v>0.88848810716269033</v>
      </c>
    </row>
    <row r="39" spans="2:12" ht="15.6" x14ac:dyDescent="0.6">
      <c r="B39" s="112" t="s">
        <v>241</v>
      </c>
      <c r="C39" s="480">
        <f>_xlfn.XLOOKUP($C$11,'5. FORMACIÓN X CTROS'!$C$11:$C$128,'5. FORMACIÓN X CTROS'!$BY$11:$BY$128,0,0)</f>
        <v>10240</v>
      </c>
      <c r="D39" s="480">
        <f>_xlfn.XLOOKUP($C$11,'5. FORMACIÓN X CTROS'!$C$11:$C$128,'5. FORMACIÓN X CTROS'!$BZ$11:$BZ$128,0,0)</f>
        <v>4880</v>
      </c>
      <c r="E39" s="520">
        <f>_xlfn.XLOOKUP($C$11,'5. FORMACIÓN X CTROS'!$C$11:$C$128,'5. FORMACIÓN X CTROS'!$CA$11:$CA$128,0,0)</f>
        <v>0.4765625</v>
      </c>
      <c r="F39" s="56"/>
      <c r="I39" s="112" t="s">
        <v>241</v>
      </c>
      <c r="J39" s="480">
        <f>_xlfn.XLOOKUP($J$11,'4. FORMACIÓN X REGIONAL'!$A$11:$A$43,'4. FORMACIÓN X REGIONAL'!$BW$11:$BW$43,0,0)</f>
        <v>315760</v>
      </c>
      <c r="K39" s="480">
        <f>_xlfn.XLOOKUP($J$11,'4. FORMACIÓN X REGIONAL'!$A$11:$A$43,'4. FORMACIÓN X REGIONAL'!$BX$11:$BX$43,0,0)</f>
        <v>206114</v>
      </c>
      <c r="L39" s="521">
        <f>_xlfn.XLOOKUP($J$11,'4. FORMACIÓN X REGIONAL'!$A$11:$A$43,'4. FORMACIÓN X REGIONAL'!$BY$11:$BY$43,0,0)</f>
        <v>0.65275525715733473</v>
      </c>
    </row>
    <row r="40" spans="2:12" ht="15.6" x14ac:dyDescent="0.6">
      <c r="B40" s="112" t="s">
        <v>242</v>
      </c>
      <c r="C40" s="480">
        <f>_xlfn.XLOOKUP($C$11,'5. FORMACIÓN X CTROS'!$C$11:$C$128,'5. FORMACIÓN X CTROS'!$CB$11:$CB$128,0,0)</f>
        <v>13470</v>
      </c>
      <c r="D40" s="480">
        <f>_xlfn.XLOOKUP($C$11,'5. FORMACIÓN X CTROS'!$C$11:$C$128,'5. FORMACIÓN X CTROS'!$CC$11:$CC$128,0,0)</f>
        <v>12521</v>
      </c>
      <c r="E40" s="520">
        <f>_xlfn.XLOOKUP($C$11,'5. FORMACIÓN X CTROS'!$C$11:$C$128,'5. FORMACIÓN X CTROS'!$CD$11:$CD$128,0,0)</f>
        <v>0.92954714179658504</v>
      </c>
      <c r="F40" s="56"/>
      <c r="I40" s="112" t="s">
        <v>242</v>
      </c>
      <c r="J40" s="480">
        <f>_xlfn.XLOOKUP($J$11,'4. FORMACIÓN X REGIONAL'!$A$11:$A$43,'4. FORMACIÓN X REGIONAL'!$BZ$11:$BZ$43,0,0)</f>
        <v>294270</v>
      </c>
      <c r="K40" s="480">
        <f>_xlfn.XLOOKUP($J$11,'4. FORMACIÓN X REGIONAL'!$A$11:$A$43,'4. FORMACIÓN X REGIONAL'!$CA$11:$CA$43,0,0)</f>
        <v>224508</v>
      </c>
      <c r="L40" s="521">
        <f>_xlfn.XLOOKUP($J$11,'4. FORMACIÓN X REGIONAL'!$A$11:$A$43,'4. FORMACIÓN X REGIONAL'!$CB$11:$CB$43,0,0)</f>
        <v>0.76293200122336635</v>
      </c>
    </row>
    <row r="41" spans="2:12" ht="15.6" x14ac:dyDescent="0.6">
      <c r="B41" s="33" t="s">
        <v>243</v>
      </c>
      <c r="C41" s="479">
        <f>_xlfn.XLOOKUP($C$11,'5. FORMACIÓN X CTROS'!$C$11:$C$128,'5. FORMACIÓN X CTROS'!$CE$11:$CE$128,0,0)</f>
        <v>3840</v>
      </c>
      <c r="D41" s="479">
        <f>_xlfn.XLOOKUP($C$11,'5. FORMACIÓN X CTROS'!$C$11:$C$128,'5. FORMACIÓN X CTROS'!$CF$11:$CF$128,0,0)</f>
        <v>2480</v>
      </c>
      <c r="E41" s="518">
        <f>_xlfn.XLOOKUP($C$11,'5. FORMACIÓN X CTROS'!$C$11:$C$128,'5. FORMACIÓN X CTROS'!$CG$11:$CG$128,0,0)</f>
        <v>0.64583333333333337</v>
      </c>
      <c r="F41" s="56"/>
      <c r="I41" s="33" t="s">
        <v>243</v>
      </c>
      <c r="J41" s="479">
        <f>_xlfn.XLOOKUP($J$11,'4. FORMACIÓN X REGIONAL'!$A$11:$A$43,'4. FORMACIÓN X REGIONAL'!$CC$11:$CC$43,0,0)</f>
        <v>89600</v>
      </c>
      <c r="K41" s="479">
        <f>_xlfn.XLOOKUP($J$11,'4. FORMACIÓN X REGIONAL'!$A$11:$A$43,'4. FORMACIÓN X REGIONAL'!$CD$11:$CD$43,0,0)</f>
        <v>67442</v>
      </c>
      <c r="L41" s="548">
        <f>_xlfn.XLOOKUP($J$11,'4. FORMACIÓN X REGIONAL'!$A$11:$A$43,'4. FORMACIÓN X REGIONAL'!$CE$11:$CE$43,0,0)</f>
        <v>0.75270089285714281</v>
      </c>
    </row>
    <row r="42" spans="2:12" ht="15.6" x14ac:dyDescent="0.6">
      <c r="B42" s="33" t="s">
        <v>244</v>
      </c>
      <c r="C42" s="479">
        <f>_xlfn.XLOOKUP($C$11,'5. FORMACIÓN X CTROS'!$C$11:$C$128,'5. FORMACIÓN X CTROS'!$CH$11:$CH$128,0,0)</f>
        <v>1320</v>
      </c>
      <c r="D42" s="479">
        <f>_xlfn.XLOOKUP($C$11,'5. FORMACIÓN X CTROS'!$C$11:$C$128,'5. FORMACIÓN X CTROS'!$CI$11:$CI$128,0,0)</f>
        <v>584</v>
      </c>
      <c r="E42" s="518">
        <f>_xlfn.XLOOKUP($C$11,'5. FORMACIÓN X CTROS'!$C$11:$C$128,'5. FORMACIÓN X CTROS'!$CJ$11:$CJ$128,0,0)</f>
        <v>0.44242424242424244</v>
      </c>
      <c r="F42" s="56"/>
      <c r="I42" s="33" t="s">
        <v>244</v>
      </c>
      <c r="J42" s="479">
        <f>_xlfn.XLOOKUP($J$11,'4. FORMACIÓN X REGIONAL'!$A$11:$A$43,'4. FORMACIÓN X REGIONAL'!$CF$11:$CF$43,0,0)</f>
        <v>18360</v>
      </c>
      <c r="K42" s="479">
        <f>_xlfn.XLOOKUP($J$11,'4. FORMACIÓN X REGIONAL'!$A$11:$A$43,'4. FORMACIÓN X REGIONAL'!$CG$11:$CG$43,0,0)</f>
        <v>16739</v>
      </c>
      <c r="L42" s="548">
        <f>_xlfn.XLOOKUP($J$11,'4. FORMACIÓN X REGIONAL'!$A$11:$A$43,'4. FORMACIÓN X REGIONAL'!$CH$11:$CH$43,0,0)</f>
        <v>0.91171023965141618</v>
      </c>
    </row>
    <row r="43" spans="2:12" ht="15.6" x14ac:dyDescent="0.6">
      <c r="B43" s="112" t="s">
        <v>245</v>
      </c>
      <c r="C43" s="480">
        <f>_xlfn.XLOOKUP($C$11,'5. FORMACIÓN X CTROS'!$C$11:$C$128,'5. FORMACIÓN X CTROS'!$CK$11:$CK$128,0,0)</f>
        <v>5160</v>
      </c>
      <c r="D43" s="480">
        <f>_xlfn.XLOOKUP($C$11,'5. FORMACIÓN X CTROS'!$C$11:$C$128,'5. FORMACIÓN X CTROS'!$CL$11:$CL$128,0,0)</f>
        <v>3064</v>
      </c>
      <c r="E43" s="520">
        <f>_xlfn.XLOOKUP($C$11,'5. FORMACIÓN X CTROS'!$C$11:$C$128,'5. FORMACIÓN X CTROS'!$CM$11:$CM$128,0,0)</f>
        <v>0.59379844961240313</v>
      </c>
      <c r="F43" s="56"/>
      <c r="I43" s="112" t="s">
        <v>245</v>
      </c>
      <c r="J43" s="480">
        <f>_xlfn.XLOOKUP($J$11,'4. FORMACIÓN X REGIONAL'!$A$11:$A$43,'4. FORMACIÓN X REGIONAL'!$CI$11:$CI$43,0,0)</f>
        <v>107960</v>
      </c>
      <c r="K43" s="480">
        <f>_xlfn.XLOOKUP($J$11,'4. FORMACIÓN X REGIONAL'!$A$11:$A$43,'4. FORMACIÓN X REGIONAL'!$CJ$11:$CJ$43,0,0)</f>
        <v>84181</v>
      </c>
      <c r="L43" s="521">
        <f>_xlfn.XLOOKUP($J$11,'4. FORMACIÓN X REGIONAL'!$A$11:$A$43,'4. FORMACIÓN X REGIONAL'!$CK$11:$CK$43,0,0)</f>
        <v>0.77974249722119304</v>
      </c>
    </row>
    <row r="44" spans="2:12" ht="15.6" x14ac:dyDescent="0.6">
      <c r="B44" s="112" t="s">
        <v>246</v>
      </c>
      <c r="C44" s="480">
        <f>_xlfn.XLOOKUP($C$11,'5. FORMACIÓN X CTROS'!$C$11:$C$128,'5. FORMACIÓN X CTROS'!$CN$11:$CN$128,0,0)</f>
        <v>11946</v>
      </c>
      <c r="D44" s="480">
        <f>_xlfn.XLOOKUP($C$11,'5. FORMACIÓN X CTROS'!$C$11:$C$128,'5. FORMACIÓN X CTROS'!$CO$11:$CO$128,0,0)</f>
        <v>10520</v>
      </c>
      <c r="E44" s="521">
        <f>_xlfn.XLOOKUP($C$11,'5. FORMACIÓN X CTROS'!$C$11:$C$128,'5. FORMACIÓN X CTROS'!$CP$11:$CP$128,0,0)</f>
        <v>0.88062949941402979</v>
      </c>
      <c r="F44" s="56"/>
      <c r="I44" s="112" t="s">
        <v>246</v>
      </c>
      <c r="J44" s="480">
        <f>_xlfn.XLOOKUP($J$11,'4. FORMACIÓN X REGIONAL'!$A$11:$A$43,'4. FORMACIÓN X REGIONAL'!$CL$11:$CL$43,0,0)</f>
        <v>3956</v>
      </c>
      <c r="K44" s="480">
        <f>_xlfn.XLOOKUP($J$11,'4. FORMACIÓN X REGIONAL'!$A$11:$A$43,'4. FORMACIÓN X REGIONAL'!$CM$11:$CM$43,0,0)</f>
        <v>4373</v>
      </c>
      <c r="L44" s="521">
        <f>_xlfn.XLOOKUP($J$11,'4. FORMACIÓN X REGIONAL'!$A$11:$A$43,'4. FORMACIÓN X REGIONAL'!$CN$11:$CN$43,0,0)</f>
        <v>1.1054095045500505</v>
      </c>
    </row>
    <row r="45" spans="2:12" ht="15.6" x14ac:dyDescent="0.6">
      <c r="B45" s="112" t="s">
        <v>247</v>
      </c>
      <c r="C45" s="480">
        <f>_xlfn.XLOOKUP($C$11,'5. FORMACIÓN X CTROS'!$C$11:$C$128,'5. FORMACIÓN X CTROS'!$CQ$11:$CQ$128,0,0)</f>
        <v>225</v>
      </c>
      <c r="D45" s="480">
        <f>_xlfn.XLOOKUP($C$11,'5. FORMACIÓN X CTROS'!$C$11:$C$128,'5. FORMACIÓN X CTROS'!$CR$11:$CR$128,0,0)</f>
        <v>255</v>
      </c>
      <c r="E45" s="521">
        <f>_xlfn.XLOOKUP($C$11,'5. FORMACIÓN X CTROS'!$C$11:$C$128,'5. FORMACIÓN X CTROS'!$CS$11:$CS$128,0,0)</f>
        <v>1.1333333333333333</v>
      </c>
      <c r="F45" s="56"/>
      <c r="I45" s="112" t="s">
        <v>247</v>
      </c>
      <c r="J45" s="480">
        <f>_xlfn.XLOOKUP($J$11,'4. FORMACIÓN X REGIONAL'!$A$11:$A$43,'4. FORMACIÓN X REGIONAL'!$CO$11:$CO$43,0,0)</f>
        <v>5305</v>
      </c>
      <c r="K45" s="480">
        <f>_xlfn.XLOOKUP($J$11,'4. FORMACIÓN X REGIONAL'!$A$11:$A$43,'4. FORMACIÓN X REGIONAL'!$CP$11:$CP$43,0,0)</f>
        <v>8174</v>
      </c>
      <c r="L45" s="521">
        <f>_xlfn.XLOOKUP($J$11,'4. FORMACIÓN X REGIONAL'!$A$11:$A$43,'4. FORMACIÓN X REGIONAL'!$CQ$11:$CQ$43,0,0)</f>
        <v>1.5408105560791705</v>
      </c>
    </row>
    <row r="46" spans="2:12" ht="20.100000000000001" customHeight="1" x14ac:dyDescent="0.7">
      <c r="B46" s="192" t="s">
        <v>248</v>
      </c>
      <c r="C46" s="481">
        <f>_xlfn.XLOOKUP($C$11,'5. FORMACIÓN X CTROS'!$C$11:$C$128,'5. FORMACIÓN X CTROS'!$CT$11:$CT$128,0,0)</f>
        <v>41041</v>
      </c>
      <c r="D46" s="481">
        <f>_xlfn.XLOOKUP($C$11,'5. FORMACIÓN X CTROS'!$C$11:$C$128,'5. FORMACIÓN X CTROS'!$CU$11:$CU$128,0,0)</f>
        <v>31240</v>
      </c>
      <c r="E46" s="521">
        <f>_xlfn.XLOOKUP($C$11,'5. FORMACIÓN X CTROS'!$C$11:$C$128,'5. FORMACIÓN X CTROS'!$CV$11:$CV$128,0,0)</f>
        <v>0.76119002948271242</v>
      </c>
      <c r="F46" s="177"/>
      <c r="G46" s="252"/>
      <c r="H46" s="252"/>
      <c r="I46" s="192" t="s">
        <v>248</v>
      </c>
      <c r="J46" s="481">
        <f>_xlfn.XLOOKUP($J$11,'4. FORMACIÓN X REGIONAL'!$A$11:$A$43,'4. FORMACIÓN X REGIONAL'!$CR$11:$CR$43,0,0)</f>
        <v>727251</v>
      </c>
      <c r="K46" s="481">
        <f>_xlfn.XLOOKUP($J$11,'4. FORMACIÓN X REGIONAL'!$A$11:$A$43,'4. FORMACIÓN X REGIONAL'!$CS$11:$CS$43,0,0)</f>
        <v>527350</v>
      </c>
      <c r="L46" s="521">
        <f>_xlfn.XLOOKUP($J$11,'4. FORMACIÓN X REGIONAL'!$A$11:$A$43,'4. FORMACIÓN X REGIONAL'!$CT$11:$CT$43,0,0)</f>
        <v>0.72512791319640679</v>
      </c>
    </row>
    <row r="47" spans="2:12" ht="20.100000000000001" customHeight="1" x14ac:dyDescent="0.7">
      <c r="B47" s="192" t="s">
        <v>249</v>
      </c>
      <c r="C47" s="481">
        <f>_xlfn.XLOOKUP($C$11,'5. FORMACIÓN X CTROS'!$C$11:$C$128,'5. FORMACIÓN X CTROS'!$CW$11:$CW$128,0,0)</f>
        <v>46744</v>
      </c>
      <c r="D47" s="481">
        <f>_xlfn.XLOOKUP($C$11,'5. FORMACIÓN X CTROS'!$C$11:$C$128,'5. FORMACIÓN X CTROS'!$CX$11:$CX$128,0,0)</f>
        <v>36269</v>
      </c>
      <c r="E47" s="521">
        <f>_xlfn.XLOOKUP($C$11,'5. FORMACIÓN X CTROS'!$C$11:$C$128,'5. FORMACIÓN X CTROS'!$CY$11:$CY$128,0,0)</f>
        <v>0.77590706828683897</v>
      </c>
      <c r="F47" s="177"/>
      <c r="G47" s="252"/>
      <c r="H47" s="252"/>
      <c r="I47" s="192" t="s">
        <v>249</v>
      </c>
      <c r="J47" s="481">
        <f>_xlfn.XLOOKUP($J$11,'4. FORMACIÓN X REGIONAL'!$A$11:$A$43,'4. FORMACIÓN X REGIONAL'!$CU$11:$CU$43,0,0)</f>
        <v>919930</v>
      </c>
      <c r="K47" s="481">
        <f>_xlfn.XLOOKUP($J$11,'4. FORMACIÓN X REGIONAL'!$A$11:$A$43,'4. FORMACIÓN X REGIONAL'!$CV$11:$CV$43,0,0)</f>
        <v>698543</v>
      </c>
      <c r="L47" s="521">
        <f>_xlfn.XLOOKUP($J$11,'4. FORMACIÓN X REGIONAL'!$A$11:$A$43,'4. FORMACIÓN X REGIONAL'!$CW$11:$CW$43,0,0)</f>
        <v>0.75934364571217372</v>
      </c>
    </row>
    <row r="49" spans="2:12" ht="14.7" thickBot="1" x14ac:dyDescent="0.6"/>
    <row r="50" spans="2:12" ht="35.1" customHeight="1" thickBot="1" x14ac:dyDescent="0.6">
      <c r="B50" s="206" t="s">
        <v>292</v>
      </c>
      <c r="C50" s="335" t="s">
        <v>262</v>
      </c>
      <c r="D50" s="336" t="s">
        <v>263</v>
      </c>
      <c r="E50" s="258" t="s">
        <v>264</v>
      </c>
      <c r="I50" s="206" t="s">
        <v>292</v>
      </c>
      <c r="J50" s="162" t="s">
        <v>262</v>
      </c>
      <c r="K50" s="260" t="s">
        <v>263</v>
      </c>
      <c r="L50" s="261" t="s">
        <v>264</v>
      </c>
    </row>
    <row r="51" spans="2:12" ht="15.6" x14ac:dyDescent="0.6">
      <c r="B51" s="333" t="s">
        <v>118</v>
      </c>
      <c r="C51" s="489">
        <f>_xlfn.XLOOKUP($C$11,'5. FORMACIÓN X CTROS'!$C$11:$C$128,'5. FORMACIÓN X CTROS'!$CZ$11:$CZ$128,0,0)</f>
        <v>12240</v>
      </c>
      <c r="D51" s="489">
        <f>_xlfn.XLOOKUP($C$11,'5. FORMACIÓN X CTROS'!$C$11:$C$128,'5. FORMACIÓN X CTROS'!$DA$11:$DA$128,0,0)</f>
        <v>10785</v>
      </c>
      <c r="E51" s="522">
        <f>_xlfn.XLOOKUP($C$11,'5. FORMACIÓN X CTROS'!$C$11:$C$128,'5. FORMACIÓN X CTROS'!$DB$11:$DB$128,0,0)</f>
        <v>0.88112745098039214</v>
      </c>
      <c r="F51" s="56"/>
      <c r="I51" s="168" t="s">
        <v>118</v>
      </c>
      <c r="J51" s="479">
        <f>_xlfn.XLOOKUP($J$11,'4. FORMACIÓN X REGIONAL'!$A$11:$A$43,'4. FORMACIÓN X REGIONAL'!$CX$11:$CX$43,0,0)</f>
        <v>4727</v>
      </c>
      <c r="K51" s="479">
        <f>_xlfn.XLOOKUP($J$11,'4. FORMACIÓN X REGIONAL'!$A$11:$A$43,'4. FORMACIÓN X REGIONAL'!$CY$11:$CY$43,0,0)</f>
        <v>5012</v>
      </c>
      <c r="L51" s="519">
        <f>_xlfn.XLOOKUP($J$11,'4. FORMACIÓN X REGIONAL'!$A$11:$A$43,'4. FORMACIÓN X REGIONAL'!$CZ$11:$CZ$43,0,0)</f>
        <v>1.0602919399196107</v>
      </c>
    </row>
    <row r="52" spans="2:12" ht="15.6" x14ac:dyDescent="0.6">
      <c r="B52" s="235" t="s">
        <v>129</v>
      </c>
      <c r="C52" s="479">
        <f>_xlfn.XLOOKUP($C$11,'5. FORMACIÓN X CTROS'!$C$11:$C$128,'5. FORMACIÓN X CTROS'!$DC$11:$DC$128,0,0)</f>
        <v>255</v>
      </c>
      <c r="D52" s="479">
        <f>_xlfn.XLOOKUP($C$11,'5. FORMACIÓN X CTROS'!$C$11:$C$128,'5. FORMACIÓN X CTROS'!$DD$11:$DD$128,0,0)</f>
        <v>290</v>
      </c>
      <c r="E52" s="519">
        <f>_xlfn.XLOOKUP($C$11,'5. FORMACIÓN X CTROS'!$C$11:$C$128,'5. FORMACIÓN X CTROS'!$DE$11:$DE$128,0,0)</f>
        <v>1.1372549019607843</v>
      </c>
      <c r="F52" s="56"/>
      <c r="I52" s="235" t="s">
        <v>129</v>
      </c>
      <c r="J52" s="479">
        <f>_xlfn.XLOOKUP($J$11,'4. FORMACIÓN X REGIONAL'!$A$11:$A$43,'4. FORMACIÓN X REGIONAL'!$DA$11:$DA$43,0,0)</f>
        <v>5797</v>
      </c>
      <c r="K52" s="479">
        <f>_xlfn.XLOOKUP($J$11,'4. FORMACIÓN X REGIONAL'!$A$11:$A$43,'4. FORMACIÓN X REGIONAL'!$DB$11:$DB$43,0,0)</f>
        <v>8451</v>
      </c>
      <c r="L52" s="519">
        <f>_xlfn.XLOOKUP($J$11,'4. FORMACIÓN X REGIONAL'!$A$11:$A$43,'4. FORMACIÓN X REGIONAL'!$DC$11:$DC$43,0,0)</f>
        <v>1.4578230119027082</v>
      </c>
    </row>
    <row r="53" spans="2:12" ht="15.9" thickBot="1" x14ac:dyDescent="0.65">
      <c r="B53" s="238" t="s">
        <v>250</v>
      </c>
      <c r="C53" s="482">
        <f>_xlfn.XLOOKUP($C$11,'5. FORMACIÓN X CTROS'!$C$11:$C$128,'5. FORMACIÓN X CTROS'!$DF$11:$DF$128,0,0)</f>
        <v>15178</v>
      </c>
      <c r="D53" s="482">
        <f>_xlfn.XLOOKUP($C$11,'5. FORMACIÓN X CTROS'!$C$11:$C$128,'5. FORMACIÓN X CTROS'!$DG$11:$DG$128,0,0)</f>
        <v>8435</v>
      </c>
      <c r="E53" s="523">
        <f>_xlfn.XLOOKUP($C$11,'5. FORMACIÓN X CTROS'!$C$11:$C$128,'5. FORMACIÓN X CTROS'!$DH$11:$DH$128,0,0)</f>
        <v>0.55573856898142049</v>
      </c>
      <c r="F53" s="56"/>
      <c r="I53" s="238" t="s">
        <v>250</v>
      </c>
      <c r="J53" s="482">
        <f>_xlfn.XLOOKUP($J$11,'4. FORMACIÓN X REGIONAL'!$A$11:$A$43,'4. FORMACIÓN X REGIONAL'!$DD$11:$DD$43,0,0)</f>
        <v>445748</v>
      </c>
      <c r="K53" s="482">
        <f>_xlfn.XLOOKUP($J$11,'4. FORMACIÓN X REGIONAL'!$A$11:$A$43,'4. FORMACIÓN X REGIONAL'!$DE$11:$DE$43,0,0)</f>
        <v>309921</v>
      </c>
      <c r="L53" s="549">
        <f>_xlfn.XLOOKUP($J$11,'4. FORMACIÓN X REGIONAL'!$A$11:$A$43,'4. FORMACIÓN X REGIONAL'!$DF$11:$DF$43,0,0)</f>
        <v>0.69528298500498043</v>
      </c>
    </row>
    <row r="55" spans="2:12" ht="14.7" thickBot="1" x14ac:dyDescent="0.6"/>
    <row r="56" spans="2:12" ht="30" customHeight="1" thickBot="1" x14ac:dyDescent="0.6">
      <c r="B56" s="629" t="s">
        <v>295</v>
      </c>
      <c r="C56" s="630"/>
      <c r="D56" s="630"/>
      <c r="E56" s="631"/>
      <c r="I56" s="629" t="s">
        <v>383</v>
      </c>
      <c r="J56" s="630"/>
      <c r="K56" s="630"/>
      <c r="L56" s="631"/>
    </row>
    <row r="57" spans="2:12" ht="14.7" thickBot="1" x14ac:dyDescent="0.6"/>
    <row r="58" spans="2:12" ht="21.6" thickBot="1" x14ac:dyDescent="0.6">
      <c r="B58" s="251" t="s">
        <v>296</v>
      </c>
      <c r="C58" s="253" t="s">
        <v>262</v>
      </c>
      <c r="D58" s="254" t="s">
        <v>263</v>
      </c>
      <c r="E58" s="255" t="s">
        <v>264</v>
      </c>
      <c r="I58" s="251" t="s">
        <v>296</v>
      </c>
      <c r="J58" s="253" t="s">
        <v>262</v>
      </c>
      <c r="K58" s="254" t="s">
        <v>263</v>
      </c>
      <c r="L58" s="255" t="s">
        <v>264</v>
      </c>
    </row>
    <row r="59" spans="2:12" ht="15.6" x14ac:dyDescent="0.6">
      <c r="B59" s="33" t="s">
        <v>297</v>
      </c>
      <c r="C59" s="483">
        <f>_xlfn.XLOOKUP($C$11,'5. FORMACIÓN X CTROS'!$C$11:$C$128,'5. FORMACIÓN X CTROS'!$DI$11:$DI$128,0,0)</f>
        <v>0.82</v>
      </c>
      <c r="D59" s="484">
        <f>_xlfn.XLOOKUP($C$11,'5. FORMACIÓN X CTROS'!$C$11:$C$128,'5. FORMACIÓN X CTROS'!$DJ$11:$DJ$128,0,0)</f>
        <v>0.88802161513059097</v>
      </c>
      <c r="E59" s="524">
        <f>_xlfn.XLOOKUP($C$11,'5. FORMACIÓN X CTROS'!$C$11:$C$128,'5. FORMACIÓN X CTROS'!$DK$11:$DK$128,0,0)</f>
        <v>1.0829531891836477</v>
      </c>
      <c r="F59" s="56"/>
      <c r="I59" s="33" t="s">
        <v>297</v>
      </c>
      <c r="J59" s="483">
        <f>_xlfn.XLOOKUP($J$11,'4. FORMACIÓN X REGIONAL'!$A$11:$A$43,'4. FORMACIÓN X REGIONAL'!$DG$11:$DG$43,0,0)</f>
        <v>0.83</v>
      </c>
      <c r="K59" s="484">
        <f>_xlfn.XLOOKUP($J$11,'4. FORMACIÓN X REGIONAL'!$A$11:$A$43,'4. FORMACIÓN X REGIONAL'!$DH$11:$DH$43,0,0)</f>
        <v>0.93107762890360302</v>
      </c>
      <c r="L59" s="524">
        <f>_xlfn.XLOOKUP($J$11,'4. FORMACIÓN X REGIONAL'!$A$11:$A$43,'4. FORMACIÓN X REGIONAL'!$DI$11:$DI$43,0,0)</f>
        <v>1.1217802757874735</v>
      </c>
    </row>
    <row r="60" spans="2:12" ht="15.6" x14ac:dyDescent="0.6">
      <c r="B60" s="33" t="s">
        <v>298</v>
      </c>
      <c r="C60" s="483">
        <f>_xlfn.XLOOKUP($C$11,'5. FORMACIÓN X CTROS'!$C$11:$C$128,'5. FORMACIÓN X CTROS'!$DL$11:$DL$128,0,0)</f>
        <v>0.69</v>
      </c>
      <c r="D60" s="484">
        <f>_xlfn.XLOOKUP($C$11,'5. FORMACIÓN X CTROS'!$C$11:$C$128,'5. FORMACIÓN X CTROS'!$DM$11:$DM$128,0,0)</f>
        <v>0.67197452229299404</v>
      </c>
      <c r="E60" s="524">
        <f>_xlfn.XLOOKUP($C$11,'5. FORMACIÓN X CTROS'!$C$11:$C$128,'5. FORMACIÓN X CTROS'!$DN$11:$DN$128,0,0)</f>
        <v>0.97387611926520878</v>
      </c>
      <c r="F60" s="56"/>
      <c r="I60" s="33" t="s">
        <v>298</v>
      </c>
      <c r="J60" s="483">
        <f>_xlfn.XLOOKUP($J$11,'4. FORMACIÓN X REGIONAL'!$A$11:$A$43,'4. FORMACIÓN X REGIONAL'!$DJ$11:$DJ$43,0,0)</f>
        <v>0.74</v>
      </c>
      <c r="K60" s="484">
        <f>_xlfn.XLOOKUP($J$11,'4. FORMACIÓN X REGIONAL'!$A$11:$A$43,'4. FORMACIÓN X REGIONAL'!$DK$11:$DK$43,0,0)</f>
        <v>0.83686194895591604</v>
      </c>
      <c r="L60" s="524">
        <f>_xlfn.XLOOKUP($J$11,'4. FORMACIÓN X REGIONAL'!$A$11:$A$43,'4. FORMACIÓN X REGIONAL'!$DL$11:$DL$43,0,0)</f>
        <v>1.1308945256161027</v>
      </c>
    </row>
    <row r="61" spans="2:12" ht="15.6" x14ac:dyDescent="0.6">
      <c r="B61" s="33" t="s">
        <v>299</v>
      </c>
      <c r="C61" s="483">
        <f>_xlfn.XLOOKUP($C$11,'5. FORMACIÓN X CTROS'!$C$11:$C$128,'5. FORMACIÓN X CTROS'!$DO$11:$DO$128,0,0)</f>
        <v>0.75499999999999989</v>
      </c>
      <c r="D61" s="484">
        <f>_xlfn.XLOOKUP($C$11,'5. FORMACIÓN X CTROS'!$C$11:$C$128,'5. FORMACIÓN X CTROS'!$DP$11:$DP$128,0,0)</f>
        <v>0.86941015089163198</v>
      </c>
      <c r="E61" s="524">
        <f>_xlfn.XLOOKUP($C$11,'5. FORMACIÓN X CTROS'!$C$11:$C$128,'5. FORMACIÓN X CTROS'!$DQ$11:$DQ$128,0,0)</f>
        <v>1.151536623697526</v>
      </c>
      <c r="F61" s="56"/>
      <c r="I61" s="33" t="s">
        <v>299</v>
      </c>
      <c r="J61" s="483">
        <f>_xlfn.XLOOKUP($J$11,'4. FORMACIÓN X REGIONAL'!$A$11:$A$43,'4. FORMACIÓN X REGIONAL'!$DM$11:$DM$43,0,0)</f>
        <v>0.78499999999999992</v>
      </c>
      <c r="K61" s="484">
        <f>_xlfn.XLOOKUP($J$11,'4. FORMACIÓN X REGIONAL'!$A$11:$A$43,'4. FORMACIÓN X REGIONAL'!$DN$11:$DN$43,0,0)</f>
        <v>0.92330782109543197</v>
      </c>
      <c r="L61" s="524">
        <f>_xlfn.XLOOKUP($J$11,'4. FORMACIÓN X REGIONAL'!$A$11:$A$43,'4. FORMACIÓN X REGIONAL'!$DO$11:$DO$43,0,0)</f>
        <v>1.1761883071279389</v>
      </c>
    </row>
    <row r="62" spans="2:12" ht="15.6" x14ac:dyDescent="0.6">
      <c r="B62" s="33" t="s">
        <v>300</v>
      </c>
      <c r="C62" s="483">
        <f>_xlfn.XLOOKUP($C$11,'5. FORMACIÓN X CTROS'!$C$11:$C$128,'5. FORMACIÓN X CTROS'!$DR$11:$DR$128,0,0)</f>
        <v>0.91</v>
      </c>
      <c r="D62" s="484">
        <f>_xlfn.XLOOKUP($C$11,'5. FORMACIÓN X CTROS'!$C$11:$C$128,'5. FORMACIÓN X CTROS'!$DS$11:$DS$128,0,0)</f>
        <v>0.89406099518459103</v>
      </c>
      <c r="E62" s="524">
        <f>_xlfn.XLOOKUP($C$11,'5. FORMACIÓN X CTROS'!$C$11:$C$128,'5. FORMACIÓN X CTROS'!$DT$11:$DT$128,0,0)</f>
        <v>0.98248461009295718</v>
      </c>
      <c r="F62" s="56"/>
      <c r="I62" s="33" t="s">
        <v>300</v>
      </c>
      <c r="J62" s="483">
        <f>_xlfn.XLOOKUP($J$11,'4. FORMACIÓN X REGIONAL'!$A$11:$A$43,'4. FORMACIÓN X REGIONAL'!$DP$11:$DP$43,0,0)</f>
        <v>0.87</v>
      </c>
      <c r="K62" s="484">
        <f>_xlfn.XLOOKUP($J$11,'4. FORMACIÓN X REGIONAL'!$A$11:$A$43,'4. FORMACIÓN X REGIONAL'!$DQ$11:$DQ$43,0,0)</f>
        <v>0.91277708935701496</v>
      </c>
      <c r="L62" s="524">
        <f>_xlfn.XLOOKUP($J$11,'4. FORMACIÓN X REGIONAL'!$A$11:$A$43,'4. FORMACIÓN X REGIONAL'!$DR$11:$DR$43,0,0)</f>
        <v>1.0491690682264541</v>
      </c>
    </row>
    <row r="63" spans="2:12" ht="15.6" x14ac:dyDescent="0.6">
      <c r="B63" s="33" t="s">
        <v>301</v>
      </c>
      <c r="C63" s="483">
        <f>_xlfn.XLOOKUP($C$11,'5. FORMACIÓN X CTROS'!$C$11:$C$128,'5. FORMACIÓN X CTROS'!$DU$11:$DU$128,0,0)</f>
        <v>0.79</v>
      </c>
      <c r="D63" s="484">
        <f>_xlfn.XLOOKUP($C$11,'5. FORMACIÓN X CTROS'!$C$11:$C$128,'5. FORMACIÓN X CTROS'!$DV$11:$DV$128,0,0)</f>
        <v>0.85151116951379802</v>
      </c>
      <c r="E63" s="524">
        <f>_xlfn.XLOOKUP($C$11,'5. FORMACIÓN X CTROS'!$C$11:$C$128,'5. FORMACIÓN X CTROS'!$DW$11:$DW$128,0,0)</f>
        <v>1.0778622398908835</v>
      </c>
      <c r="F63" s="56"/>
      <c r="I63" s="33" t="s">
        <v>301</v>
      </c>
      <c r="J63" s="483">
        <f>_xlfn.XLOOKUP($J$11,'4. FORMACIÓN X REGIONAL'!$A$11:$A$43,'4. FORMACIÓN X REGIONAL'!$DS$11:$DS$43,0,0)</f>
        <v>0.79</v>
      </c>
      <c r="K63" s="484">
        <f>_xlfn.XLOOKUP($J$11,'4. FORMACIÓN X REGIONAL'!$A$11:$A$43,'4. FORMACIÓN X REGIONAL'!$DT$11:$DT$43,0,0)</f>
        <v>0.80942685533950898</v>
      </c>
      <c r="L63" s="524">
        <f>_xlfn.XLOOKUP($J$11,'4. FORMACIÓN X REGIONAL'!$A$11:$A$43,'4. FORMACIÓN X REGIONAL'!$DU$11:$DU$43,0,0)</f>
        <v>1.0245909561259607</v>
      </c>
    </row>
    <row r="64" spans="2:12" ht="15.6" x14ac:dyDescent="0.6">
      <c r="B64" s="33" t="s">
        <v>302</v>
      </c>
      <c r="C64" s="483">
        <f>_xlfn.XLOOKUP($C$11,'5. FORMACIÓN X CTROS'!$C$11:$C$128,'5. FORMACIÓN X CTROS'!$DX$11:$DX$128,0,0)</f>
        <v>0.85000000000000009</v>
      </c>
      <c r="D64" s="484">
        <f>_xlfn.XLOOKUP($C$11,'5. FORMACIÓN X CTROS'!$C$11:$C$128,'5. FORMACIÓN X CTROS'!$DY$11:$DY$128,0,0)</f>
        <v>0.87066473988439297</v>
      </c>
      <c r="E64" s="524">
        <f>_xlfn.XLOOKUP($C$11,'5. FORMACIÓN X CTROS'!$C$11:$C$128,'5. FORMACIÓN X CTROS'!$DZ$11:$DZ$128,0,0)</f>
        <v>1.024311458687521</v>
      </c>
      <c r="F64" s="56"/>
      <c r="I64" s="33" t="s">
        <v>302</v>
      </c>
      <c r="J64" s="483">
        <f>_xlfn.XLOOKUP($J$11,'4. FORMACIÓN X REGIONAL'!$A$11:$A$43,'4. FORMACIÓN X REGIONAL'!$DV$11:$DV$43,0,0)</f>
        <v>0.83000000000000007</v>
      </c>
      <c r="K64" s="484">
        <f>_xlfn.XLOOKUP($J$11,'4. FORMACIÓN X REGIONAL'!$A$11:$A$43,'4. FORMACIÓN X REGIONAL'!$DW$11:$DW$43,0,0)</f>
        <v>0.87799892660979995</v>
      </c>
      <c r="L64" s="524">
        <f>_xlfn.XLOOKUP($J$11,'4. FORMACIÓN X REGIONAL'!$A$11:$A$43,'4. FORMACIÓN X REGIONAL'!$DX$11:$DX$43,0,0)</f>
        <v>1.0578300320599998</v>
      </c>
    </row>
    <row r="65" spans="2:12" ht="15.6" x14ac:dyDescent="0.6">
      <c r="B65" s="33" t="s">
        <v>303</v>
      </c>
      <c r="C65" s="483">
        <f>_xlfn.XLOOKUP($C$11,'5. FORMACIÓN X CTROS'!$C$11:$C$128,'5. FORMACIÓN X CTROS'!$EA$11:$EA$128,0,0)</f>
        <v>0.86499999999999999</v>
      </c>
      <c r="D65" s="484">
        <f>_xlfn.XLOOKUP($C$11,'5. FORMACIÓN X CTROS'!$C$11:$C$128,'5. FORMACIÓN X CTROS'!$EB$11:$EB$128,0,0)</f>
        <v>0.88897319170460298</v>
      </c>
      <c r="E65" s="524">
        <f>_xlfn.XLOOKUP($C$11,'5. FORMACIÓN X CTROS'!$C$11:$C$128,'5. FORMACIÓN X CTROS'!$EC$11:$EC$128,0,0)</f>
        <v>1.0277146724908706</v>
      </c>
      <c r="F65" s="56"/>
      <c r="I65" s="33" t="s">
        <v>303</v>
      </c>
      <c r="J65" s="483">
        <f>_xlfn.XLOOKUP($J$11,'4. FORMACIÓN X REGIONAL'!$A$11:$A$43,'4. FORMACIÓN X REGIONAL'!$DY$11:$DY$43,0,0)</f>
        <v>0.85</v>
      </c>
      <c r="K65" s="484">
        <f>_xlfn.XLOOKUP($J$11,'4. FORMACIÓN X REGIONAL'!$A$11:$A$43,'4. FORMACIÓN X REGIONAL'!$DZ$11:$DZ$43,0,0)</f>
        <v>0.92319102856973301</v>
      </c>
      <c r="L65" s="524">
        <f>_xlfn.XLOOKUP($J$11,'4. FORMACIÓN X REGIONAL'!$A$11:$A$43,'4. FORMACIÓN X REGIONAL'!$EA$11:$EA$43,0,0)</f>
        <v>1.08610709243498</v>
      </c>
    </row>
    <row r="66" spans="2:12" ht="15.6" x14ac:dyDescent="0.6">
      <c r="B66" s="33" t="s">
        <v>304</v>
      </c>
      <c r="C66" s="483">
        <f>_xlfn.XLOOKUP($C$11,'5. FORMACIÓN X CTROS'!$C$11:$C$128,'5. FORMACIÓN X CTROS'!$ED$11:$ED$128,0,0)</f>
        <v>0.74</v>
      </c>
      <c r="D66" s="484">
        <f>_xlfn.XLOOKUP($C$11,'5. FORMACIÓN X CTROS'!$C$11:$C$128,'5. FORMACIÓN X CTROS'!$EE$11:$EE$128,0,0)</f>
        <v>0.79906976744185998</v>
      </c>
      <c r="E66" s="524">
        <f>_xlfn.XLOOKUP($C$11,'5. FORMACIÓN X CTROS'!$C$11:$C$128,'5. FORMACIÓN X CTROS'!$EF$11:$EF$128,0,0)</f>
        <v>1.0798240100565675</v>
      </c>
      <c r="F66" s="56"/>
      <c r="I66" s="33" t="s">
        <v>304</v>
      </c>
      <c r="J66" s="483">
        <f>_xlfn.XLOOKUP($J$11,'4. FORMACIÓN X REGIONAL'!$A$11:$A$43,'4. FORMACIÓN X REGIONAL'!$EB$11:$EB$43,0,0)</f>
        <v>0.76500000000000001</v>
      </c>
      <c r="K66" s="484">
        <f>_xlfn.XLOOKUP($J$11,'4. FORMACIÓN X REGIONAL'!$A$11:$A$43,'4. FORMACIÓN X REGIONAL'!$EC$11:$EC$43,0,0)</f>
        <v>0.81462945139557197</v>
      </c>
      <c r="L66" s="524">
        <f>_xlfn.XLOOKUP($J$11,'4. FORMACIÓN X REGIONAL'!$A$11:$A$43,'4. FORMACIÓN X REGIONAL'!$ED$11:$ED$43,0,0)</f>
        <v>1.0648750998634928</v>
      </c>
    </row>
    <row r="67" spans="2:12" ht="15.6" x14ac:dyDescent="0.6">
      <c r="B67" s="33" t="s">
        <v>305</v>
      </c>
      <c r="C67" s="483">
        <f>_xlfn.XLOOKUP($C$11,'5. FORMACIÓN X CTROS'!$C$11:$C$128,'5. FORMACIÓN X CTROS'!$EG$11:$EG$128,0,0)</f>
        <v>0.80249999999999999</v>
      </c>
      <c r="D67" s="484">
        <f>_xlfn.XLOOKUP($C$11,'5. FORMACIÓN X CTROS'!$C$11:$C$128,'5. FORMACIÓN X CTROS'!$EH$11:$EH$128,0,0)</f>
        <v>0.869755418572281</v>
      </c>
      <c r="E67" s="524">
        <f>_xlfn.XLOOKUP($C$11,'5. FORMACIÓN X CTROS'!$C$11:$C$128,'5. FORMACIÓN X CTROS'!$EI$11:$EI$128,0,0)</f>
        <v>1.0838073751679513</v>
      </c>
      <c r="F67" s="56"/>
      <c r="I67" s="33" t="s">
        <v>305</v>
      </c>
      <c r="J67" s="483">
        <f>_xlfn.XLOOKUP($J$11,'4. FORMACIÓN X REGIONAL'!$A$11:$A$43,'4. FORMACIÓN X REGIONAL'!$EE$11:$EE$43,0,0)</f>
        <v>0.8075</v>
      </c>
      <c r="K67" s="484">
        <f>_xlfn.XLOOKUP($J$11,'4. FORMACIÓN X REGIONAL'!$A$11:$A$43,'4. FORMACIÓN X REGIONAL'!$EF$11:$EF$43,0,0)</f>
        <v>0.90013026233549298</v>
      </c>
      <c r="L67" s="524">
        <f>_xlfn.XLOOKUP($J$11,'4. FORMACIÓN X REGIONAL'!$A$11:$A$43,'4. FORMACIÓN X REGIONAL'!$EG$11:$EG$43,0,0)</f>
        <v>1.1147123991770811</v>
      </c>
    </row>
    <row r="68" spans="2:12" ht="15.6" x14ac:dyDescent="0.6">
      <c r="B68" s="33" t="s">
        <v>306</v>
      </c>
      <c r="C68" s="483">
        <f>_xlfn.XLOOKUP($C$11,'5. FORMACIÓN X CTROS'!$C$11:$C$128,'5. FORMACIÓN X CTROS'!$EJ$11:$EJ$128,0,0)</f>
        <v>0.89</v>
      </c>
      <c r="D68" s="484">
        <f>_xlfn.XLOOKUP($C$11,'5. FORMACIÓN X CTROS'!$C$11:$C$128,'5. FORMACIÓN X CTROS'!$EK$11:$EK$128,0,0)</f>
        <v>0.89807370184254598</v>
      </c>
      <c r="E68" s="524">
        <f>_xlfn.XLOOKUP($C$11,'5. FORMACIÓN X CTROS'!$C$11:$C$128,'5. FORMACIÓN X CTROS'!$EL$11:$EL$128,0,0)</f>
        <v>1.0090715751039843</v>
      </c>
      <c r="F68" s="56"/>
      <c r="I68" s="33" t="s">
        <v>306</v>
      </c>
      <c r="J68" s="483">
        <f>_xlfn.XLOOKUP($J$11,'4. FORMACIÓN X REGIONAL'!$A$11:$A$43,'4. FORMACIÓN X REGIONAL'!$EH$11:$EH$43,0,0)</f>
        <v>0.83</v>
      </c>
      <c r="K68" s="484">
        <f>_xlfn.XLOOKUP($J$11,'4. FORMACIÓN X REGIONAL'!$A$11:$A$43,'4. FORMACIÓN X REGIONAL'!$EI$11:$EI$43,0,0)</f>
        <v>0.81615798639841797</v>
      </c>
      <c r="L68" s="524">
        <f>_xlfn.XLOOKUP($J$11,'4. FORMACIÓN X REGIONAL'!$A$11:$A$43,'4. FORMACIÓN X REGIONAL'!$EJ$11:$EJ$43,0,0)</f>
        <v>0.98332287517881689</v>
      </c>
    </row>
    <row r="69" spans="2:12" ht="15.6" x14ac:dyDescent="0.6">
      <c r="B69" s="33" t="s">
        <v>307</v>
      </c>
      <c r="C69" s="483">
        <f>_xlfn.XLOOKUP($C$11,'5. FORMACIÓN X CTROS'!$C$11:$C$128,'5. FORMACIÓN X CTROS'!$EM$11:$EM$128,0,0)</f>
        <v>0.22</v>
      </c>
      <c r="D69" s="484">
        <f>_xlfn.XLOOKUP($C$11,'5. FORMACIÓN X CTROS'!$C$11:$C$128,'5. FORMACIÓN X CTROS'!$EN$11:$EN$128,0,0)</f>
        <v>0.28913043478260902</v>
      </c>
      <c r="E69" s="524">
        <f>_xlfn.XLOOKUP($C$11,'5. FORMACIÓN X CTROS'!$C$11:$C$128,'5. FORMACIÓN X CTROS'!$EO$11:$EO$128,0,0)</f>
        <v>1.3142292490118592</v>
      </c>
      <c r="F69" s="56"/>
      <c r="I69" s="33" t="s">
        <v>307</v>
      </c>
      <c r="J69" s="483">
        <f>_xlfn.XLOOKUP($J$11,'4. FORMACIÓN X REGIONAL'!$A$11:$A$43,'4. FORMACIÓN X REGIONAL'!$EK$11:$EK$43,0,0)</f>
        <v>0.27</v>
      </c>
      <c r="K69" s="484">
        <f>_xlfn.XLOOKUP($J$11,'4. FORMACIÓN X REGIONAL'!$A$11:$A$43,'4. FORMACIÓN X REGIONAL'!$EL$11:$EL$43,0,0)</f>
        <v>0.33065624588749698</v>
      </c>
      <c r="L69" s="524">
        <f>_xlfn.XLOOKUP($J$11,'4. FORMACIÓN X REGIONAL'!$A$11:$A$43,'4. FORMACIÓN X REGIONAL'!$EM$11:$EM$43,0,0)</f>
        <v>1.2246527625462851</v>
      </c>
    </row>
    <row r="70" spans="2:12" ht="15.6" x14ac:dyDescent="0.6">
      <c r="B70" s="33" t="s">
        <v>308</v>
      </c>
      <c r="C70" s="483">
        <f>_xlfn.XLOOKUP($C$11,'5. FORMACIÓN X CTROS'!$C$11:$C$128,'5. FORMACIÓN X CTROS'!$EP$11:$EP$128,0,0)</f>
        <v>0.55500000000000005</v>
      </c>
      <c r="D70" s="484">
        <f>_xlfn.XLOOKUP($C$11,'5. FORMACIÓN X CTROS'!$C$11:$C$128,'5. FORMACIÓN X CTROS'!$EQ$11:$EQ$128,0,0)</f>
        <v>0.75460947503201004</v>
      </c>
      <c r="E70" s="524">
        <f>_xlfn.XLOOKUP($C$11,'5. FORMACIÓN X CTROS'!$C$11:$C$128,'5. FORMACIÓN X CTROS'!$ER$11:$ER$128,0,0)</f>
        <v>1.3596567117693874</v>
      </c>
      <c r="F70" s="56"/>
      <c r="I70" s="33" t="s">
        <v>308</v>
      </c>
      <c r="J70" s="483">
        <f>_xlfn.XLOOKUP($J$11,'4. FORMACIÓN X REGIONAL'!$A$11:$A$43,'4. FORMACIÓN X REGIONAL'!$EN$11:$EN$43,0,0)</f>
        <v>0.55000000000000004</v>
      </c>
      <c r="K70" s="484">
        <f>_xlfn.XLOOKUP($J$11,'4. FORMACIÓN X REGIONAL'!$A$11:$A$43,'4. FORMACIÓN X REGIONAL'!$EO$11:$EO$43,0,0)</f>
        <v>0.56431023039726902</v>
      </c>
      <c r="L70" s="524">
        <f>_xlfn.XLOOKUP($J$11,'4. FORMACIÓN X REGIONAL'!$A$11:$A$43,'4. FORMACIÓN X REGIONAL'!$EP$11:$EP$43,0,0)</f>
        <v>1.0260186007223073</v>
      </c>
    </row>
    <row r="71" spans="2:12" ht="15.6" x14ac:dyDescent="0.6">
      <c r="B71" s="33" t="s">
        <v>309</v>
      </c>
      <c r="C71" s="483">
        <f>_xlfn.XLOOKUP($C$11,'5. FORMACIÓN X CTROS'!$C$11:$C$128,'5. FORMACIÓN X CTROS'!$ES$11:$ES$128,0,0)</f>
        <v>0.87749999999999995</v>
      </c>
      <c r="D71" s="484">
        <f>_xlfn.XLOOKUP($C$11,'5. FORMACIÓN X CTROS'!$C$11:$C$128,'5. FORMACIÓN X CTROS'!$ET$11:$ET$128,0,0)</f>
        <v>0.89678091542717497</v>
      </c>
      <c r="E71" s="524">
        <f>_xlfn.XLOOKUP($C$11,'5. FORMACIÓN X CTROS'!$C$11:$C$128,'5. FORMACIÓN X CTROS'!$EU$11:$EU$128,0,0)</f>
        <v>1.0219725531933619</v>
      </c>
      <c r="F71" s="56"/>
      <c r="I71" s="33" t="s">
        <v>309</v>
      </c>
      <c r="J71" s="483">
        <f>_xlfn.XLOOKUP($J$11,'4. FORMACIÓN X REGIONAL'!$A$11:$A$43,'4. FORMACIÓN X REGIONAL'!$EQ$11:$EQ$43,0,0)</f>
        <v>0.84</v>
      </c>
      <c r="K71" s="484">
        <f>_xlfn.XLOOKUP($J$11,'4. FORMACIÓN X REGIONAL'!$A$11:$A$43,'4. FORMACIÓN X REGIONAL'!$ER$11:$ER$43,0,0)</f>
        <v>0.85329188774696196</v>
      </c>
      <c r="L71" s="524">
        <f>_xlfn.XLOOKUP($J$11,'4. FORMACIÓN X REGIONAL'!$A$11:$A$43,'4. FORMACIÓN X REGIONAL'!$ES$11:$ES$43,0,0)</f>
        <v>1.0158236758892405</v>
      </c>
    </row>
    <row r="72" spans="2:12" ht="15.6" x14ac:dyDescent="0.6">
      <c r="B72" s="33" t="s">
        <v>310</v>
      </c>
      <c r="C72" s="483">
        <f>_xlfn.XLOOKUP($C$11,'5. FORMACIÓN X CTROS'!$C$11:$C$128,'5. FORMACIÓN X CTROS'!$EV$11:$EV$128,0,0)</f>
        <v>0.48</v>
      </c>
      <c r="D72" s="484">
        <f>_xlfn.XLOOKUP($C$11,'5. FORMACIÓN X CTROS'!$C$11:$C$128,'5. FORMACIÓN X CTROS'!$EW$11:$EW$128,0,0)</f>
        <v>0.35411973918197998</v>
      </c>
      <c r="E72" s="524">
        <f>_xlfn.XLOOKUP($C$11,'5. FORMACIÓN X CTROS'!$C$11:$C$128,'5. FORMACIÓN X CTROS'!$EX$11:$EX$128,0,0)</f>
        <v>0.73774945662912494</v>
      </c>
      <c r="F72" s="56"/>
      <c r="I72" s="33" t="s">
        <v>310</v>
      </c>
      <c r="J72" s="483">
        <f>_xlfn.XLOOKUP($J$11,'4. FORMACIÓN X REGIONAL'!$A$11:$A$43,'4. FORMACIÓN X REGIONAL'!$ET$11:$ET$43,0,0)</f>
        <v>0.51750000000000007</v>
      </c>
      <c r="K72" s="484">
        <f>_xlfn.XLOOKUP($J$11,'4. FORMACIÓN X REGIONAL'!$A$11:$A$43,'4. FORMACIÓN X REGIONAL'!$EU$11:$EU$43,0,0)</f>
        <v>0.387443896993105</v>
      </c>
      <c r="L72" s="524">
        <f>_xlfn.XLOOKUP($J$11,'4. FORMACIÓN X REGIONAL'!$A$11:$A$43,'4. FORMACIÓN X REGIONAL'!$EV$11:$EV$43,0,0)</f>
        <v>0.74868385892387423</v>
      </c>
    </row>
    <row r="73" spans="2:12" ht="15.6" x14ac:dyDescent="0.6">
      <c r="B73" s="33" t="s">
        <v>311</v>
      </c>
      <c r="C73" s="483">
        <f>_xlfn.XLOOKUP($C$11,'5. FORMACIÓN X CTROS'!$C$11:$C$128,'5. FORMACIÓN X CTROS'!$EY$11:$EY$128,0,0)</f>
        <v>0.67874999999999996</v>
      </c>
      <c r="D73" s="484">
        <f>_xlfn.XLOOKUP($C$11,'5. FORMACIÓN X CTROS'!$C$11:$C$128,'5. FORMACIÓN X CTROS'!$EZ$11:$EZ$128,0,0)</f>
        <v>0.77057542253715305</v>
      </c>
      <c r="E73" s="524">
        <f>_xlfn.XLOOKUP($C$11,'5. FORMACIÓN X CTROS'!$C$11:$C$128,'5. FORMACIÓN X CTROS'!$FA$11:$FA$128,0,0)</f>
        <v>1.1352860737195625</v>
      </c>
      <c r="F73" s="56"/>
      <c r="I73" s="33" t="s">
        <v>311</v>
      </c>
      <c r="J73" s="483">
        <f>_xlfn.XLOOKUP($J$11,'4. FORMACIÓN X REGIONAL'!$A$11:$A$43,'4. FORMACIÓN X REGIONAL'!$EW$11:$EW$43,0,0)</f>
        <v>0.67874999999999996</v>
      </c>
      <c r="K73" s="484">
        <f>_xlfn.XLOOKUP($J$11,'4. FORMACIÓN X REGIONAL'!$A$11:$A$43,'4. FORMACIÓN X REGIONAL'!$EX$11:$EX$43,0,0)</f>
        <v>0.64661015857291504</v>
      </c>
      <c r="L73" s="524">
        <f>_xlfn.XLOOKUP($J$11,'4. FORMACIÓN X REGIONAL'!$A$11:$A$43,'4. FORMACIÓN X REGIONAL'!$EY$11:$EY$43,0,0)</f>
        <v>0.9526484840853261</v>
      </c>
    </row>
    <row r="74" spans="2:12" ht="15.6" x14ac:dyDescent="0.6">
      <c r="B74" s="33" t="s">
        <v>312</v>
      </c>
      <c r="C74" s="483">
        <f>_xlfn.XLOOKUP($C$11,'5. FORMACIÓN X CTROS'!$C$11:$C$128,'5. FORMACIÓN X CTROS'!$FB$11:$FB$128,0,0)</f>
        <v>0.94</v>
      </c>
      <c r="D74" s="484">
        <f>_xlfn.XLOOKUP($C$11,'5. FORMACIÓN X CTROS'!$C$11:$C$128,'5. FORMACIÓN X CTROS'!$FC$11:$FC$128,0,0)</f>
        <v>0.91438356164383605</v>
      </c>
      <c r="E74" s="524">
        <f>_xlfn.XLOOKUP($C$11,'5. FORMACIÓN X CTROS'!$C$11:$C$128,'5. FORMACIÓN X CTROS'!$FD$11:$FD$128,0,0)</f>
        <v>0.9727484698338682</v>
      </c>
      <c r="F74" s="56"/>
      <c r="I74" s="33" t="s">
        <v>312</v>
      </c>
      <c r="J74" s="483">
        <f>_xlfn.XLOOKUP($J$11,'4. FORMACIÓN X REGIONAL'!$A$11:$A$43,'4. FORMACIÓN X REGIONAL'!$EZ$11:$EZ$43,0,0)</f>
        <v>0.76</v>
      </c>
      <c r="K74" s="484">
        <f>_xlfn.XLOOKUP($J$11,'4. FORMACIÓN X REGIONAL'!$A$11:$A$43,'4. FORMACIÓN X REGIONAL'!$FA$11:$FA$43,0,0)</f>
        <v>0.72029392436824202</v>
      </c>
      <c r="L74" s="524">
        <f>_xlfn.XLOOKUP($J$11,'4. FORMACIÓN X REGIONAL'!$A$11:$A$43,'4. FORMACIÓN X REGIONAL'!$FB$11:$FB$43,0,0)</f>
        <v>0.94775516364242374</v>
      </c>
    </row>
    <row r="75" spans="2:12" ht="15.6" x14ac:dyDescent="0.6">
      <c r="B75" s="33" t="s">
        <v>313</v>
      </c>
      <c r="C75" s="483">
        <f>_xlfn.XLOOKUP($C$11,'5. FORMACIÓN X CTROS'!$C$11:$C$128,'5. FORMACIÓN X CTROS'!$FE$11:$FE$128,0,0)</f>
        <v>0.31</v>
      </c>
      <c r="D75" s="484">
        <f>_xlfn.XLOOKUP($C$11,'5. FORMACIÓN X CTROS'!$C$11:$C$128,'5. FORMACIÓN X CTROS'!$FF$11:$FF$128,0,0)</f>
        <v>0.31330645161290299</v>
      </c>
      <c r="E75" s="524">
        <f>_xlfn.XLOOKUP($C$11,'5. FORMACIÓN X CTROS'!$C$11:$C$128,'5. FORMACIÓN X CTROS'!$FG$11:$FG$128,0,0)</f>
        <v>1.0106659729448484</v>
      </c>
      <c r="F75" s="56"/>
      <c r="I75" s="33" t="s">
        <v>313</v>
      </c>
      <c r="J75" s="483">
        <f>_xlfn.XLOOKUP($J$11,'4. FORMACIÓN X REGIONAL'!$A$11:$A$43,'4. FORMACIÓN X REGIONAL'!$FC$11:$FC$43,0,0)</f>
        <v>0.28999999999999998</v>
      </c>
      <c r="K75" s="484">
        <f>_xlfn.XLOOKUP($J$11,'4. FORMACIÓN X REGIONAL'!$A$11:$A$43,'4. FORMACIÓN X REGIONAL'!$FD$11:$FD$43,0,0)</f>
        <v>0.371711989561401</v>
      </c>
      <c r="L75" s="524">
        <f>_xlfn.XLOOKUP($J$11,'4. FORMACIÓN X REGIONAL'!$A$11:$A$43,'4. FORMACIÓN X REGIONAL'!$FE$11:$FE$43,0,0)</f>
        <v>1.2817654812462105</v>
      </c>
    </row>
    <row r="76" spans="2:12" ht="15.6" x14ac:dyDescent="0.6">
      <c r="B76" s="33" t="s">
        <v>314</v>
      </c>
      <c r="C76" s="483">
        <f>_xlfn.XLOOKUP($C$11,'5. FORMACIÓN X CTROS'!$C$11:$C$128,'5. FORMACIÓN X CTROS'!$FH$11:$FH$128,0,0)</f>
        <v>0.625</v>
      </c>
      <c r="D76" s="484">
        <f>_xlfn.XLOOKUP($C$11,'5. FORMACIÓN X CTROS'!$C$11:$C$128,'5. FORMACIÓN X CTROS'!$FI$11:$FI$128,0,0)</f>
        <v>0.427872062663185</v>
      </c>
      <c r="E76" s="524">
        <f>_xlfn.XLOOKUP($C$11,'5. FORMACIÓN X CTROS'!$C$11:$C$128,'5. FORMACIÓN X CTROS'!$FJ$11:$FJ$128,0,0)</f>
        <v>0.68459530026109605</v>
      </c>
      <c r="F76" s="56"/>
      <c r="I76" s="33" t="s">
        <v>314</v>
      </c>
      <c r="J76" s="483">
        <f>_xlfn.XLOOKUP($J$11,'4. FORMACIÓN X REGIONAL'!$A$11:$A$43,'4. FORMACIÓN X REGIONAL'!$FF$11:$FF$43,0,0)</f>
        <v>0.52500000000000002</v>
      </c>
      <c r="K76" s="484">
        <f>_xlfn.XLOOKUP($J$11,'4. FORMACIÓN X REGIONAL'!$A$11:$A$43,'4. FORMACIÓN X REGIONAL'!$FG$11:$FG$43,0,0)</f>
        <v>0.44102588470082299</v>
      </c>
      <c r="L76" s="524">
        <f>_xlfn.XLOOKUP($J$11,'4. FORMACIÓN X REGIONAL'!$A$11:$A$43,'4. FORMACIÓN X REGIONAL'!$FH$11:$FH$43,0,0)</f>
        <v>0.84004930419204371</v>
      </c>
    </row>
    <row r="77" spans="2:12" ht="15.6" x14ac:dyDescent="0.6">
      <c r="B77" s="33" t="s">
        <v>315</v>
      </c>
      <c r="C77" s="483">
        <f>_xlfn.XLOOKUP($C$11,'5. FORMACIÓN X CTROS'!$C$11:$C$128,'5. FORMACIÓN X CTROS'!$FK$11:$FK$128,0,0)</f>
        <v>0.86102308736985056</v>
      </c>
      <c r="D77" s="484">
        <f>_xlfn.XLOOKUP($C$11,'5. FORMACIÓN X CTROS'!$C$11:$C$128,'5. FORMACIÓN X CTROS'!$FL$11:$FL$128,0,0)</f>
        <v>0.90922577654149295</v>
      </c>
      <c r="E77" s="524">
        <f>_xlfn.XLOOKUP($C$11,'5. FORMACIÓN X CTROS'!$C$11:$C$128,'5. FORMACIÓN X CTROS'!$FM$11:$FM$128,0,0)</f>
        <v>1.055983039106287</v>
      </c>
      <c r="F77" s="56"/>
      <c r="I77" s="33" t="s">
        <v>315</v>
      </c>
      <c r="J77" s="483">
        <f>_xlfn.XLOOKUP($J$11,'4. FORMACIÓN X REGIONAL'!$A$11:$A$43,'4. FORMACIÓN X REGIONAL'!$FI$11:$FI$43,0,0)</f>
        <v>0.9</v>
      </c>
      <c r="K77" s="484">
        <f>_xlfn.XLOOKUP($J$11,'4. FORMACIÓN X REGIONAL'!$A$11:$A$43,'4. FORMACIÓN X REGIONAL'!$FJ$11:$FJ$43,0,0)</f>
        <v>0.880087789305666</v>
      </c>
      <c r="L77" s="524">
        <f>_xlfn.XLOOKUP($J$11,'4. FORMACIÓN X REGIONAL'!$A$11:$A$43,'4. FORMACIÓN X REGIONAL'!$FK$11:$FK$43,0,0)</f>
        <v>0.97787532145073996</v>
      </c>
    </row>
    <row r="78" spans="2:12" ht="15.6" x14ac:dyDescent="0.6">
      <c r="B78" s="33" t="s">
        <v>316</v>
      </c>
      <c r="C78" s="483">
        <f>_xlfn.XLOOKUP($C$11,'5. FORMACIÓN X CTROS'!$C$11:$C$128,'5. FORMACIÓN X CTROS'!$FN$11:$FN$128,0,0)</f>
        <v>0.61009999999999998</v>
      </c>
      <c r="D78" s="484">
        <f>_xlfn.XLOOKUP($C$11,'5. FORMACIÓN X CTROS'!$C$11:$C$128,'5. FORMACIÓN X CTROS'!$FO$11:$FO$128,0,0)</f>
        <v>0.84827586206896599</v>
      </c>
      <c r="E78" s="524">
        <f>_xlfn.XLOOKUP($C$11,'5. FORMACIÓN X CTROS'!$C$11:$C$128,'5. FORMACIÓN X CTROS'!$FP$11:$FP$128,0,0)</f>
        <v>1.3903882348286609</v>
      </c>
      <c r="F78" s="56"/>
      <c r="I78" s="33" t="s">
        <v>316</v>
      </c>
      <c r="J78" s="483">
        <f>_xlfn.XLOOKUP($J$11,'4. FORMACIÓN X REGIONAL'!$A$11:$A$43,'4. FORMACIÓN X REGIONAL'!$FL$11:$FL$43,0,0)</f>
        <v>0.61009999999999998</v>
      </c>
      <c r="K78" s="484">
        <f>_xlfn.XLOOKUP($J$11,'4. FORMACIÓN X REGIONAL'!$A$11:$A$43,'4. FORMACIÓN X REGIONAL'!$FM$11:$FM$43,0,0)</f>
        <v>0.78700745473908396</v>
      </c>
      <c r="L78" s="524">
        <f>_xlfn.XLOOKUP($J$11,'4. FORMACIÓN X REGIONAL'!$A$11:$A$43,'4. FORMACIÓN X REGIONAL'!$FN$11:$FN$43,0,0)</f>
        <v>1.289964685689369</v>
      </c>
    </row>
    <row r="79" spans="2:12" ht="14.7" thickBot="1" x14ac:dyDescent="0.6"/>
    <row r="80" spans="2:12" ht="21.6" thickBot="1" x14ac:dyDescent="0.6">
      <c r="B80" s="251" t="s">
        <v>384</v>
      </c>
      <c r="C80" s="253" t="s">
        <v>262</v>
      </c>
      <c r="D80" s="254" t="s">
        <v>263</v>
      </c>
      <c r="E80" s="255" t="s">
        <v>264</v>
      </c>
      <c r="I80" s="251" t="s">
        <v>317</v>
      </c>
      <c r="J80" s="253" t="s">
        <v>262</v>
      </c>
      <c r="K80" s="254" t="s">
        <v>263</v>
      </c>
      <c r="L80" s="255" t="s">
        <v>264</v>
      </c>
    </row>
    <row r="81" spans="2:12" ht="15" customHeight="1" x14ac:dyDescent="0.6">
      <c r="B81" s="33" t="s">
        <v>318</v>
      </c>
      <c r="C81" s="485">
        <f>_xlfn.XLOOKUP($C$11,'5. FORMACIÓN X CTROS'!$C$11:$C$128,'5. FORMACIÓN X CTROS'!$FQ$11:$FQ$128,0,0)</f>
        <v>1539</v>
      </c>
      <c r="D81" s="485">
        <f>_xlfn.XLOOKUP($C$11,'5. FORMACIÓN X CTROS'!$C$11:$C$128,'5. FORMACIÓN X CTROS'!$FR$11:$FR$128,0,0)</f>
        <v>226</v>
      </c>
      <c r="E81" s="495">
        <f>_xlfn.XLOOKUP($C$11,'5. FORMACIÓN X CTROS'!$C$11:$C$128,'5. FORMACIÓN X CTROS'!$FS$11:$FS$128,0,0)</f>
        <v>0.14684860298895386</v>
      </c>
      <c r="F81" s="56"/>
      <c r="I81" s="33" t="s">
        <v>318</v>
      </c>
      <c r="J81" s="485">
        <f>_xlfn.XLOOKUP($J$11,'4. FORMACIÓN X REGIONAL'!$A$11:$A$43,'4. FORMACIÓN X REGIONAL'!$FO$11:$FO$43,0,0)</f>
        <v>39035</v>
      </c>
      <c r="K81" s="485">
        <f>_xlfn.XLOOKUP($J$11,'4. FORMACIÓN X REGIONAL'!$A$11:$A$43,'4. FORMACIÓN X REGIONAL'!$FP$11:$FP$43,0,0)</f>
        <v>10579</v>
      </c>
      <c r="L81" s="495">
        <f>_xlfn.XLOOKUP($J$11,'4. FORMACIÓN X REGIONAL'!$A$11:$A$43,'4. FORMACIÓN X REGIONAL'!$FQ$11:$FQ$43,0,0)</f>
        <v>0.27101319328807483</v>
      </c>
    </row>
    <row r="82" spans="2:12" ht="15" customHeight="1" x14ac:dyDescent="0.6">
      <c r="B82" s="33" t="s">
        <v>319</v>
      </c>
      <c r="C82" s="485">
        <f>_xlfn.XLOOKUP($C$11,'5. FORMACIÓN X CTROS'!$C$11:$C$128,'5. FORMACIÓN X CTROS'!$FT$11:$FT$128,0,0)</f>
        <v>317</v>
      </c>
      <c r="D82" s="485">
        <f>_xlfn.XLOOKUP($C$11,'5. FORMACIÓN X CTROS'!$C$11:$C$128,'5. FORMACIÓN X CTROS'!$FU$11:$FU$128,0,0)</f>
        <v>179</v>
      </c>
      <c r="E82" s="495">
        <f>_xlfn.XLOOKUP($C$11,'5. FORMACIÓN X CTROS'!$C$11:$C$128,'5. FORMACIÓN X CTROS'!$FV$11:$FV$128,0,0)</f>
        <v>0.56466876971608837</v>
      </c>
      <c r="F82" s="56"/>
      <c r="I82" s="33" t="s">
        <v>319</v>
      </c>
      <c r="J82" s="485">
        <f>_xlfn.XLOOKUP($J$11,'4. FORMACIÓN X REGIONAL'!$A$11:$A$43,'4. FORMACIÓN X REGIONAL'!$FR$11:$FR$43,0,0)</f>
        <v>18333</v>
      </c>
      <c r="K82" s="485">
        <f>_xlfn.XLOOKUP($J$11,'4. FORMACIÓN X REGIONAL'!$A$11:$A$43,'4. FORMACIÓN X REGIONAL'!$FS$11:$FS$43,0,0)</f>
        <v>10695</v>
      </c>
      <c r="L82" s="495">
        <f>_xlfn.XLOOKUP($J$11,'4. FORMACIÓN X REGIONAL'!$A$11:$A$43,'4. FORMACIÓN X REGIONAL'!$FT$11:$FT$43,0,0)</f>
        <v>0.58337424316805764</v>
      </c>
    </row>
    <row r="83" spans="2:12" ht="15.6" x14ac:dyDescent="0.6">
      <c r="B83" s="33" t="s">
        <v>320</v>
      </c>
      <c r="C83" s="485">
        <f>_xlfn.XLOOKUP($C$11,'5. FORMACIÓN X CTROS'!$C$11:$C$128,'5. FORMACIÓN X CTROS'!$FW$11:$FW$128,0,0)</f>
        <v>1856</v>
      </c>
      <c r="D83" s="485">
        <f>_xlfn.XLOOKUP($C$11,'5. FORMACIÓN X CTROS'!$C$11:$C$128,'5. FORMACIÓN X CTROS'!$FX$11:$FX$128,0,0)</f>
        <v>405</v>
      </c>
      <c r="E83" s="495">
        <f>_xlfn.XLOOKUP($C$11,'5. FORMACIÓN X CTROS'!$C$11:$C$128,'5. FORMACIÓN X CTROS'!$FY$11:$FY$128,0,0)</f>
        <v>0.21821120689655171</v>
      </c>
      <c r="F83" s="56"/>
      <c r="I83" s="33" t="s">
        <v>320</v>
      </c>
      <c r="J83" s="485">
        <f>_xlfn.XLOOKUP($J$11,'4. FORMACIÓN X REGIONAL'!$A$11:$A$43,'4. FORMACIÓN X REGIONAL'!$FU$11:$FU$43,0,0)</f>
        <v>57368</v>
      </c>
      <c r="K83" s="485">
        <f>_xlfn.XLOOKUP($J$11,'4. FORMACIÓN X REGIONAL'!$A$11:$A$43,'4. FORMACIÓN X REGIONAL'!$FV$11:$FV$43,0,0)</f>
        <v>21274</v>
      </c>
      <c r="L83" s="495">
        <f>_xlfn.XLOOKUP($J$11,'4. FORMACIÓN X REGIONAL'!$A$11:$A$43,'4. FORMACIÓN X REGIONAL'!$FW$11:$FW$43,0,0)</f>
        <v>0.37083391437735325</v>
      </c>
    </row>
    <row r="84" spans="2:12" ht="15.6" x14ac:dyDescent="0.6">
      <c r="B84" s="33" t="s">
        <v>321</v>
      </c>
      <c r="C84" s="485">
        <f>_xlfn.XLOOKUP($C$11,'5. FORMACIÓN X CTROS'!$C$11:$C$128,'5. FORMACIÓN X CTROS'!$FZ$11:$FZ$128,0,0)</f>
        <v>16672</v>
      </c>
      <c r="D84" s="485">
        <f>_xlfn.XLOOKUP($C$11,'5. FORMACIÓN X CTROS'!$C$11:$C$128,'5. FORMACIÓN X CTROS'!$GA$11:$GA$128,0,0)</f>
        <v>18530</v>
      </c>
      <c r="E84" s="495">
        <f>_xlfn.XLOOKUP($C$11,'5. FORMACIÓN X CTROS'!$C$11:$C$128,'5. FORMACIÓN X CTROS'!$GB$11:$GB$128,0,0)</f>
        <v>1.1114443378119001</v>
      </c>
      <c r="F84" s="56"/>
      <c r="I84" s="33" t="s">
        <v>321</v>
      </c>
      <c r="J84" s="485">
        <f>_xlfn.XLOOKUP($J$11,'4. FORMACIÓN X REGIONAL'!$A$11:$A$43,'4. FORMACIÓN X REGIONAL'!$FX$11:$FX$43,0,0)</f>
        <v>370084</v>
      </c>
      <c r="K84" s="485">
        <f>_xlfn.XLOOKUP($J$11,'4. FORMACIÓN X REGIONAL'!$A$11:$A$43,'4. FORMACIÓN X REGIONAL'!$FY$11:$FY$43,0,0)</f>
        <v>241278</v>
      </c>
      <c r="L84" s="495">
        <f>_xlfn.XLOOKUP($J$11,'4. FORMACIÓN X REGIONAL'!$A$11:$A$43,'4. FORMACIÓN X REGIONAL'!$FZ$11:$FZ$43,0,0)</f>
        <v>0.65195469136736528</v>
      </c>
    </row>
    <row r="85" spans="2:12" ht="15.6" x14ac:dyDescent="0.6">
      <c r="B85" s="33" t="s">
        <v>322</v>
      </c>
      <c r="C85" s="485">
        <f>_xlfn.XLOOKUP($C$11,'5. FORMACIÓN X CTROS'!$C$11:$C$128,'5. FORMACIÓN X CTROS'!$GC$11:$GC$128,0,0)</f>
        <v>18528</v>
      </c>
      <c r="D85" s="485">
        <f>_xlfn.XLOOKUP($C$11,'5. FORMACIÓN X CTROS'!$C$11:$C$128,'5. FORMACIÓN X CTROS'!$GD$11:$GD$128,0,0)</f>
        <v>18935</v>
      </c>
      <c r="E85" s="495">
        <f>_xlfn.XLOOKUP($C$11,'5. FORMACIÓN X CTROS'!$C$11:$C$128,'5. FORMACIÓN X CTROS'!$GE$11:$GE$128,0,0)</f>
        <v>1.0219667530224525</v>
      </c>
      <c r="F85" s="56"/>
      <c r="I85" s="33" t="s">
        <v>322</v>
      </c>
      <c r="J85" s="485">
        <f>_xlfn.XLOOKUP($J$11,'4. FORMACIÓN X REGIONAL'!$A$11:$A$43,'4. FORMACIÓN X REGIONAL'!$GA$11:$GA$43,0,0)</f>
        <v>427452</v>
      </c>
      <c r="K85" s="485">
        <f>_xlfn.XLOOKUP($J$11,'4. FORMACIÓN X REGIONAL'!$A$11:$A$43,'4. FORMACIÓN X REGIONAL'!$GB$11:$GB$43,0,0)</f>
        <v>262552</v>
      </c>
      <c r="L85" s="495">
        <f>_xlfn.XLOOKUP($J$11,'4. FORMACIÓN X REGIONAL'!$A$11:$A$43,'4. FORMACIÓN X REGIONAL'!$GC$11:$GC$43,0,0)</f>
        <v>0.61422569083780165</v>
      </c>
    </row>
    <row r="86" spans="2:12" ht="15.6" x14ac:dyDescent="0.6">
      <c r="B86" s="33" t="s">
        <v>181</v>
      </c>
      <c r="C86" s="485">
        <f>_xlfn.XLOOKUP($C$11,'5. FORMACIÓN X CTROS'!$C$11:$C$128,'5. FORMACIÓN X CTROS'!$GF$11:$GF$128,0,0)</f>
        <v>872</v>
      </c>
      <c r="D86" s="485">
        <f>_xlfn.XLOOKUP($C$11,'5. FORMACIÓN X CTROS'!$C$11:$C$128,'5. FORMACIÓN X CTROS'!$GG$11:$GG$128,0,0)</f>
        <v>0</v>
      </c>
      <c r="E86" s="495">
        <f>_xlfn.XLOOKUP($C$11,'5. FORMACIÓN X CTROS'!$C$11:$C$128,'5. FORMACIÓN X CTROS'!$GH$11:$GH$128,0,0)</f>
        <v>0</v>
      </c>
      <c r="F86" s="56"/>
      <c r="I86" s="33" t="s">
        <v>181</v>
      </c>
      <c r="J86" s="485">
        <f>_xlfn.XLOOKUP($J$11,'4. FORMACIÓN X REGIONAL'!$A$11:$A$43,'4. FORMACIÓN X REGIONAL'!$GD$11:$GD$43,0,0)</f>
        <v>17433</v>
      </c>
      <c r="K86" s="485">
        <f>_xlfn.XLOOKUP($J$11,'4. FORMACIÓN X REGIONAL'!$A$11:$A$43,'4. FORMACIÓN X REGIONAL'!$GE$11:$GE$43,0,0)</f>
        <v>1443</v>
      </c>
      <c r="L86" s="495">
        <f>_xlfn.XLOOKUP($J$11,'4. FORMACIÓN X REGIONAL'!$A$11:$A$43,'4. FORMACIÓN X REGIONAL'!$GF$11:$GF$43,0,0)</f>
        <v>8.2774049217002238E-2</v>
      </c>
    </row>
    <row r="87" spans="2:12" ht="15.6" x14ac:dyDescent="0.6">
      <c r="B87" s="33" t="s">
        <v>188</v>
      </c>
      <c r="C87" s="485">
        <f>_xlfn.XLOOKUP($C$11,'5. FORMACIÓN X CTROS'!$C$11:$C$128,'5. FORMACIÓN X CTROS'!$GI$11:$GI$128,0,0)</f>
        <v>9083</v>
      </c>
      <c r="D87" s="485">
        <f>_xlfn.XLOOKUP($C$11,'5. FORMACIÓN X CTROS'!$C$11:$C$128,'5. FORMACIÓN X CTROS'!$GJ$11:$GJ$128,0,0)</f>
        <v>6926</v>
      </c>
      <c r="E87" s="525">
        <f>_xlfn.XLOOKUP($C$11,'5. FORMACIÓN X CTROS'!$C$11:$C$128,'5. FORMACIÓN X CTROS'!$GK$11:$GK$128,0,0)</f>
        <v>0.76252339535395797</v>
      </c>
      <c r="F87" s="56"/>
      <c r="I87" s="33" t="s">
        <v>188</v>
      </c>
      <c r="J87" s="485">
        <f>_xlfn.XLOOKUP($J$11,'4. FORMACIÓN X REGIONAL'!$A$11:$A$43,'4. FORMACIÓN X REGIONAL'!$GG$11:$GG$43,0,0)</f>
        <v>2907</v>
      </c>
      <c r="K87" s="485">
        <f>_xlfn.XLOOKUP($J$11,'4. FORMACIÓN X REGIONAL'!$A$11:$A$43,'4. FORMACIÓN X REGIONAL'!$GH$11:$GH$43,0,0)</f>
        <v>3506</v>
      </c>
      <c r="L87" s="525">
        <f>_xlfn.XLOOKUP($J$11,'4. FORMACIÓN X REGIONAL'!$A$11:$A$43,'4. FORMACIÓN X REGIONAL'!$GI$11:$GI$43,0,0)</f>
        <v>1.2060543515651876</v>
      </c>
    </row>
    <row r="88" spans="2:12" ht="15.6" x14ac:dyDescent="0.6">
      <c r="B88" s="33" t="s">
        <v>189</v>
      </c>
      <c r="C88" s="485">
        <f>_xlfn.XLOOKUP($C$11,'5. FORMACIÓN X CTROS'!$C$11:$C$128,'5. FORMACIÓN X CTROS'!$GL$11:$GL$128,0,0)</f>
        <v>137</v>
      </c>
      <c r="D88" s="485">
        <f>_xlfn.XLOOKUP($C$11,'5. FORMACIÓN X CTROS'!$C$11:$C$128,'5. FORMACIÓN X CTROS'!$GM$11:$GM$128,0,0)</f>
        <v>213</v>
      </c>
      <c r="E88" s="525">
        <f>_xlfn.XLOOKUP($C$11,'5. FORMACIÓN X CTROS'!$C$11:$C$128,'5. FORMACIÓN X CTROS'!$GN$11:$GN$128,0,0)</f>
        <v>1.5547445255474452</v>
      </c>
      <c r="F88" s="56"/>
      <c r="I88" s="33" t="s">
        <v>189</v>
      </c>
      <c r="J88" s="485">
        <f>_xlfn.XLOOKUP($J$11,'4. FORMACIÓN X REGIONAL'!$A$11:$A$43,'4. FORMACIÓN X REGIONAL'!$GJ$11:$GJ$43,0,0)</f>
        <v>3235</v>
      </c>
      <c r="K88" s="485">
        <f>_xlfn.XLOOKUP($J$11,'4. FORMACIÓN X REGIONAL'!$A$11:$A$43,'4. FORMACIÓN X REGIONAL'!$GK$11:$GK$43,0,0)</f>
        <v>5718</v>
      </c>
      <c r="L88" s="525">
        <f>_xlfn.XLOOKUP($J$11,'4. FORMACIÓN X REGIONAL'!$A$11:$A$43,'4. FORMACIÓN X REGIONAL'!$GL$11:$GL$43,0,0)</f>
        <v>1.7675425038639876</v>
      </c>
    </row>
    <row r="90" spans="2:12" ht="14.7" thickBot="1" x14ac:dyDescent="0.6"/>
    <row r="91" spans="2:12" ht="21.6" thickBot="1" x14ac:dyDescent="0.6">
      <c r="B91" s="352" t="s">
        <v>323</v>
      </c>
      <c r="C91" s="353" t="s">
        <v>262</v>
      </c>
      <c r="D91" s="354" t="s">
        <v>263</v>
      </c>
      <c r="E91" s="355" t="s">
        <v>264</v>
      </c>
      <c r="I91" s="251" t="s">
        <v>323</v>
      </c>
      <c r="J91" s="253" t="s">
        <v>262</v>
      </c>
      <c r="K91" s="254" t="s">
        <v>263</v>
      </c>
      <c r="L91" s="255" t="s">
        <v>264</v>
      </c>
    </row>
    <row r="92" spans="2:12" ht="15.6" x14ac:dyDescent="0.6">
      <c r="B92" s="33" t="s">
        <v>324</v>
      </c>
      <c r="C92" s="479">
        <f>_xlfn.XLOOKUP($C$11,'7. SNFT X CTROS'!$C$9:$C$126,'7. SNFT X CTROS'!$E$9:$E$126,0)</f>
        <v>561</v>
      </c>
      <c r="D92" s="479">
        <f>_xlfn.XLOOKUP($C$11,'7. SNFT X CTROS'!$C$9:$C$126,'7. SNFT X CTROS'!$F$9:$F$126,0)</f>
        <v>591</v>
      </c>
      <c r="E92" s="495">
        <f>_xlfn.XLOOKUP($C$11,'7. SNFT X CTROS'!$C$9:$C$126,'7. SNFT X CTROS'!$G$9:$G$126,0)</f>
        <v>1.053475935828877</v>
      </c>
      <c r="F92" s="56"/>
      <c r="I92" s="33" t="s">
        <v>324</v>
      </c>
      <c r="J92" s="479">
        <f>_xlfn.XLOOKUP($J$11,'6. SNFT X REG'!$A$9:$A$41,'6. SNFT X REG'!$C$9:$C$41,0,0)</f>
        <v>543</v>
      </c>
      <c r="K92" s="479">
        <f>_xlfn.XLOOKUP($J$11,'6. SNFT X REG'!$A$9:$A$41,'6. SNFT X REG'!$D$9:$D$41,0,0)</f>
        <v>1462</v>
      </c>
      <c r="L92" s="495">
        <f>_xlfn.XLOOKUP($J$11,'6. SNFT X REG'!$A$9:$A$41,'6. SNFT X REG'!$E$9:$E$41,0,0)</f>
        <v>2.6924493554327809</v>
      </c>
    </row>
    <row r="93" spans="2:12" ht="15.6" x14ac:dyDescent="0.6">
      <c r="B93" s="33" t="s">
        <v>325</v>
      </c>
      <c r="C93" s="479">
        <f>_xlfn.XLOOKUP($C$11,'7. SNFT X CTROS'!$C$9:$C$126,'7. SNFT X CTROS'!$H$9:$H$126,0)</f>
        <v>151</v>
      </c>
      <c r="D93" s="479">
        <f>_xlfn.XLOOKUP($C$11,'7. SNFT X CTROS'!$C$9:$C$126,'7. SNFT X CTROS'!$I$9:$I$126,0)</f>
        <v>159</v>
      </c>
      <c r="E93" s="495">
        <f>_xlfn.XLOOKUP($C$11,'7. SNFT X CTROS'!$C$9:$C$126,'7. SNFT X CTROS'!$J$9:$J$126,0)</f>
        <v>1.0529801324503312</v>
      </c>
      <c r="F93" s="56"/>
      <c r="I93" s="33" t="s">
        <v>385</v>
      </c>
      <c r="J93" s="479">
        <f>_xlfn.XLOOKUP($J$11,'6. SNFT X REG'!$A$9:$A$41,'6. SNFT X REG'!$F$9:$F$41,0,0)</f>
        <v>2749</v>
      </c>
      <c r="K93" s="479">
        <f>_xlfn.XLOOKUP($J$11,'6. SNFT X REG'!$A$9:$A$41,'6. SNFT X REG'!$G$9:$G$41,0,0)</f>
        <v>2393</v>
      </c>
      <c r="L93" s="495">
        <f>_xlfn.XLOOKUP($J$11,'6. SNFT X REG'!$A$9:$A$41,'6. SNFT X REG'!$H$9:$H$41,0,0)</f>
        <v>0.87049836304110584</v>
      </c>
    </row>
    <row r="94" spans="2:12" ht="15.9" thickBot="1" x14ac:dyDescent="0.65">
      <c r="B94" s="356" t="s">
        <v>326</v>
      </c>
      <c r="C94" s="501">
        <f>_xlfn.XLOOKUP($C$11,'7. SNFT X CTROS'!$C$9:$C$126,'7. SNFT X CTROS'!$K$9:$K$126,0)</f>
        <v>926</v>
      </c>
      <c r="D94" s="501">
        <f>_xlfn.XLOOKUP($C$11,'7. SNFT X CTROS'!$C$9:$C$126,'7. SNFT X CTROS'!$L$9:$L$126,0)</f>
        <v>756</v>
      </c>
      <c r="E94" s="526">
        <f>_xlfn.XLOOKUP($C$11,'7. SNFT X CTROS'!$C$9:$C$126,'7. SNFT X CTROS'!$M$9:$M$126,0)</f>
        <v>0.81641468682505403</v>
      </c>
      <c r="F94" s="56"/>
      <c r="I94" s="33" t="s">
        <v>326</v>
      </c>
      <c r="J94" s="479">
        <f>_xlfn.XLOOKUP($J$11,'6. SNFT X REG'!$A$9:$A$41,'6. SNFT X REG'!$I$9:$I$41,0,0)</f>
        <v>40063</v>
      </c>
      <c r="K94" s="479">
        <f>_xlfn.XLOOKUP($J$11,'6. SNFT X REG'!$A$9:$A$41,'6. SNFT X REG'!$J$9:$J$41,0,0)</f>
        <v>28860</v>
      </c>
      <c r="L94" s="495">
        <f>_xlfn.XLOOKUP($J$11,'6. SNFT X REG'!$A$9:$A$41,'6. SNFT X REG'!$K$9:$K$41,0,0)</f>
        <v>0.720365424456481</v>
      </c>
    </row>
    <row r="95" spans="2:12" ht="20.100000000000001" customHeight="1" thickBot="1" x14ac:dyDescent="0.75">
      <c r="B95" s="357" t="s">
        <v>386</v>
      </c>
      <c r="C95" s="502">
        <f>_xlfn.XLOOKUP($C$11,'7. SNFT X CTROS'!$C$9:$C$126,'7. SNFT X CTROS'!$N$9:$N$126,0)</f>
        <v>1638</v>
      </c>
      <c r="D95" s="502">
        <f>_xlfn.XLOOKUP($C$11,'7. SNFT X CTROS'!$C$9:$C$126,'7. SNFT X CTROS'!$O$9:$O$126,0)</f>
        <v>1506</v>
      </c>
      <c r="E95" s="527">
        <f>_xlfn.XLOOKUP($C$11,'7. SNFT X CTROS'!$C$9:$C$126,'7. SNFT X CTROS'!$P$9:$P$126,0)</f>
        <v>0.91941391941391937</v>
      </c>
      <c r="F95" s="177"/>
      <c r="G95" s="252"/>
      <c r="H95" s="252"/>
      <c r="I95" s="192" t="s">
        <v>327</v>
      </c>
      <c r="J95" s="481">
        <f>_xlfn.XLOOKUP($J$11,'6. SNFT X REG'!$A$9:$A$41,'6. SNFT X REG'!$L$9:$L$41,0,0)</f>
        <v>43355</v>
      </c>
      <c r="K95" s="481">
        <f>_xlfn.XLOOKUP($J$11,'6. SNFT X REG'!$A$9:$A$41,'6. SNFT X REG'!$M$9:$M$41,0,0)</f>
        <v>32715</v>
      </c>
      <c r="L95" s="542">
        <f>_xlfn.XLOOKUP($J$11,'6. SNFT X REG'!$A$9:$A$41,'6. SNFT X REG'!$N$9:$N$41,0,0)</f>
        <v>0.75458424633836929</v>
      </c>
    </row>
    <row r="96" spans="2:12" ht="18" customHeight="1" x14ac:dyDescent="0.6">
      <c r="B96" s="358" t="s">
        <v>328</v>
      </c>
      <c r="C96" s="359">
        <f>_xlfn.XLOOKUP($C$11,'7. SNFT X CTROS'!$C$9:$C$126,'7. SNFT X CTROS'!$Q$9:$Q$126,0)</f>
        <v>1679</v>
      </c>
      <c r="D96" s="359">
        <f>_xlfn.XLOOKUP($C$11,'7. SNFT X CTROS'!$C$9:$C$126,'7. SNFT X CTROS'!$R$9:$R$126,0)</f>
        <v>1619</v>
      </c>
      <c r="E96" s="528">
        <f>_xlfn.XLOOKUP($C$11,'7. SNFT X CTROS'!$C$9:$C$126,'7. SNFT X CTROS'!$S$9:$S$126,0)</f>
        <v>0.96426444312090531</v>
      </c>
      <c r="F96" s="183"/>
      <c r="G96" s="222"/>
      <c r="H96" s="222"/>
      <c r="I96" s="186" t="s">
        <v>328</v>
      </c>
      <c r="J96" s="231">
        <f>_xlfn.XLOOKUP($J$11,'6. SNFT X REG'!$A$9:$A$41,'6. SNFT X REG'!$O$9:$O$41,0,0)</f>
        <v>44459</v>
      </c>
      <c r="K96" s="231">
        <f>_xlfn.XLOOKUP($J$11,'6. SNFT X REG'!$A$9:$A$41,'6. SNFT X REG'!$P$9:$P$41,0,0)</f>
        <v>34388</v>
      </c>
      <c r="L96" s="550">
        <f>_xlfn.XLOOKUP($J$11,'6. SNFT X REG'!$A$9:$A$41,'6. SNFT X REG'!$Q$9:$Q$41,0,0)</f>
        <v>0.77347668638520883</v>
      </c>
    </row>
    <row r="97" spans="2:12" ht="18" customHeight="1" x14ac:dyDescent="0.6">
      <c r="B97" s="360" t="s">
        <v>329</v>
      </c>
      <c r="C97" s="231">
        <f>_xlfn.XLOOKUP($C$11,'7. SNFT X CTROS'!$C$9:$C$126,'7. SNFT X CTROS'!$T$9:$T$126,0)</f>
        <v>1263</v>
      </c>
      <c r="D97" s="231">
        <f>_xlfn.XLOOKUP($C$11,'7. SNFT X CTROS'!$C$9:$C$126,'7. SNFT X CTROS'!$U$9:$U$126,0)</f>
        <v>970</v>
      </c>
      <c r="E97" s="529">
        <f>_xlfn.XLOOKUP($C$11,'7. SNFT X CTROS'!$C$9:$C$126,'7. SNFT X CTROS'!$V$9:$V$126,0)</f>
        <v>0.76801266825019798</v>
      </c>
      <c r="F97" s="183"/>
      <c r="G97" s="222"/>
      <c r="H97" s="222"/>
      <c r="I97" s="186" t="s">
        <v>329</v>
      </c>
      <c r="J97" s="231">
        <f>_xlfn.XLOOKUP($J$11,'6. SNFT X REG'!$A$9:$A$41,'6. SNFT X REG'!$R$9:$R$41,0,0)</f>
        <v>36343</v>
      </c>
      <c r="K97" s="231">
        <f>_xlfn.XLOOKUP($J$11,'6. SNFT X REG'!$A$9:$A$41,'6. SNFT X REG'!$S$9:$S$41,0,0)</f>
        <v>23415</v>
      </c>
      <c r="L97" s="550">
        <f>_xlfn.XLOOKUP($J$11,'6. SNFT X REG'!$A$9:$A$41,'6. SNFT X REG'!$T$9:$T$41,0,0)</f>
        <v>0.64427812783754779</v>
      </c>
    </row>
    <row r="98" spans="2:12" ht="18" customHeight="1" x14ac:dyDescent="0.6">
      <c r="B98" s="360" t="s">
        <v>330</v>
      </c>
      <c r="C98" s="231">
        <f>_xlfn.XLOOKUP($C$11,'7. SNFT X CTROS'!$C$9:$C$126,'7. SNFT X CTROS'!$W$9:$W$126,0)</f>
        <v>1230</v>
      </c>
      <c r="D98" s="231">
        <f>_xlfn.XLOOKUP($C$11,'7. SNFT X CTROS'!$C$9:$C$126,'7. SNFT X CTROS'!$X$9:$X$126,0)</f>
        <v>908</v>
      </c>
      <c r="E98" s="529">
        <f>_xlfn.XLOOKUP($C$11,'7. SNFT X CTROS'!$C$9:$C$126,'7. SNFT X CTROS'!$Y$9:$Y$126,0)</f>
        <v>0.73821138211382109</v>
      </c>
      <c r="F98" s="183"/>
      <c r="G98" s="222"/>
      <c r="H98" s="222"/>
      <c r="I98" s="186" t="s">
        <v>330</v>
      </c>
      <c r="J98" s="231">
        <f>_xlfn.XLOOKUP($J$11,'6. SNFT X REG'!$A$9:$A$41,'6. SNFT X REG'!$U$9:$U$41,0,0)</f>
        <v>35204</v>
      </c>
      <c r="K98" s="231">
        <f>_xlfn.XLOOKUP($J$11,'6. SNFT X REG'!$A$9:$A$41,'6. SNFT X REG'!$V$9:$V$41,0,0)</f>
        <v>22047</v>
      </c>
      <c r="L98" s="550">
        <f>_xlfn.XLOOKUP($J$11,'6. SNFT X REG'!$A$9:$A$41,'6. SNFT X REG'!$W$9:$W$41,0,0)</f>
        <v>0.62626406090217024</v>
      </c>
    </row>
    <row r="99" spans="2:12" ht="18" customHeight="1" x14ac:dyDescent="0.6">
      <c r="B99" s="360" t="s">
        <v>197</v>
      </c>
      <c r="C99" s="231">
        <f>_xlfn.XLOOKUP($C$11,'7. SNFT X CTROS'!$C$9:$C$126,'7. SNFT X CTROS'!$Z$9:$Z$126,0)</f>
        <v>6</v>
      </c>
      <c r="D99" s="231">
        <f>_xlfn.XLOOKUP($C$11,'7. SNFT X CTROS'!$C$9:$C$126,'7. SNFT X CTROS'!$AA$9:$AA$126,0)</f>
        <v>5</v>
      </c>
      <c r="E99" s="529">
        <f>_xlfn.XLOOKUP($C$11,'7. SNFT X CTROS'!$C$9:$C$126,'7. SNFT X CTROS'!$AB$9:$AB$126,0)</f>
        <v>0.83333333333333337</v>
      </c>
      <c r="F99" s="183"/>
      <c r="G99" s="222"/>
      <c r="H99" s="222"/>
      <c r="I99" s="186" t="s">
        <v>197</v>
      </c>
      <c r="J99" s="231">
        <f>_xlfn.XLOOKUP($J$11,'6. SNFT X REG'!$A$9:$A$41,'6. SNFT X REG'!$X$9:$X$41,0,0)</f>
        <v>155</v>
      </c>
      <c r="K99" s="231">
        <f>_xlfn.XLOOKUP($J$11,'6. SNFT X REG'!$A$9:$A$41,'6. SNFT X REG'!$Y$9:$Y$41,0,0)</f>
        <v>77</v>
      </c>
      <c r="L99" s="529">
        <f>_xlfn.XLOOKUP($J$11,'6. SNFT X REG'!$A$9:$A$41,'6. SNFT X REG'!$Z$9:$Z$41,0,0)</f>
        <v>0.49677419354838709</v>
      </c>
    </row>
    <row r="100" spans="2:12" ht="18" customHeight="1" x14ac:dyDescent="0.6">
      <c r="B100" s="360" t="s">
        <v>200</v>
      </c>
      <c r="C100" s="231">
        <f>_xlfn.XLOOKUP($C$11,'7. SNFT X CTROS'!$C$9:$C$126,'7. SNFT X CTROS'!$AC$9:$AC$126,0)</f>
        <v>0</v>
      </c>
      <c r="D100" s="231">
        <f>_xlfn.XLOOKUP($C$11,'7. SNFT X CTROS'!$C$9:$C$126,'7. SNFT X CTROS'!$AD$9:$AD$126,0)</f>
        <v>0</v>
      </c>
      <c r="E100" s="530" t="str">
        <f>_xlfn.XLOOKUP($C$11,'7. SNFT X CTROS'!$C$9:$C$126,'7. SNFT X CTROS'!$AE$9:$AE$126,0)</f>
        <v>N/A</v>
      </c>
      <c r="F100" s="183"/>
      <c r="G100" s="222"/>
      <c r="H100" s="222"/>
      <c r="I100" s="186" t="s">
        <v>200</v>
      </c>
      <c r="J100" s="231">
        <f>_xlfn.XLOOKUP($J$11,'6. SNFT X REG'!$A$9:$A$41,'6. SNFT X REG'!$AA$9:$AA$41,0)</f>
        <v>128</v>
      </c>
      <c r="K100" s="231">
        <f>_xlfn.XLOOKUP($J$11,'6. SNFT X REG'!$A$9:$A$41,'6. SNFT X REG'!$AB$9:$AB$41,0)</f>
        <v>23</v>
      </c>
      <c r="L100" s="551">
        <f>_xlfn.XLOOKUP($J$11,'6. SNFT X REG'!$A$9:$A$41,'6. SNFT X REG'!$AC$9:$AC$41,0)</f>
        <v>0.1796875</v>
      </c>
    </row>
    <row r="101" spans="2:12" ht="18" customHeight="1" thickBot="1" x14ac:dyDescent="0.65">
      <c r="B101" s="361" t="s">
        <v>202</v>
      </c>
      <c r="C101" s="362">
        <f>_xlfn.XLOOKUP($C$11,'7. SNFT X CTROS'!$C$9:$C$126,'7. SNFT X CTROS'!$AF$9:$AF$126,0)</f>
        <v>0</v>
      </c>
      <c r="D101" s="362">
        <f>_xlfn.XLOOKUP($C$11,'7. SNFT X CTROS'!$C$9:$C$126,'7. SNFT X CTROS'!$AG$9:$AG$126,0)</f>
        <v>0</v>
      </c>
      <c r="E101" s="531" t="str">
        <f>_xlfn.XLOOKUP($C$11,'7. SNFT X CTROS'!$C$9:$C$126,'7. SNFT X CTROS'!$AH$9:$AH$126,0)</f>
        <v>N/A</v>
      </c>
      <c r="F101" s="183"/>
      <c r="G101" s="222"/>
      <c r="H101" s="222"/>
      <c r="I101" s="186" t="s">
        <v>202</v>
      </c>
      <c r="J101" s="231">
        <f>_xlfn.XLOOKUP($J$11,'6. SNFT X REG'!$A$9:$A$41,'6. SNFT X REG'!$AD$9:$AD$41,0,0)</f>
        <v>120</v>
      </c>
      <c r="K101" s="231">
        <f>_xlfn.XLOOKUP($J$11,'6. SNFT X REG'!$A$9:$A$41,'6. SNFT X REG'!$AE$9:$AE$41,0,0)</f>
        <v>72</v>
      </c>
      <c r="L101" s="551">
        <f>_xlfn.XLOOKUP($J$11,'6. SNFT X REG'!$A$9:$A$41,'6. SNFT X REG'!$AF$9:$AF$41,0,0)</f>
        <v>0.6</v>
      </c>
    </row>
    <row r="102" spans="2:12" x14ac:dyDescent="0.55000000000000004">
      <c r="F102" s="56"/>
    </row>
    <row r="105" spans="2:12" ht="34.5" x14ac:dyDescent="0.55000000000000004">
      <c r="B105" s="158" t="s">
        <v>332</v>
      </c>
      <c r="C105" s="118" t="s">
        <v>262</v>
      </c>
      <c r="D105" s="117" t="s">
        <v>263</v>
      </c>
      <c r="E105" s="118" t="s">
        <v>264</v>
      </c>
      <c r="I105" s="158" t="s">
        <v>332</v>
      </c>
      <c r="J105" s="118" t="s">
        <v>262</v>
      </c>
      <c r="K105" s="117" t="s">
        <v>263</v>
      </c>
      <c r="L105" s="118" t="s">
        <v>264</v>
      </c>
    </row>
    <row r="106" spans="2:12" ht="15.6" x14ac:dyDescent="0.6">
      <c r="B106" s="33" t="s">
        <v>333</v>
      </c>
      <c r="C106" s="486">
        <f>_xlfn.XLOOKUP($C$11,'9. DETE X CTROS '!$C$11:$C$128,'9. DETE X CTROS '!$E$11:$E$128,0)</f>
        <v>3246</v>
      </c>
      <c r="D106" s="486">
        <f>_xlfn.XLOOKUP($C$11,'9. DETE X CTROS '!$C$11:$C$128,'9. DETE X CTROS '!$F$11:$F$128,0)</f>
        <v>10343</v>
      </c>
      <c r="E106" s="525">
        <f>_xlfn.XLOOKUP($C$11,'9. DETE X CTROS '!$C$11:$C$128,'9. DETE X CTROS '!$G$11:$G$128,0)</f>
        <v>3.1863832409118915</v>
      </c>
      <c r="F106" s="56"/>
      <c r="I106" s="33" t="s">
        <v>333</v>
      </c>
      <c r="J106" s="486">
        <f>_xlfn.XLOOKUP($J$11,'8. DETE X REGIONAL'!$A$11:$A$43,'8. DETE X REGIONAL'!$C$11:$C$43,0,0)</f>
        <v>42723</v>
      </c>
      <c r="K106" s="486">
        <f>_xlfn.XLOOKUP($J$11,'8. DETE X REGIONAL'!$A$11:$A$43,'8. DETE X REGIONAL'!$D$11:$D$43,0,0)</f>
        <v>66266</v>
      </c>
      <c r="L106" s="525">
        <f>_xlfn.XLOOKUP($J$11,'8. DETE X REGIONAL'!$A$11:$A$43,'8. DETE X REGIONAL'!$E$11:$E$43,0,0)</f>
        <v>1.5510614891276362</v>
      </c>
    </row>
    <row r="107" spans="2:12" ht="15.6" x14ac:dyDescent="0.6">
      <c r="B107" s="33" t="s">
        <v>334</v>
      </c>
      <c r="C107" s="486">
        <f>_xlfn.XLOOKUP($C$11,'9. DETE X CTROS '!$C$11:$C$128,'9. DETE X CTROS '!$H$11:$H$128,0)</f>
        <v>726</v>
      </c>
      <c r="D107" s="486">
        <f>_xlfn.XLOOKUP($C$11,'9. DETE X CTROS '!$C$11:$C$128,'9. DETE X CTROS '!$I$11:$I$128,0)</f>
        <v>624</v>
      </c>
      <c r="E107" s="525">
        <f>_xlfn.XLOOKUP($C$11,'9. DETE X CTROS '!$C$11:$C$128,'9. DETE X CTROS '!$J$11:$J$128,0)</f>
        <v>0.85950413223140498</v>
      </c>
      <c r="F107" s="56"/>
      <c r="I107" s="33" t="s">
        <v>334</v>
      </c>
      <c r="J107" s="486">
        <f>_xlfn.XLOOKUP($J$11,'8. DETE X REGIONAL'!$A$11:$A$43,'8. DETE X REGIONAL'!$F$11:$F$43,0,0)</f>
        <v>4096</v>
      </c>
      <c r="K107" s="486">
        <f>_xlfn.XLOOKUP($J$11,'8. DETE X REGIONAL'!$A$11:$A$43,'8. DETE X REGIONAL'!$G$11:$G$43,0,0)</f>
        <v>2871</v>
      </c>
      <c r="L107" s="525">
        <f>_xlfn.XLOOKUP($J$11,'8. DETE X REGIONAL'!$A$11:$A$43,'8. DETE X REGIONAL'!$H$11:$H$43,0,0)</f>
        <v>0.700927734375</v>
      </c>
    </row>
    <row r="108" spans="2:12" ht="15.6" x14ac:dyDescent="0.6">
      <c r="B108" s="112" t="s">
        <v>335</v>
      </c>
      <c r="C108" s="480">
        <f>_xlfn.XLOOKUP($C$11,'9. DETE X CTROS '!$C$11:$C$128,'9. DETE X CTROS '!$K$11:$K$128,0)</f>
        <v>3972</v>
      </c>
      <c r="D108" s="480">
        <f>_xlfn.XLOOKUP($C$11,'9. DETE X CTROS '!$C$11:$C$128,'9. DETE X CTROS '!$L$11:$L$128,0)</f>
        <v>10967</v>
      </c>
      <c r="E108" s="532">
        <f>_xlfn.XLOOKUP($C$11,'9. DETE X CTROS '!$C$11:$C$128,'9. DETE X CTROS '!$M$11:$M$128,0)</f>
        <v>2.7610775427995971</v>
      </c>
      <c r="F108" s="56"/>
      <c r="I108" s="149" t="s">
        <v>335</v>
      </c>
      <c r="J108" s="487">
        <f>_xlfn.XLOOKUP($J$11,'8. DETE X REGIONAL'!$A$11:$A$43,'8. DETE X REGIONAL'!$I$11:$I$43,0,0)</f>
        <v>46819</v>
      </c>
      <c r="K108" s="488">
        <f>_xlfn.XLOOKUP($J$11,'8. DETE X REGIONAL'!$A$11:$A$43,'8. DETE X REGIONAL'!$J$11:$J$43,0,0)</f>
        <v>69137</v>
      </c>
      <c r="L108" s="533">
        <f>_xlfn.XLOOKUP($J$11,'8. DETE X REGIONAL'!$A$11:$A$43,'8. DETE X REGIONAL'!$K$11:$K$43,0,0)</f>
        <v>1.4766868151818706</v>
      </c>
    </row>
    <row r="109" spans="2:12" ht="15.6" x14ac:dyDescent="0.6">
      <c r="B109" s="33" t="s">
        <v>336</v>
      </c>
      <c r="C109" s="486">
        <f>_xlfn.XLOOKUP($C$11,'9. DETE X CTROS '!$C$11:$C$128,'9. DETE X CTROS '!$N$11:$N$128,0)</f>
        <v>9992</v>
      </c>
      <c r="D109" s="486">
        <f>_xlfn.XLOOKUP($C$11,'9. DETE X CTROS '!$C$11:$C$128,'9. DETE X CTROS '!$O$11:$O$128,0)</f>
        <v>10505</v>
      </c>
      <c r="E109" s="525">
        <f>_xlfn.XLOOKUP($C$11,'9. DETE X CTROS '!$C$11:$C$128,'9. DETE X CTROS '!$P$11:$P$128,0)</f>
        <v>1.0513410728582866</v>
      </c>
      <c r="F109" s="56"/>
      <c r="I109" s="33" t="s">
        <v>336</v>
      </c>
      <c r="J109" s="486">
        <f>_xlfn.XLOOKUP($J$11,'8. DETE X REGIONAL'!$A$11:$A$43,'8. DETE X REGIONAL'!$L$11:$L$43,0,0)</f>
        <v>99461</v>
      </c>
      <c r="K109" s="486">
        <f>_xlfn.XLOOKUP($J$11,'8. DETE X REGIONAL'!$A$11:$A$43,'8. DETE X REGIONAL'!$M$11:$M$43,0,0)</f>
        <v>102372</v>
      </c>
      <c r="L109" s="525">
        <f>_xlfn.XLOOKUP($J$11,'8. DETE X REGIONAL'!$A$11:$A$43,'8. DETE X REGIONAL'!$N$11:$N$43,0,0)</f>
        <v>1.0292677531896925</v>
      </c>
    </row>
    <row r="110" spans="2:12" ht="15.6" x14ac:dyDescent="0.6">
      <c r="B110" s="149" t="s">
        <v>337</v>
      </c>
      <c r="C110" s="487">
        <f>_xlfn.XLOOKUP($C$11,'9. DETE X CTROS '!$C$11:$C$128,'9. DETE X CTROS '!$Q$11:$Q$128,0)</f>
        <v>13964</v>
      </c>
      <c r="D110" s="488">
        <f>_xlfn.XLOOKUP($C$11,'9. DETE X CTROS '!$C$11:$C$128,'9. DETE X CTROS '!$R$11:$R$128,0)</f>
        <v>21472</v>
      </c>
      <c r="E110" s="533">
        <f>_xlfn.XLOOKUP($C$11,'9. DETE X CTROS '!$C$11:$C$128,'9. DETE X CTROS '!$S$11:$S$128,0)</f>
        <v>1.5376682898882841</v>
      </c>
      <c r="F110" s="56"/>
      <c r="I110" s="149" t="s">
        <v>337</v>
      </c>
      <c r="J110" s="487">
        <f>_xlfn.XLOOKUP($J$11,'8. DETE X REGIONAL'!$A$11:$A$43,'8. DETE X REGIONAL'!$O$11:$O$43,0,0)</f>
        <v>146280</v>
      </c>
      <c r="K110" s="488">
        <f>_xlfn.XLOOKUP($J$11,'8. DETE X REGIONAL'!$A$11:$A$43,'8. DETE X REGIONAL'!$P$11:$P$43,0,0)</f>
        <v>171509</v>
      </c>
      <c r="L110" s="533">
        <f>_xlfn.XLOOKUP($J$11,'8. DETE X REGIONAL'!$A$11:$A$43,'8. DETE X REGIONAL'!$Q$11:$Q$43,0,0)</f>
        <v>1.1724706043204813</v>
      </c>
    </row>
    <row r="111" spans="2:12" ht="14.7" thickBot="1" x14ac:dyDescent="0.6"/>
    <row r="112" spans="2:12" ht="21.6" thickBot="1" x14ac:dyDescent="0.9">
      <c r="B112" s="343" t="s">
        <v>338</v>
      </c>
      <c r="C112" s="257" t="s">
        <v>262</v>
      </c>
      <c r="D112" s="336" t="s">
        <v>263</v>
      </c>
      <c r="E112" s="258" t="s">
        <v>264</v>
      </c>
      <c r="I112" s="343" t="s">
        <v>338</v>
      </c>
      <c r="J112" s="257" t="s">
        <v>262</v>
      </c>
      <c r="K112" s="336" t="s">
        <v>263</v>
      </c>
      <c r="L112" s="258" t="s">
        <v>264</v>
      </c>
    </row>
    <row r="113" spans="2:12" ht="15.6" x14ac:dyDescent="0.6">
      <c r="B113" s="344" t="s">
        <v>339</v>
      </c>
      <c r="C113" s="489">
        <f>_xlfn.XLOOKUP($C$11,'9. DETE X CTROS '!$C$11:$C$128,'9. DETE X CTROS '!$T$11:$T$128,0)</f>
        <v>276</v>
      </c>
      <c r="D113" s="489">
        <f>_xlfn.XLOOKUP($C$11,'9. DETE X CTROS '!$C$11:$C$128,'9. DETE X CTROS '!$U$11:$U$128,0)</f>
        <v>253</v>
      </c>
      <c r="E113" s="522">
        <f>_xlfn.XLOOKUP($C$11,'9. DETE X CTROS '!$C$11:$C$128,'9. DETE X CTROS '!$V$11:$V$128,0)</f>
        <v>0.91666666666666663</v>
      </c>
      <c r="F113" s="56"/>
      <c r="I113" s="344" t="s">
        <v>339</v>
      </c>
      <c r="J113" s="489">
        <f>_xlfn.XLOOKUP($J$11,'8. DETE X REGIONAL'!$A$11:$A$43,'8. DETE X REGIONAL'!$R$11:$R$43,0,0)</f>
        <v>8018</v>
      </c>
      <c r="K113" s="489">
        <f>_xlfn.XLOOKUP($J$11,'8. DETE X REGIONAL'!$A$11:$A$43,'8. DETE X REGIONAL'!$S$11:$S$43,0,0)</f>
        <v>4940</v>
      </c>
      <c r="L113" s="522">
        <f>_xlfn.XLOOKUP($J$11,'8. DETE X REGIONAL'!$A$11:$A$43,'8. DETE X REGIONAL'!$T$11:$T$43,0,0)</f>
        <v>0.61611374407582942</v>
      </c>
    </row>
    <row r="114" spans="2:12" ht="15.6" x14ac:dyDescent="0.6">
      <c r="B114" s="235" t="s">
        <v>340</v>
      </c>
      <c r="C114" s="479">
        <f>_xlfn.XLOOKUP($C$11,'9. DETE X CTROS '!$C$11:$C$128,'9. DETE X CTROS '!$W$11:$W$128,0)</f>
        <v>116</v>
      </c>
      <c r="D114" s="479">
        <f>_xlfn.XLOOKUP($C$11,'9. DETE X CTROS '!$C$11:$C$128,'9. DETE X CTROS '!$X$11:$X$128,0)</f>
        <v>39</v>
      </c>
      <c r="E114" s="519">
        <f>_xlfn.XLOOKUP($C$11,'9. DETE X CTROS '!$C$11:$C$128,'9. DETE X CTROS '!$Y$11:$Y$128,0)</f>
        <v>0.33620689655172414</v>
      </c>
      <c r="F114" s="56"/>
      <c r="I114" s="235" t="s">
        <v>340</v>
      </c>
      <c r="J114" s="479">
        <f>_xlfn.XLOOKUP($J$11,'8. DETE X REGIONAL'!$A$11:$A$43,'8. DETE X REGIONAL'!$U$11:$U$43,0,0)</f>
        <v>1503</v>
      </c>
      <c r="K114" s="479">
        <f>_xlfn.XLOOKUP($J$11,'8. DETE X REGIONAL'!$A$11:$A$43,'8. DETE X REGIONAL'!$V$11:$V$43,0,0)</f>
        <v>1213</v>
      </c>
      <c r="L114" s="519">
        <f>_xlfn.XLOOKUP($J$11,'8. DETE X REGIONAL'!$A$11:$A$43,'8. DETE X REGIONAL'!$W$11:$W$43,0,0)</f>
        <v>0.80705256154357952</v>
      </c>
    </row>
    <row r="115" spans="2:12" ht="15.6" x14ac:dyDescent="0.6">
      <c r="B115" s="235" t="s">
        <v>341</v>
      </c>
      <c r="C115" s="479">
        <f>_xlfn.XLOOKUP($C$11,'9. DETE X CTROS '!$C$11:$C$128,'9. DETE X CTROS '!$Z$11:$Z$128,0)</f>
        <v>50</v>
      </c>
      <c r="D115" s="479">
        <f>_xlfn.XLOOKUP($C$11,'9. DETE X CTROS '!$C$11:$C$128,'9. DETE X CTROS '!$AA$11:$AA$128,0)</f>
        <v>43</v>
      </c>
      <c r="E115" s="519">
        <f>_xlfn.XLOOKUP($C$11,'9. DETE X CTROS '!$C$11:$C$128,'9. DETE X CTROS '!$AB$11:$AB$128,0)</f>
        <v>0.86</v>
      </c>
      <c r="F115" s="56"/>
      <c r="I115" s="235" t="s">
        <v>341</v>
      </c>
      <c r="J115" s="479">
        <f>_xlfn.XLOOKUP($J$11,'8. DETE X REGIONAL'!$A$11:$A$43,'8. DETE X REGIONAL'!$X$11:$X$43,0,0)</f>
        <v>1505</v>
      </c>
      <c r="K115" s="479">
        <f>_xlfn.XLOOKUP($J$11,'8. DETE X REGIONAL'!$A$11:$A$43,'8. DETE X REGIONAL'!$Y$11:$Y$43,0,0)</f>
        <v>2549</v>
      </c>
      <c r="L115" s="519">
        <f>_xlfn.XLOOKUP($J$11,'8. DETE X REGIONAL'!$A$11:$A$43,'8. DETE X REGIONAL'!$Z$11:$Z$43,0,0)</f>
        <v>1.693687707641196</v>
      </c>
    </row>
    <row r="116" spans="2:12" ht="15.6" x14ac:dyDescent="0.6">
      <c r="B116" s="235" t="s">
        <v>342</v>
      </c>
      <c r="C116" s="479">
        <f>_xlfn.XLOOKUP($C$11,'9. DETE X CTROS '!$C$11:$C$128,'9. DETE X CTROS '!$AC$11:$AC$128,0)</f>
        <v>4675</v>
      </c>
      <c r="D116" s="479">
        <f>_xlfn.XLOOKUP($C$11,'9. DETE X CTROS '!$C$11:$C$128,'9. DETE X CTROS '!$AD$11:$AD$128,0)</f>
        <v>4391</v>
      </c>
      <c r="E116" s="519">
        <f>_xlfn.XLOOKUP($C$11,'9. DETE X CTROS '!$C$11:$C$128,'9. DETE X CTROS '!$AE$11:$AE$128,0)</f>
        <v>0.93925133689839568</v>
      </c>
      <c r="F116" s="56"/>
      <c r="I116" s="235" t="s">
        <v>342</v>
      </c>
      <c r="J116" s="479">
        <f>_xlfn.XLOOKUP($J$11,'8. DETE X REGIONAL'!$A$11:$A$43,'8. DETE X REGIONAL'!$AA$11:$AA$43,0,0)</f>
        <v>43633</v>
      </c>
      <c r="K116" s="479">
        <f>_xlfn.XLOOKUP($J$11,'8. DETE X REGIONAL'!$A$11:$A$43,'8. DETE X REGIONAL'!$AB$11:$AB$43,0,0)</f>
        <v>45856</v>
      </c>
      <c r="L116" s="519">
        <f>_xlfn.XLOOKUP($J$11,'8. DETE X REGIONAL'!$A$11:$A$43,'8. DETE X REGIONAL'!$AC$11:$AC$43,0,0)</f>
        <v>1.0509476772167854</v>
      </c>
    </row>
    <row r="117" spans="2:12" ht="15.6" x14ac:dyDescent="0.6">
      <c r="B117" s="235" t="s">
        <v>343</v>
      </c>
      <c r="C117" s="479">
        <f>_xlfn.XLOOKUP($C$11,'9. DETE X CTROS '!$C$11:$C$128,'9. DETE X CTROS '!$AF$11:$AF$128,0)</f>
        <v>0</v>
      </c>
      <c r="D117" s="479">
        <f>_xlfn.XLOOKUP($C$11,'9. DETE X CTROS '!$C$11:$C$128,'9. DETE X CTROS '!$AG$11:$AG$128,0)</f>
        <v>14</v>
      </c>
      <c r="E117" s="519" t="str">
        <f>_xlfn.XLOOKUP($C$11,'9. DETE X CTROS '!$C$11:$C$128,'9. DETE X CTROS '!$AH$11:$AH$128,0)</f>
        <v>N/A</v>
      </c>
      <c r="F117" s="56"/>
      <c r="I117" s="235" t="s">
        <v>343</v>
      </c>
      <c r="J117" s="479">
        <f>_xlfn.XLOOKUP($J$11,'8. DETE X REGIONAL'!$A$11:$A$43,'8. DETE X REGIONAL'!$AD$11:$AD$43,0,0)</f>
        <v>274</v>
      </c>
      <c r="K117" s="479">
        <f>_xlfn.XLOOKUP($J$11,'8. DETE X REGIONAL'!$A$11:$A$43,'8. DETE X REGIONAL'!$AE$11:$AE$43,0,0)</f>
        <v>590</v>
      </c>
      <c r="L117" s="519">
        <f>_xlfn.XLOOKUP($J$11,'8. DETE X REGIONAL'!$A$11:$A$43,'8. DETE X REGIONAL'!$AF$11:$AF$43,0,0)</f>
        <v>2.1532846715328469</v>
      </c>
    </row>
    <row r="118" spans="2:12" ht="15.6" x14ac:dyDescent="0.6">
      <c r="B118" s="235" t="s">
        <v>344</v>
      </c>
      <c r="C118" s="479">
        <f>_xlfn.XLOOKUP($C$11,'9. DETE X CTROS '!$C$11:$C$128,'9. DETE X CTROS '!$AI$11:$AI$128,0)</f>
        <v>3328</v>
      </c>
      <c r="D118" s="479">
        <f>_xlfn.XLOOKUP($C$11,'9. DETE X CTROS '!$C$11:$C$128,'9. DETE X CTROS '!$AJ$11:$AJ$128,0)</f>
        <v>3679</v>
      </c>
      <c r="E118" s="519">
        <f>_xlfn.XLOOKUP($C$11,'9. DETE X CTROS '!$C$11:$C$128,'9. DETE X CTROS '!$AK$11:$AK$128,0)</f>
        <v>1.10546875</v>
      </c>
      <c r="F118" s="56"/>
      <c r="I118" s="235" t="s">
        <v>344</v>
      </c>
      <c r="J118" s="479">
        <f>_xlfn.XLOOKUP($J$11,'8. DETE X REGIONAL'!$A$11:$A$43,'8. DETE X REGIONAL'!$AG$11:$AG$43,0,0)</f>
        <v>30719</v>
      </c>
      <c r="K118" s="479">
        <f>_xlfn.XLOOKUP($J$11,'8. DETE X REGIONAL'!$A$11:$A$43,'8. DETE X REGIONAL'!$AH$11:$AH$43,0,0)</f>
        <v>26207</v>
      </c>
      <c r="L118" s="519">
        <f>_xlfn.XLOOKUP($J$11,'8. DETE X REGIONAL'!$A$11:$A$43,'8. DETE X REGIONAL'!$AI$11:$AI$43,0,0)</f>
        <v>0.85312021875712096</v>
      </c>
    </row>
    <row r="119" spans="2:12" ht="15.6" x14ac:dyDescent="0.6">
      <c r="B119" s="235" t="s">
        <v>345</v>
      </c>
      <c r="C119" s="479">
        <f>_xlfn.XLOOKUP($C$11,'9. DETE X CTROS '!$C$11:$C$128,'9. DETE X CTROS '!$AL$11:$AL$128,0)</f>
        <v>7</v>
      </c>
      <c r="D119" s="479">
        <f>_xlfn.XLOOKUP($C$11,'9. DETE X CTROS '!$C$11:$C$128,'9. DETE X CTROS '!$AM$11:$AM$128,0)</f>
        <v>20</v>
      </c>
      <c r="E119" s="519">
        <f>_xlfn.XLOOKUP($C$11,'9. DETE X CTROS '!$C$11:$C$128,'9. DETE X CTROS '!$AN$11:$AN$128,0)</f>
        <v>2.8571428571428572</v>
      </c>
      <c r="F119" s="56"/>
      <c r="I119" s="235" t="s">
        <v>345</v>
      </c>
      <c r="J119" s="479">
        <f>_xlfn.XLOOKUP($J$11,'8. DETE X REGIONAL'!$A$11:$A$43,'8. DETE X REGIONAL'!$AJ$11:$AJ$43,0,0)</f>
        <v>146</v>
      </c>
      <c r="K119" s="479">
        <f>_xlfn.XLOOKUP($J$11,'8. DETE X REGIONAL'!$A$11:$A$43,'8. DETE X REGIONAL'!$AK$11:$AK$43,0,0)</f>
        <v>235</v>
      </c>
      <c r="L119" s="519">
        <f>_xlfn.XLOOKUP($J$11,'8. DETE X REGIONAL'!$A$11:$A$43,'8. DETE X REGIONAL'!$AL$11:$AL$43,0,0)</f>
        <v>1.6095890410958904</v>
      </c>
    </row>
    <row r="120" spans="2:12" ht="15.6" x14ac:dyDescent="0.6">
      <c r="B120" s="235" t="s">
        <v>346</v>
      </c>
      <c r="C120" s="479">
        <f>_xlfn.XLOOKUP($C$11,'9. DETE X CTROS '!$C$11:$C$128,'9. DETE X CTROS '!$AO$11:$AO$128,0)</f>
        <v>33</v>
      </c>
      <c r="D120" s="479">
        <f>_xlfn.XLOOKUP($C$11,'9. DETE X CTROS '!$C$11:$C$128,'9. DETE X CTROS '!$AP$11:$AP$128,0)</f>
        <v>73</v>
      </c>
      <c r="E120" s="519">
        <f>_xlfn.XLOOKUP($C$11,'9. DETE X CTROS '!$C$11:$C$128,'9. DETE X CTROS '!$AQ$11:$AQ$128,0)</f>
        <v>2.2121212121212119</v>
      </c>
      <c r="F120" s="56"/>
      <c r="I120" s="235" t="s">
        <v>346</v>
      </c>
      <c r="J120" s="479">
        <f>_xlfn.XLOOKUP($J$11,'8. DETE X REGIONAL'!$A$11:$A$43,'8. DETE X REGIONAL'!$AM$11:$AM$43,0,0)</f>
        <v>2020</v>
      </c>
      <c r="K120" s="479">
        <f>_xlfn.XLOOKUP($J$11,'8. DETE X REGIONAL'!$A$11:$A$43,'8. DETE X REGIONAL'!$AN$11:$AN$43,0,0)</f>
        <v>1797</v>
      </c>
      <c r="L120" s="519">
        <f>_xlfn.XLOOKUP($J$11,'8. DETE X REGIONAL'!$A$11:$A$43,'8. DETE X REGIONAL'!$AO$11:$AO$43,0,0)</f>
        <v>0.88960396039603962</v>
      </c>
    </row>
    <row r="121" spans="2:12" ht="15.6" x14ac:dyDescent="0.6">
      <c r="B121" s="235" t="s">
        <v>347</v>
      </c>
      <c r="C121" s="479">
        <f>_xlfn.XLOOKUP($C$11,'9. DETE X CTROS '!$C$11:$C$128,'9. DETE X CTROS '!$AR$11:$AR$128,0)</f>
        <v>0</v>
      </c>
      <c r="D121" s="479">
        <f>_xlfn.XLOOKUP($C$11,'9. DETE X CTROS '!$C$11:$C$128,'9. DETE X CTROS '!$AS$11:$AS$128,0)</f>
        <v>9</v>
      </c>
      <c r="E121" s="519" t="str">
        <f>_xlfn.XLOOKUP($C$11,'9. DETE X CTROS '!$C$11:$C$128,'9. DETE X CTROS '!$AT$11:$AT$128,0)</f>
        <v>N/A</v>
      </c>
      <c r="F121" s="56"/>
      <c r="I121" s="235" t="s">
        <v>347</v>
      </c>
      <c r="J121" s="479">
        <f>_xlfn.XLOOKUP($J$11,'8. DETE X REGIONAL'!$A$11:$A$43,'8. DETE X REGIONAL'!$AP$11:$AP$43,0,0)</f>
        <v>124</v>
      </c>
      <c r="K121" s="479">
        <f>_xlfn.XLOOKUP($J$11,'8. DETE X REGIONAL'!$A$11:$A$43,'8. DETE X REGIONAL'!$AQ$11:$AQ$43,0,0)</f>
        <v>80</v>
      </c>
      <c r="L121" s="519">
        <f>_xlfn.XLOOKUP($J$11,'8. DETE X REGIONAL'!$A$11:$A$43,'8. DETE X REGIONAL'!$AR$11:$AR$43,0,0)</f>
        <v>0.64516129032258063</v>
      </c>
    </row>
    <row r="122" spans="2:12" ht="15.6" x14ac:dyDescent="0.6">
      <c r="B122" s="235" t="s">
        <v>348</v>
      </c>
      <c r="C122" s="479">
        <f>_xlfn.XLOOKUP($C$11,'9. DETE X CTROS '!$C$11:$C$128,'9. DETE X CTROS '!$AU$11:$AU$128,0)</f>
        <v>0</v>
      </c>
      <c r="D122" s="479">
        <f>_xlfn.XLOOKUP($C$11,'9. DETE X CTROS '!$C$11:$C$128,'9. DETE X CTROS '!$AV$11:$AV$128,0)</f>
        <v>5</v>
      </c>
      <c r="E122" s="519" t="str">
        <f>_xlfn.XLOOKUP($C$11,'9. DETE X CTROS '!$C$11:$C$128,'9. DETE X CTROS '!$AW$11:$AW$128,0)</f>
        <v>N/A</v>
      </c>
      <c r="F122" s="56"/>
      <c r="I122" s="235" t="s">
        <v>348</v>
      </c>
      <c r="J122" s="479">
        <f>_xlfn.XLOOKUP($J$11,'8. DETE X REGIONAL'!$A$11:$A$43,'8. DETE X REGIONAL'!$AS$11:$AS$43,0,0)</f>
        <v>0</v>
      </c>
      <c r="K122" s="479">
        <f>_xlfn.XLOOKUP($J$11,'8. DETE X REGIONAL'!$A$11:$A$43,'8. DETE X REGIONAL'!$AT$11:$AT$43,0,0)</f>
        <v>37</v>
      </c>
      <c r="L122" s="519" t="str">
        <f>_xlfn.XLOOKUP($J$11,'8. DETE X REGIONAL'!$A$11:$A$43,'8. DETE X REGIONAL'!$AU$11:$AU$43,0,0)</f>
        <v>N/A</v>
      </c>
    </row>
    <row r="123" spans="2:12" ht="15.6" x14ac:dyDescent="0.6">
      <c r="B123" s="235" t="s">
        <v>349</v>
      </c>
      <c r="C123" s="479">
        <f>_xlfn.XLOOKUP($C$11,'9. DETE X CTROS '!$C$11:$C$128,'9. DETE X CTROS '!$AX$11:$AX$128,0)</f>
        <v>14</v>
      </c>
      <c r="D123" s="479">
        <f>_xlfn.XLOOKUP($C$11,'9. DETE X CTROS '!$C$11:$C$128,'9. DETE X CTROS '!$AY$11:$AY$128,0)</f>
        <v>30</v>
      </c>
      <c r="E123" s="519">
        <f>_xlfn.XLOOKUP($C$11,'9. DETE X CTROS '!$C$11:$C$128,'9. DETE X CTROS '!$AZ$11:$AZ$128,0)</f>
        <v>2.1428571428571428</v>
      </c>
      <c r="F123" s="56"/>
      <c r="I123" s="235" t="s">
        <v>349</v>
      </c>
      <c r="J123" s="479">
        <f>_xlfn.XLOOKUP($J$11,'8. DETE X REGIONAL'!$A$11:$A$43,'8. DETE X REGIONAL'!$AV$11:$AV$43,0,0)</f>
        <v>142</v>
      </c>
      <c r="K123" s="479">
        <f>_xlfn.XLOOKUP($J$11,'8. DETE X REGIONAL'!$A$11:$A$43,'8. DETE X REGIONAL'!$AW$11:$AW$43,0,0)</f>
        <v>80</v>
      </c>
      <c r="L123" s="519">
        <f>_xlfn.XLOOKUP($J$11,'8. DETE X REGIONAL'!$A$11:$A$43,'8. DETE X REGIONAL'!$AX$11:$AX$43,0,0)</f>
        <v>0.56338028169014087</v>
      </c>
    </row>
    <row r="124" spans="2:12" ht="15.6" x14ac:dyDescent="0.6">
      <c r="B124" s="235" t="s">
        <v>350</v>
      </c>
      <c r="C124" s="479">
        <f>_xlfn.XLOOKUP($C$11,'9. DETE X CTROS '!$C$11:$C$128,'9. DETE X CTROS '!$BA$11:$BA$128,0)</f>
        <v>741</v>
      </c>
      <c r="D124" s="479">
        <f>_xlfn.XLOOKUP($C$11,'9. DETE X CTROS '!$C$11:$C$128,'9. DETE X CTROS '!$BB$11:$BB$128,0)</f>
        <v>1198</v>
      </c>
      <c r="E124" s="519">
        <f>_xlfn.XLOOKUP($C$11,'9. DETE X CTROS '!$C$11:$C$128,'9. DETE X CTROS '!$BC$11:$BC$128,0)</f>
        <v>1.6167341430499325</v>
      </c>
      <c r="F124" s="56"/>
      <c r="I124" s="235" t="s">
        <v>350</v>
      </c>
      <c r="J124" s="479">
        <f>_xlfn.XLOOKUP($J$11,'8. DETE X REGIONAL'!$A$11:$A$43,'8. DETE X REGIONAL'!$AY$11:$AY$43,0,0)</f>
        <v>2450</v>
      </c>
      <c r="K124" s="479">
        <f>_xlfn.XLOOKUP($J$11,'8. DETE X REGIONAL'!$A$11:$A$43,'8. DETE X REGIONAL'!$AZ$11:$AZ$43,0,0)</f>
        <v>9677</v>
      </c>
      <c r="L124" s="519">
        <f>_xlfn.XLOOKUP($J$11,'8. DETE X REGIONAL'!$A$11:$A$43,'8. DETE X REGIONAL'!$BA$11:$BA$43,0,0)</f>
        <v>3.949795918367347</v>
      </c>
    </row>
    <row r="125" spans="2:12" ht="15.6" x14ac:dyDescent="0.6">
      <c r="B125" s="235" t="s">
        <v>351</v>
      </c>
      <c r="C125" s="479">
        <f>_xlfn.XLOOKUP($C$11,'9. DETE X CTROS '!$C$11:$C$128,'9. DETE X CTROS '!$BD$11:$BD$128,0)</f>
        <v>752</v>
      </c>
      <c r="D125" s="479">
        <f>_xlfn.XLOOKUP($C$11,'9. DETE X CTROS '!$C$11:$C$128,'9. DETE X CTROS '!$BE$11:$BE$128,0)</f>
        <v>671</v>
      </c>
      <c r="E125" s="519">
        <f>_xlfn.XLOOKUP($C$11,'9. DETE X CTROS '!$C$11:$C$128,'9. DETE X CTROS '!$BF$11:$BF$128,0)</f>
        <v>0.89228723404255317</v>
      </c>
      <c r="F125" s="56"/>
      <c r="I125" s="235" t="s">
        <v>351</v>
      </c>
      <c r="J125" s="479">
        <f>_xlfn.XLOOKUP($J$11,'8. DETE X REGIONAL'!$A$11:$A$43,'8. DETE X REGIONAL'!$BB$11:$BB$43,0,0)</f>
        <v>8913</v>
      </c>
      <c r="K125" s="479">
        <f>_xlfn.XLOOKUP($J$11,'8. DETE X REGIONAL'!$A$11:$A$43,'8. DETE X REGIONAL'!$BC$11:$BC$43,0,0)</f>
        <v>7898</v>
      </c>
      <c r="L125" s="519">
        <f>_xlfn.XLOOKUP($J$11,'8. DETE X REGIONAL'!$A$11:$A$43,'8. DETE X REGIONAL'!$BD$11:$BD$43,0,0)</f>
        <v>0.8861213957141254</v>
      </c>
    </row>
    <row r="126" spans="2:12" ht="15.9" thickBot="1" x14ac:dyDescent="0.65">
      <c r="B126" s="238" t="s">
        <v>352</v>
      </c>
      <c r="C126" s="482">
        <f>_xlfn.XLOOKUP($C$11,'9. DETE X CTROS '!$C$11:$C$128,'9. DETE X CTROS '!$BG$11:$BG$128,0)</f>
        <v>0</v>
      </c>
      <c r="D126" s="482">
        <f>_xlfn.XLOOKUP($C$11,'9. DETE X CTROS '!$C$11:$C$128,'9. DETE X CTROS '!$BH$11:$BH$128,0)</f>
        <v>0</v>
      </c>
      <c r="E126" s="534" t="str">
        <f>_xlfn.XLOOKUP($C$11,'9. DETE X CTROS '!$C$11:$C$128,'9. DETE X CTROS '!$BI$11:$BI$128,0)</f>
        <v>N/A</v>
      </c>
      <c r="F126" s="56"/>
      <c r="I126" s="238" t="s">
        <v>352</v>
      </c>
      <c r="J126" s="482">
        <f>_xlfn.XLOOKUP($J$11,'8. DETE X REGIONAL'!$A$11:$A$43,'8. DETE X REGIONAL'!$BE$11:$BE$43,0,0)</f>
        <v>14</v>
      </c>
      <c r="K126" s="482">
        <f>_xlfn.XLOOKUP($J$11,'8. DETE X REGIONAL'!$A$11:$A$43,'8. DETE X REGIONAL'!$BF$11:$BF$43,0,0)</f>
        <v>3</v>
      </c>
      <c r="L126" s="534">
        <f>_xlfn.XLOOKUP($J$11,'8. DETE X REGIONAL'!$A$11:$A$43,'8. DETE X REGIONAL'!$BG$11:$BG$43,0,0)</f>
        <v>0.21428571428571427</v>
      </c>
    </row>
    <row r="127" spans="2:12" ht="14.7" thickBot="1" x14ac:dyDescent="0.6"/>
    <row r="128" spans="2:12" ht="21.6" thickBot="1" x14ac:dyDescent="0.9">
      <c r="B128" s="345" t="s">
        <v>354</v>
      </c>
      <c r="C128" s="257" t="s">
        <v>262</v>
      </c>
      <c r="D128" s="336" t="s">
        <v>263</v>
      </c>
      <c r="E128" s="258" t="s">
        <v>264</v>
      </c>
      <c r="I128" s="154" t="s">
        <v>353</v>
      </c>
      <c r="J128" s="118" t="s">
        <v>262</v>
      </c>
      <c r="K128" s="117" t="s">
        <v>263</v>
      </c>
      <c r="L128" s="118" t="s">
        <v>264</v>
      </c>
    </row>
    <row r="129" spans="2:12" ht="15.6" x14ac:dyDescent="0.6">
      <c r="B129" s="344" t="s">
        <v>361</v>
      </c>
      <c r="C129" s="334">
        <f>_xlfn.XLOOKUP($C$11,'9. DETE X CTROS '!$C$11:$C$128,'9. DETE X CTROS '!$BJ$11:$BJ$128,0)</f>
        <v>7</v>
      </c>
      <c r="D129" s="334">
        <f>_xlfn.XLOOKUP($C$11,'9. DETE X CTROS '!$C$11:$C$128,'9. DETE X CTROS '!$BK$11:$BK$128,0)</f>
        <v>7</v>
      </c>
      <c r="E129" s="535">
        <f>_xlfn.XLOOKUP($C$11,'9. DETE X CTROS '!$C$11:$C$128,'9. DETE X CTROS '!$BL$11:$BL$128,0)</f>
        <v>1</v>
      </c>
      <c r="I129" s="33" t="s">
        <v>251</v>
      </c>
      <c r="J129" s="479">
        <f>_xlfn.XLOOKUP($J$11,'8. DETE X REGIONAL'!$A$11:$A$43,'8. DETE X REGIONAL'!$BH$11:$BH$43,0,0)</f>
        <v>192605</v>
      </c>
      <c r="K129" s="479">
        <f>_xlfn.XLOOKUP($J$11,'8. DETE X REGIONAL'!$A$11:$A$43,'8. DETE X REGIONAL'!$BI$11:$BI$43,0,0)</f>
        <v>165561</v>
      </c>
      <c r="L129" s="552">
        <f>_xlfn.XLOOKUP($J$11,'8. DETE X REGIONAL'!$A$11:$A$43,'8. DETE X REGIONAL'!$BJ$11:$BJ$43,0,0)</f>
        <v>0.8595882765244931</v>
      </c>
    </row>
    <row r="130" spans="2:12" ht="15.9" thickBot="1" x14ac:dyDescent="0.65">
      <c r="B130" s="238" t="s">
        <v>208</v>
      </c>
      <c r="C130" s="189">
        <f>_xlfn.XLOOKUP($C$11,'9. DETE X CTROS '!$C$11:$C$128,'9. DETE X CTROS '!$BM$11:$BM$128,0)</f>
        <v>5</v>
      </c>
      <c r="D130" s="189">
        <f>_xlfn.XLOOKUP($C$11,'9. DETE X CTROS '!$C$11:$C$128,'9. DETE X CTROS '!$BN$11:$BN$128,0)</f>
        <v>5</v>
      </c>
      <c r="E130" s="536">
        <f>_xlfn.XLOOKUP($C$11,'9. DETE X CTROS '!$C$11:$C$128,'9. DETE X CTROS '!$BO$11:$BO$128,0)</f>
        <v>1</v>
      </c>
      <c r="I130" s="33" t="s">
        <v>252</v>
      </c>
      <c r="J130" s="479">
        <f>_xlfn.XLOOKUP($J$11,'8. DETE X REGIONAL'!$A$11:$A$43,'8. DETE X REGIONAL'!$BK$11:$BK$43,0,0)</f>
        <v>289278</v>
      </c>
      <c r="K130" s="479">
        <f>_xlfn.XLOOKUP($J$11,'8. DETE X REGIONAL'!$A$11:$A$43,'8. DETE X REGIONAL'!$BL$11:$BL$43,0,0)</f>
        <v>248857</v>
      </c>
      <c r="L130" s="552">
        <f>_xlfn.XLOOKUP($J$11,'8. DETE X REGIONAL'!$A$11:$A$43,'8. DETE X REGIONAL'!$BM$11:$BM$43,0,0)</f>
        <v>0.86026936026936029</v>
      </c>
    </row>
    <row r="131" spans="2:12" ht="15.9" thickBot="1" x14ac:dyDescent="0.65">
      <c r="I131" s="33" t="s">
        <v>253</v>
      </c>
      <c r="J131" s="479">
        <f>_xlfn.XLOOKUP($J$11,'8. DETE X REGIONAL'!$A$11:$A$43,'8. DETE X REGIONAL'!$BN$11:$BN$43,0,0)</f>
        <v>94714</v>
      </c>
      <c r="K131" s="479">
        <f>_xlfn.XLOOKUP($J$11,'8. DETE X REGIONAL'!$A$11:$A$43,'8. DETE X REGIONAL'!$BO$11:$BO$43,0,0)</f>
        <v>85376</v>
      </c>
      <c r="L131" s="552">
        <f>_xlfn.XLOOKUP($J$11,'8. DETE X REGIONAL'!$A$11:$A$43,'8. DETE X REGIONAL'!$BP$11:$BP$43,0,0)</f>
        <v>0.90140845070422537</v>
      </c>
    </row>
    <row r="132" spans="2:12" ht="21.6" thickBot="1" x14ac:dyDescent="0.9">
      <c r="B132" s="345" t="s">
        <v>363</v>
      </c>
      <c r="C132" s="257" t="s">
        <v>262</v>
      </c>
      <c r="D132" s="336" t="s">
        <v>263</v>
      </c>
      <c r="E132" s="258" t="s">
        <v>264</v>
      </c>
      <c r="I132" s="33" t="s">
        <v>254</v>
      </c>
      <c r="J132" s="479">
        <f>_xlfn.XLOOKUP($J$11,'8. DETE X REGIONAL'!$A$11:$A$43,'8. DETE X REGIONAL'!$BQ$11:$BQ$43,0,0)</f>
        <v>79339</v>
      </c>
      <c r="K132" s="479">
        <f>_xlfn.XLOOKUP($J$11,'8. DETE X REGIONAL'!$A$11:$A$43,'8. DETE X REGIONAL'!$BR$11:$BR$43,0,0)</f>
        <v>68277</v>
      </c>
      <c r="L132" s="552">
        <f>_xlfn.XLOOKUP($J$11,'8. DETE X REGIONAL'!$A$11:$A$43,'8. DETE X REGIONAL'!$BS$11:$BS$43,0,0)</f>
        <v>0.86057298428263529</v>
      </c>
    </row>
    <row r="133" spans="2:12" ht="15.6" x14ac:dyDescent="0.6">
      <c r="B133" s="344" t="s">
        <v>364</v>
      </c>
      <c r="C133" s="489">
        <f>_xlfn.XLOOKUP($C$11,'11. DPRC X CTROS'!$C$8:$C$125,'11. DPRC X CTROS'!$E$8:$E$125,0)</f>
        <v>667</v>
      </c>
      <c r="D133" s="489">
        <f>_xlfn.XLOOKUP($C$11,'11. DPRC X CTROS'!$C$8:$C$125,'11. DPRC X CTROS'!$F$8:$F$125,0)</f>
        <v>388</v>
      </c>
      <c r="E133" s="537">
        <f>_xlfn.XLOOKUP($C$11,'11. DPRC X CTROS'!$C$8:$C$125,'11. DPRC X CTROS'!$G$8:$G$125,0)</f>
        <v>0.58170914542728636</v>
      </c>
      <c r="F133" s="56"/>
      <c r="I133" s="33" t="s">
        <v>255</v>
      </c>
      <c r="J133" s="479">
        <f>_xlfn.XLOOKUP($J$11,'8. DETE X REGIONAL'!$A$11:$A$43,'8. DETE X REGIONAL'!$BT$11:$BT$43,0,0)</f>
        <v>174053</v>
      </c>
      <c r="K133" s="479">
        <f>_xlfn.XLOOKUP($J$11,'8. DETE X REGIONAL'!$A$11:$A$43,'8. DETE X REGIONAL'!$BU$11:$BU$43,0,0)</f>
        <v>153653</v>
      </c>
      <c r="L133" s="552">
        <f>_xlfn.XLOOKUP($J$11,'8. DETE X REGIONAL'!$A$11:$A$43,'8. DETE X REGIONAL'!$BV$11:$BV$43,0,0)</f>
        <v>0.88279432126995805</v>
      </c>
    </row>
    <row r="134" spans="2:12" ht="15.9" thickBot="1" x14ac:dyDescent="0.65">
      <c r="B134" s="238" t="s">
        <v>84</v>
      </c>
      <c r="C134" s="482">
        <f>_xlfn.XLOOKUP($C$11,'11. DPRC X CTROS'!$C$8:$C$125,'11. DPRC X CTROS'!$H$8:$H$125,0)</f>
        <v>41</v>
      </c>
      <c r="D134" s="482">
        <f>_xlfn.XLOOKUP($C$11,'11. DPRC X CTROS'!$C$8:$C$125,'11. DPRC X CTROS'!$I$8:$I$125,0)</f>
        <v>15</v>
      </c>
      <c r="E134" s="518">
        <f>_xlfn.XLOOKUP($C$11,'11. DPRC X CTROS'!$C$8:$C$125,'11. DPRC X CTROS'!$J$8:$J$125,0)</f>
        <v>0.36585365853658536</v>
      </c>
      <c r="F134" s="56"/>
      <c r="I134" s="33" t="s">
        <v>256</v>
      </c>
      <c r="J134" s="479">
        <f>_xlfn.XLOOKUP($J$11,'8. DETE X REGIONAL'!$A$11:$A$43,'8. DETE X REGIONAL'!$BW$11:$BW$43,0,0)</f>
        <v>138740</v>
      </c>
      <c r="K134" s="479">
        <f>_xlfn.XLOOKUP($J$11,'8. DETE X REGIONAL'!$A$11:$A$43,'8. DETE X REGIONAL'!$BX$11:$BX$43,0,0)</f>
        <v>88196</v>
      </c>
      <c r="L134" s="552">
        <f>_xlfn.XLOOKUP($J$11,'8. DETE X REGIONAL'!$A$11:$A$43,'8. DETE X REGIONAL'!$BY$11:$BY$43,0,0)</f>
        <v>0.63569266253423673</v>
      </c>
    </row>
    <row r="135" spans="2:12" ht="15.6" x14ac:dyDescent="0.6">
      <c r="I135" s="33" t="s">
        <v>257</v>
      </c>
      <c r="J135" s="479">
        <f>_xlfn.XLOOKUP($J$11,'8. DETE X REGIONAL'!$A$11:$A$43,'8. DETE X REGIONAL'!$BZ$11:$BZ$43,0,0)</f>
        <v>19102</v>
      </c>
      <c r="K135" s="479">
        <f>_xlfn.XLOOKUP($J$11,'8. DETE X REGIONAL'!$A$11:$A$43,'8. DETE X REGIONAL'!$CA$11:$CA$43,0,0)</f>
        <v>15894</v>
      </c>
      <c r="L135" s="552">
        <f>_xlfn.XLOOKUP($J$11,'8. DETE X REGIONAL'!$A$11:$A$43,'8. DETE X REGIONAL'!$CB$11:$CB$43,0,0)</f>
        <v>0.83205947021254323</v>
      </c>
    </row>
    <row r="136" spans="2:12" ht="15.9" thickBot="1" x14ac:dyDescent="0.65">
      <c r="I136" s="33" t="s">
        <v>258</v>
      </c>
      <c r="J136" s="479">
        <f>_xlfn.XLOOKUP($J$11,'8. DETE X REGIONAL'!$A$11:$A$43,'8. DETE X REGIONAL'!$CC$11:$CC$43,0,0)</f>
        <v>157842</v>
      </c>
      <c r="K136" s="479">
        <f>_xlfn.XLOOKUP($J$11,'8. DETE X REGIONAL'!$A$11:$A$43,'8. DETE X REGIONAL'!$CD$11:$CD$43,0,0)</f>
        <v>104090</v>
      </c>
      <c r="L136" s="552">
        <f>_xlfn.XLOOKUP($J$11,'8. DETE X REGIONAL'!$A$11:$A$43,'8. DETE X REGIONAL'!$CE$11:$CE$43,0,0)</f>
        <v>0.65945692527971012</v>
      </c>
    </row>
    <row r="137" spans="2:12" ht="21.3" x14ac:dyDescent="0.85">
      <c r="B137" s="203" t="s">
        <v>209</v>
      </c>
      <c r="C137" s="259" t="s">
        <v>262</v>
      </c>
      <c r="D137" s="260" t="s">
        <v>263</v>
      </c>
      <c r="E137" s="261" t="s">
        <v>264</v>
      </c>
      <c r="I137" s="33" t="s">
        <v>203</v>
      </c>
      <c r="J137" s="483">
        <f>_xlfn.XLOOKUP($J$11,'8. DETE X REGIONAL'!$A$11:$A$43,'8. DETE X REGIONAL'!$CF$11:$CF$43,0,0)</f>
        <v>0.63</v>
      </c>
      <c r="K137" s="484">
        <f>_xlfn.XLOOKUP($J$11,'8. DETE X REGIONAL'!$A$11:$A$43,'8. DETE X REGIONAL'!$CG$11:$CG$43,0,0)</f>
        <v>0.61743491241958237</v>
      </c>
      <c r="L137" s="524">
        <f>_xlfn.XLOOKUP($J$11,'8. DETE X REGIONAL'!$A$11:$A$43,'8. DETE X REGIONAL'!$CH$11:$CH$43,0,0)</f>
        <v>0.98005541653901962</v>
      </c>
    </row>
    <row r="138" spans="2:12" ht="15.9" thickBot="1" x14ac:dyDescent="0.65">
      <c r="B138" s="235" t="s">
        <v>210</v>
      </c>
      <c r="C138" s="486">
        <f>_xlfn.XLOOKUP($C$11,'14. PROYECCIÓN CUPOS FIC X CTRO'!$C$12:$C$129,'14. PROYECCIÓN CUPOS FIC X CTRO'!$G$12:$G$129,0)</f>
        <v>125</v>
      </c>
      <c r="D138" s="486">
        <f>_xlfn.XLOOKUP($C$11,'14. PROYECCIÓN CUPOS FIC X CTRO'!$C$12:$C$129,'14. PROYECCIÓN CUPOS FIC X CTRO'!$H$12:$H$129,0)</f>
        <v>65</v>
      </c>
      <c r="E138" s="519">
        <f>_xlfn.XLOOKUP($C$11,'14. PROYECCIÓN CUPOS FIC X CTRO'!$C$12:$C$129,'14. PROYECCIÓN CUPOS FIC X CTRO'!$I$12:$I$129,0)</f>
        <v>0.52</v>
      </c>
      <c r="F138" s="56"/>
    </row>
    <row r="139" spans="2:12" ht="21.3" x14ac:dyDescent="0.85">
      <c r="B139" s="235" t="s">
        <v>211</v>
      </c>
      <c r="C139" s="486">
        <f>_xlfn.XLOOKUP($C$11,'14. PROYECCIÓN CUPOS FIC X CTRO'!$C$12:$C$129,'14. PROYECCIÓN CUPOS FIC X CTRO'!$L$12:$L$129,0)</f>
        <v>0</v>
      </c>
      <c r="D139" s="486">
        <f>_xlfn.XLOOKUP($C$11,'14. PROYECCIÓN CUPOS FIC X CTRO'!$C$12:$C$129,'14. PROYECCIÓN CUPOS FIC X CTRO'!$M$12:$M$129,0)</f>
        <v>0</v>
      </c>
      <c r="E139" s="519" t="str">
        <f>_xlfn.XLOOKUP($C$11,'14. PROYECCIÓN CUPOS FIC X CTRO'!$C$12:$C$129,'14. PROYECCIÓN CUPOS FIC X CTRO'!$N$12:$N$129,0)</f>
        <v>N/A</v>
      </c>
      <c r="F139" s="56"/>
      <c r="I139" s="203" t="s">
        <v>354</v>
      </c>
      <c r="J139" s="259" t="s">
        <v>262</v>
      </c>
      <c r="K139" s="260" t="s">
        <v>263</v>
      </c>
      <c r="L139" s="261" t="s">
        <v>264</v>
      </c>
    </row>
    <row r="140" spans="2:12" ht="15.6" x14ac:dyDescent="0.6">
      <c r="B140" s="235" t="s">
        <v>212</v>
      </c>
      <c r="C140" s="486">
        <f>_xlfn.XLOOKUP($C$11,'14. PROYECCIÓN CUPOS FIC X CTRO'!$C$12:$C$129,'14. PROYECCIÓN CUPOS FIC X CTRO'!$Q$12:$Q$129,0)</f>
        <v>299</v>
      </c>
      <c r="D140" s="486">
        <f>_xlfn.XLOOKUP($C$11,'14. PROYECCIÓN CUPOS FIC X CTRO'!$C$12:$C$129,'14. PROYECCIÓN CUPOS FIC X CTRO'!$R$12:$R$129,0)</f>
        <v>244</v>
      </c>
      <c r="E140" s="519">
        <f>_xlfn.XLOOKUP($C$11,'14. PROYECCIÓN CUPOS FIC X CTRO'!$C$12:$C$129,'14. PROYECCIÓN CUPOS FIC X CTRO'!$S$12:$S$129,0)</f>
        <v>0.81605351170568563</v>
      </c>
      <c r="F140" s="56"/>
      <c r="I140" s="235" t="s">
        <v>361</v>
      </c>
      <c r="J140" s="479">
        <f>_xlfn.XLOOKUP($J$11,'8. DETE X REGIONAL'!$A$11:$A$43,'8. DETE X REGIONAL'!$DM$11:$DM$43,0,0)</f>
        <v>75</v>
      </c>
      <c r="K140" s="479">
        <f>_xlfn.XLOOKUP($J$11,'8. DETE X REGIONAL'!$A$11:$A$43,'8. DETE X REGIONAL'!$DN$11:$DN$43,0,0)</f>
        <v>68</v>
      </c>
      <c r="L140" s="519">
        <f>_xlfn.XLOOKUP($J$11,'8. DETE X REGIONAL'!$A$11:$A$43,'8. DETE X REGIONAL'!$DO$11:$DO$43,0,0)</f>
        <v>0.90666666666666662</v>
      </c>
    </row>
    <row r="141" spans="2:12" ht="15.6" x14ac:dyDescent="0.6">
      <c r="B141" s="230" t="s">
        <v>213</v>
      </c>
      <c r="C141" s="503">
        <f>_xlfn.XLOOKUP($C$11,'14. PROYECCIÓN CUPOS FIC X CTRO'!$C$12:$C$129,'14. PROYECCIÓN CUPOS FIC X CTRO'!$V$12:$V$129,0)</f>
        <v>424</v>
      </c>
      <c r="D141" s="503">
        <f>_xlfn.XLOOKUP($C$11,'14. PROYECCIÓN CUPOS FIC X CTRO'!$C$12:$C$129,'14. PROYECCIÓN CUPOS FIC X CTRO'!$W$12:$W$129,0)</f>
        <v>309</v>
      </c>
      <c r="E141" s="538">
        <f>_xlfn.XLOOKUP($C$11,'14. PROYECCIÓN CUPOS FIC X CTRO'!$C$12:$C$129,'14. PROYECCIÓN CUPOS FIC X CTRO'!$X$12:$X$129,0)</f>
        <v>0.72877358490566035</v>
      </c>
      <c r="F141" s="56"/>
      <c r="I141" s="235" t="s">
        <v>208</v>
      </c>
      <c r="J141" s="479">
        <f>_xlfn.XLOOKUP($J$11,'8. DETE X REGIONAL'!$A$11:$A$43,'8. DETE X REGIONAL'!$DP$11:$DP$43,0,0)</f>
        <v>42</v>
      </c>
      <c r="K141" s="479">
        <f>_xlfn.XLOOKUP($J$11,'8. DETE X REGIONAL'!$A$11:$A$43,'8. DETE X REGIONAL'!$DQ$11:$DQ$43,0,0)</f>
        <v>38</v>
      </c>
      <c r="L141" s="519">
        <f>_xlfn.XLOOKUP($J$11,'8. DETE X REGIONAL'!$A$11:$A$43,'8. DETE X REGIONAL'!$DR$11:$DR$43,0,0)</f>
        <v>0.90476190476190477</v>
      </c>
    </row>
    <row r="142" spans="2:12" ht="15.9" thickBot="1" x14ac:dyDescent="0.65">
      <c r="B142" s="230" t="s">
        <v>214</v>
      </c>
      <c r="C142" s="503">
        <f>_xlfn.XLOOKUP($C$11,'14. PROYECCIÓN CUPOS FIC X CTRO'!$C$12:$C$129,'14. PROYECCIÓN CUPOS FIC X CTRO'!$AA$12:$AA$129,0)</f>
        <v>300</v>
      </c>
      <c r="D142" s="503">
        <f>_xlfn.XLOOKUP($C$11,'14. PROYECCIÓN CUPOS FIC X CTRO'!$C$12:$C$129,'14. PROYECCIÓN CUPOS FIC X CTRO'!$AB$12:$AB$129,0)</f>
        <v>788</v>
      </c>
      <c r="E142" s="538">
        <f>_xlfn.XLOOKUP($C$11,'14. PROYECCIÓN CUPOS FIC X CTRO'!$C$12:$C$129,'14. PROYECCIÓN CUPOS FIC X CTRO'!$AC$12:$AC$129,0)</f>
        <v>2.6266666666666665</v>
      </c>
      <c r="F142" s="56"/>
      <c r="I142" s="235" t="s">
        <v>355</v>
      </c>
      <c r="J142" s="479">
        <f>_xlfn.XLOOKUP($J$11,'8. DETE X REGIONAL'!$A$11:$A$43,'8. DETE X REGIONAL'!$CI$11:$CI$43,0,0)</f>
        <v>282</v>
      </c>
      <c r="K142" s="479">
        <f>_xlfn.XLOOKUP($J$11,'8. DETE X REGIONAL'!$A$11:$A$43,'8. DETE X REGIONAL'!$CJ$11:$CJ$43,0,0)</f>
        <v>238</v>
      </c>
      <c r="L142" s="552">
        <f>_xlfn.XLOOKUP($J$11,'8. DETE X REGIONAL'!$A$11:$A$43,'8. DETE X REGIONAL'!$CK$11:$CK$43,0,0)</f>
        <v>0.84397163120567376</v>
      </c>
    </row>
    <row r="143" spans="2:12" ht="36.9" thickBot="1" x14ac:dyDescent="0.65">
      <c r="B143" s="256" t="s">
        <v>215</v>
      </c>
      <c r="C143" s="504">
        <f>_xlfn.XLOOKUP($C$11,'14. PROYECCIÓN CUPOS FIC X CTRO'!$C$12:$C$129,'14. PROYECCIÓN CUPOS FIC X CTRO'!$AD$12:$AD$129,0)</f>
        <v>724</v>
      </c>
      <c r="D143" s="505">
        <f>_xlfn.XLOOKUP($C$11,'14. PROYECCIÓN CUPOS FIC X CTRO'!$C$12:$C$129,'14. PROYECCIÓN CUPOS FIC X CTRO'!$AE$12:$AE$129,0)</f>
        <v>1097</v>
      </c>
      <c r="E143" s="539">
        <f>_xlfn.XLOOKUP($C$11,'14. PROYECCIÓN CUPOS FIC X CTRO'!$C$12:$C$129,'14. PROYECCIÓN CUPOS FIC X CTRO'!$AF$12:$AF$129,0)</f>
        <v>1.5151933701657458</v>
      </c>
      <c r="F143" s="56"/>
      <c r="I143" s="235" t="s">
        <v>356</v>
      </c>
      <c r="J143" s="479">
        <f>_xlfn.XLOOKUP($J$11,'8. DETE X REGIONAL'!$A$11:$A$43,'8. DETE X REGIONAL'!$CL$11:$CL$43,0,0)</f>
        <v>422</v>
      </c>
      <c r="K143" s="479">
        <f>_xlfn.XLOOKUP($J$11,'8. DETE X REGIONAL'!$A$11:$A$43,'8. DETE X REGIONAL'!$CM$11:$CM$43,0,0)</f>
        <v>85</v>
      </c>
      <c r="L143" s="552">
        <f>_xlfn.XLOOKUP($J$11,'8. DETE X REGIONAL'!$A$11:$A$43,'8. DETE X REGIONAL'!$CN$11:$CN$43,0,0)</f>
        <v>0.2014218009478673</v>
      </c>
    </row>
    <row r="144" spans="2:12" ht="15.6" x14ac:dyDescent="0.6">
      <c r="I144" s="235" t="s">
        <v>357</v>
      </c>
      <c r="J144" s="479">
        <f>_xlfn.XLOOKUP($J$11,'8. DETE X REGIONAL'!$A$11:$A$43,'8. DETE X REGIONAL'!$CO$11:$CO$43,0,0)</f>
        <v>57343</v>
      </c>
      <c r="K144" s="479">
        <f>_xlfn.XLOOKUP($J$11,'8. DETE X REGIONAL'!$A$11:$A$43,'8. DETE X REGIONAL'!$CP$11:$CP$43,0,0)</f>
        <v>47197</v>
      </c>
      <c r="L144" s="552">
        <f>_xlfn.XLOOKUP($J$11,'8. DETE X REGIONAL'!$A$11:$A$43,'8. DETE X REGIONAL'!$CQ$11:$CQ$43,0,0)</f>
        <v>0.82306471583279561</v>
      </c>
    </row>
    <row r="145" spans="9:12" ht="15.6" x14ac:dyDescent="0.6">
      <c r="I145" s="235" t="s">
        <v>358</v>
      </c>
      <c r="J145" s="479">
        <f>_xlfn.XLOOKUP($J$11,'8. DETE X REGIONAL'!$A$11:$A$43,'8. DETE X REGIONAL'!$CR$11:$CR$43,0,0)</f>
        <v>242</v>
      </c>
      <c r="K145" s="479">
        <f>_xlfn.XLOOKUP($J$11,'8. DETE X REGIONAL'!$A$11:$A$43,'8. DETE X REGIONAL'!$CS$11:$CS$43,0,0)</f>
        <v>227</v>
      </c>
      <c r="L145" s="552">
        <f>_xlfn.XLOOKUP($J$11,'8. DETE X REGIONAL'!$A$11:$A$43,'8. DETE X REGIONAL'!$CT$11:$CT$43,0,0)</f>
        <v>0.93801652892561982</v>
      </c>
    </row>
    <row r="146" spans="9:12" ht="15.6" x14ac:dyDescent="0.6">
      <c r="I146" s="235" t="s">
        <v>359</v>
      </c>
      <c r="J146" s="479">
        <f>_xlfn.XLOOKUP($J$11,'8. DETE X REGIONAL'!$A$11:$A$43,'8. DETE X REGIONAL'!$CU$11:$CU$43,0,0)</f>
        <v>121</v>
      </c>
      <c r="K146" s="479">
        <f>_xlfn.XLOOKUP($J$11,'8. DETE X REGIONAL'!$A$11:$A$43,'8. DETE X REGIONAL'!$CV$11:$CV$43,0,0)</f>
        <v>105</v>
      </c>
      <c r="L146" s="552">
        <f>_xlfn.XLOOKUP($J$11,'8. DETE X REGIONAL'!$A$11:$A$43,'8. DETE X REGIONAL'!$CW$11:$CW$43,0,0)</f>
        <v>0.86776859504132231</v>
      </c>
    </row>
    <row r="147" spans="9:12" ht="15" customHeight="1" x14ac:dyDescent="0.6">
      <c r="I147" s="235" t="s">
        <v>206</v>
      </c>
      <c r="J147" s="479">
        <f>_xlfn.XLOOKUP($J$11,'8. DETE X REGIONAL'!$A$11:$A$43,'8. DETE X REGIONAL'!$DD$11:$DD$43,0,0)</f>
        <v>10</v>
      </c>
      <c r="K147" s="479">
        <f>_xlfn.XLOOKUP($J$11,'8. DETE X REGIONAL'!$A$11:$A$43,'8. DETE X REGIONAL'!$DE$11:$DE$43,0,0)</f>
        <v>0</v>
      </c>
      <c r="L147" s="519">
        <f>_xlfn.XLOOKUP($J$11,'8. DETE X REGIONAL'!$A$11:$A$43,'8. DETE X REGIONAL'!$DF$11:$DF$43,0,0)</f>
        <v>0</v>
      </c>
    </row>
    <row r="148" spans="9:12" ht="15" customHeight="1" x14ac:dyDescent="0.6">
      <c r="I148" s="235" t="s">
        <v>207</v>
      </c>
      <c r="J148" s="479">
        <f>_xlfn.XLOOKUP($J$11,'8. DETE X REGIONAL'!$A$11:$A$43,'8. DETE X REGIONAL'!$DG$11:$DG$43,0,0)</f>
        <v>250</v>
      </c>
      <c r="K148" s="479">
        <f>_xlfn.XLOOKUP($J$11,'8. DETE X REGIONAL'!$A$11:$A$43,'8. DETE X REGIONAL'!$DH$11:$DH$43,0,0)</f>
        <v>376</v>
      </c>
      <c r="L148" s="552">
        <f>_xlfn.XLOOKUP($J$11,'8. DETE X REGIONAL'!$A$11:$A$43,'8. DETE X REGIONAL'!$DI$11:$DI$43,0,0)</f>
        <v>1.504</v>
      </c>
    </row>
    <row r="149" spans="9:12" ht="15" customHeight="1" thickBot="1" x14ac:dyDescent="0.65">
      <c r="I149" s="238" t="s">
        <v>387</v>
      </c>
      <c r="J149" s="482">
        <f>_xlfn.XLOOKUP($J$11,'8. DETE X REGIONAL'!$A$11:$A$43,'8. DETE X REGIONAL'!$DJ$11:$DJ$43,0,0)</f>
        <v>758</v>
      </c>
      <c r="K149" s="482">
        <f>_xlfn.XLOOKUP($J$11,'8. DETE X REGIONAL'!$A$11:$A$43,'8. DETE X REGIONAL'!$DK$11:$DK$43,0,0)</f>
        <v>1594</v>
      </c>
      <c r="L149" s="552">
        <f>_xlfn.XLOOKUP($J$11,'8. DETE X REGIONAL'!$A$11:$A$43,'8. DETE X REGIONAL'!$DL$11:$DL$43,0,0)</f>
        <v>2.1029023746701845</v>
      </c>
    </row>
    <row r="150" spans="9:12" ht="15" customHeight="1" thickBot="1" x14ac:dyDescent="0.6"/>
    <row r="151" spans="9:12" ht="21" customHeight="1" thickBot="1" x14ac:dyDescent="0.9">
      <c r="I151" s="363" t="s">
        <v>363</v>
      </c>
      <c r="J151" s="364" t="s">
        <v>262</v>
      </c>
      <c r="K151" s="195" t="s">
        <v>263</v>
      </c>
      <c r="L151" s="169" t="s">
        <v>264</v>
      </c>
    </row>
    <row r="152" spans="9:12" ht="15" customHeight="1" thickBot="1" x14ac:dyDescent="0.65">
      <c r="I152" s="365" t="s">
        <v>81</v>
      </c>
      <c r="J152" s="490">
        <f>_xlfn.XLOOKUP($J$11,'10.  DPRC X REGIONAL'!$A$8:$A$40,'10.  DPRC X REGIONAL'!$C$8:$C$40,0,0)</f>
        <v>14604</v>
      </c>
      <c r="K152" s="490">
        <f>_xlfn.XLOOKUP($J$11,'10.  DPRC X REGIONAL'!$A$8:$A$40,'10.  DPRC X REGIONAL'!$D$8:$D$40,0,0)</f>
        <v>14826</v>
      </c>
      <c r="L152" s="553">
        <f>_xlfn.XLOOKUP($J$11,'10.  DPRC X REGIONAL'!$A$8:$A$40,'10.  DPRC X REGIONAL'!$E$8:$E$40,0,0)</f>
        <v>1.015201314708299</v>
      </c>
    </row>
    <row r="153" spans="9:12" ht="15" customHeight="1" x14ac:dyDescent="0.6">
      <c r="I153" s="235" t="s">
        <v>82</v>
      </c>
      <c r="J153" s="479">
        <f>_xlfn.XLOOKUP($J$11,'10.  DPRC X REGIONAL'!$A$8:$A$40,'10.  DPRC X REGIONAL'!$F$8:$F$40,0,0)</f>
        <v>900</v>
      </c>
      <c r="K153" s="479">
        <f>_xlfn.XLOOKUP($J$11,'10.  DPRC X REGIONAL'!$A$8:$A$40,'10.  DPRC X REGIONAL'!$G$8:$G$40,0,0)</f>
        <v>603</v>
      </c>
      <c r="L153" s="553">
        <f>_xlfn.XLOOKUP($J$11,'10.  DPRC X REGIONAL'!$A$8:$A$40,'10.  DPRC X REGIONAL'!$H$8:$H$40,0,0)</f>
        <v>0.67</v>
      </c>
    </row>
    <row r="154" spans="9:12" ht="15" customHeight="1" x14ac:dyDescent="0.6">
      <c r="I154" s="235" t="s">
        <v>364</v>
      </c>
      <c r="J154" s="479">
        <f>_xlfn.XLOOKUP($J$11,'10.  DPRC X REGIONAL'!$A$8:$A$40,'10.  DPRC X REGIONAL'!$I$8:$I$40,0,0)</f>
        <v>68309</v>
      </c>
      <c r="K154" s="479">
        <f>_xlfn.XLOOKUP($J$11,'10.  DPRC X REGIONAL'!$A$8:$A$40,'10.  DPRC X REGIONAL'!$J$8:$J$40,0,0)</f>
        <v>51421</v>
      </c>
      <c r="L154" s="537">
        <f>_xlfn.XLOOKUP($J$11,'10.  DPRC X REGIONAL'!$A$8:$A$40,'10.  DPRC X REGIONAL'!$K$8:$K$40,0,0)</f>
        <v>0.75277049876297408</v>
      </c>
    </row>
    <row r="155" spans="9:12" ht="15" customHeight="1" x14ac:dyDescent="0.6">
      <c r="I155" s="235" t="s">
        <v>194</v>
      </c>
      <c r="J155" s="479">
        <f>_xlfn.XLOOKUP($J$11,'10.  DPRC X REGIONAL'!$A$8:$A$40,'10.  DPRC X REGIONAL'!$L$8:$L$40,0,0)</f>
        <v>33761</v>
      </c>
      <c r="K155" s="479">
        <f>_xlfn.XLOOKUP($J$11,'10.  DPRC X REGIONAL'!$A$8:$A$40,'10.  DPRC X REGIONAL'!$M$8:$M$40,0,0)</f>
        <v>40176</v>
      </c>
      <c r="L155" s="518">
        <f>_xlfn.XLOOKUP($J$11,'10.  DPRC X REGIONAL'!$A$8:$A$40,'10.  DPRC X REGIONAL'!$N$8:$N$40,0,0)</f>
        <v>1.1900121441900418</v>
      </c>
    </row>
    <row r="156" spans="9:12" ht="15.6" x14ac:dyDescent="0.6">
      <c r="I156" s="235" t="s">
        <v>83</v>
      </c>
      <c r="J156" s="479">
        <f>_xlfn.XLOOKUP($J$11,'10.  DPRC X REGIONAL'!$A$8:$A$40,'10.  DPRC X REGIONAL'!$O$8:$O$40,0,0)</f>
        <v>102070</v>
      </c>
      <c r="K156" s="479">
        <f>_xlfn.XLOOKUP($J$11,'10.  DPRC X REGIONAL'!$A$8:$A$40,'10.  DPRC X REGIONAL'!$P$8:$P$40,0,0)</f>
        <v>91597</v>
      </c>
      <c r="L156" s="518">
        <f>_xlfn.XLOOKUP($J$11,'10.  DPRC X REGIONAL'!$A$8:$A$40,'10.  DPRC X REGIONAL'!$Q$8:$Q$40,0,0)</f>
        <v>0.89739394533163519</v>
      </c>
    </row>
    <row r="157" spans="9:12" ht="15" customHeight="1" thickBot="1" x14ac:dyDescent="0.65">
      <c r="I157" s="238" t="s">
        <v>388</v>
      </c>
      <c r="J157" s="482">
        <f>_xlfn.XLOOKUP($J$11,'10.  DPRC X REGIONAL'!$A$8:$A$40,'10.  DPRC X REGIONAL'!$R$8:$R$40,0,0)</f>
        <v>1814</v>
      </c>
      <c r="K157" s="482">
        <f>_xlfn.XLOOKUP($J$11,'10.  DPRC X REGIONAL'!$A$8:$A$40,'10.  DPRC X REGIONAL'!$S$8:$S$40,0,0)</f>
        <v>1468</v>
      </c>
      <c r="L157" s="554">
        <f>_xlfn.XLOOKUP($J$11,'10.  DPRC X REGIONAL'!$A$8:$A$40,'10.  DPRC X REGIONAL'!$T$8:$T$40,0,0)</f>
        <v>0.80926130099228222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2:12" ht="14.7" thickBot="1" x14ac:dyDescent="0.6"/>
    <row r="162" spans="2:12" ht="26.4" x14ac:dyDescent="0.55000000000000004">
      <c r="B162" s="217" t="s">
        <v>367</v>
      </c>
      <c r="C162" s="259" t="s">
        <v>262</v>
      </c>
      <c r="D162" s="259" t="s">
        <v>263</v>
      </c>
      <c r="E162" s="261" t="s">
        <v>264</v>
      </c>
      <c r="I162" s="217" t="s">
        <v>367</v>
      </c>
      <c r="J162" s="259" t="s">
        <v>262</v>
      </c>
      <c r="K162" s="259" t="s">
        <v>263</v>
      </c>
      <c r="L162" s="261" t="s">
        <v>264</v>
      </c>
    </row>
    <row r="163" spans="2:12" ht="15.6" x14ac:dyDescent="0.6">
      <c r="B163" s="235" t="s">
        <v>221</v>
      </c>
      <c r="C163" s="479">
        <f>+C18</f>
        <v>0</v>
      </c>
      <c r="D163" s="479">
        <f>+D18</f>
        <v>0</v>
      </c>
      <c r="E163" s="519" t="str">
        <f>_xlfn.XLOOKUP($C$11,'5. FORMACIÓN X CTROS'!$C$11:$C$128,'5. FORMACIÓN X CTROS'!$P$11:$P$128,0,0)</f>
        <v>N/A</v>
      </c>
      <c r="I163" s="235" t="s">
        <v>221</v>
      </c>
      <c r="J163" s="479">
        <f>_xlfn.XLOOKUP($J$11,'4. FORMACIÓN X REGIONAL'!$A$11:$A$43,'4. FORMACIÓN X REGIONAL'!$L$11:$L$43,0,0)</f>
        <v>118</v>
      </c>
      <c r="K163" s="479">
        <f>_xlfn.XLOOKUP($J$11,'4. FORMACIÓN X REGIONAL'!$A$11:$A$43,'4. FORMACIÓN X REGIONAL'!$M$11:$M$43,0,0)</f>
        <v>36</v>
      </c>
      <c r="L163" s="519">
        <f>_xlfn.XLOOKUP($J$11,'4. FORMACIÓN X REGIONAL'!$A$11:$A$43,'4. FORMACIÓN X REGIONAL'!$N$11:$N$43,0,0)</f>
        <v>0.30508474576271188</v>
      </c>
    </row>
    <row r="164" spans="2:12" ht="15.6" x14ac:dyDescent="0.6">
      <c r="B164" s="235" t="s">
        <v>226</v>
      </c>
      <c r="C164" s="479">
        <f>+C23</f>
        <v>0</v>
      </c>
      <c r="D164" s="479">
        <f>+D23</f>
        <v>0</v>
      </c>
      <c r="E164" s="519" t="str">
        <f>_xlfn.XLOOKUP($C$11,'5. FORMACIÓN X CTROS'!$C$11:$C$128,'5. FORMACIÓN X CTROS'!$AE$11:$AE$128,0,0)</f>
        <v>N/A</v>
      </c>
      <c r="I164" s="235" t="s">
        <v>226</v>
      </c>
      <c r="J164" s="479">
        <f>_xlfn.XLOOKUP($J$11,'4. FORMACIÓN X REGIONAL'!$A$11:$A$43,'4. FORMACIÓN X REGIONAL'!$AA$11:$AA$43,0,0)</f>
        <v>42</v>
      </c>
      <c r="K164" s="479">
        <f>_xlfn.XLOOKUP($J$11,'4. FORMACIÓN X REGIONAL'!$A$11:$A$43,'4. FORMACIÓN X REGIONAL'!$AB$11:$AB$43,0,0)</f>
        <v>56</v>
      </c>
      <c r="L164" s="519">
        <f>_xlfn.XLOOKUP($J$11,'4. FORMACIÓN X REGIONAL'!$A$11:$A$43,'4. FORMACIÓN X REGIONAL'!$AC$11:$AC$43,0,0)</f>
        <v>1.3333333333333333</v>
      </c>
    </row>
    <row r="165" spans="2:12" ht="15.6" x14ac:dyDescent="0.6">
      <c r="B165" s="235" t="s">
        <v>230</v>
      </c>
      <c r="C165" s="479">
        <f>+C27</f>
        <v>0</v>
      </c>
      <c r="D165" s="479">
        <f>+D27</f>
        <v>0</v>
      </c>
      <c r="E165" s="519" t="str">
        <f>_xlfn.XLOOKUP($C$11,'5. FORMACIÓN X CTROS'!$C$11:$C$128,'5. FORMACIÓN X CTROS'!$AQ$11:$AQ$128,0,0)</f>
        <v>N/A</v>
      </c>
      <c r="I165" s="235" t="s">
        <v>230</v>
      </c>
      <c r="J165" s="479">
        <f>_xlfn.XLOOKUP($J$11,'4. FORMACIÓN X REGIONAL'!$A$11:$A$43,'4. FORMACIÓN X REGIONAL'!$AM$11:$AM$43,0,0)</f>
        <v>47</v>
      </c>
      <c r="K165" s="479">
        <f>_xlfn.XLOOKUP($J$11,'4. FORMACIÓN X REGIONAL'!$A$11:$A$43,'4. FORMACIÓN X REGIONAL'!$AN$11:$AN$43,0,0)</f>
        <v>32</v>
      </c>
      <c r="L165" s="519">
        <f>_xlfn.XLOOKUP($J$11,'4. FORMACIÓN X REGIONAL'!$A$11:$A$43,'4. FORMACIÓN X REGIONAL'!$AO$11:$AO$43,0,0)</f>
        <v>0.68085106382978722</v>
      </c>
    </row>
    <row r="166" spans="2:12" ht="15.6" x14ac:dyDescent="0.6">
      <c r="B166" s="235" t="s">
        <v>235</v>
      </c>
      <c r="C166" s="479">
        <f>+C32</f>
        <v>294</v>
      </c>
      <c r="D166" s="479">
        <f>+D32</f>
        <v>265</v>
      </c>
      <c r="E166" s="519">
        <f>_xlfn.XLOOKUP($C$11,'5. FORMACIÓN X CTROS'!$C$11:$C$128,'5. FORMACIÓN X CTROS'!$BF$11:$BF$128,0,0)</f>
        <v>0.90136054421768708</v>
      </c>
      <c r="I166" s="235" t="s">
        <v>235</v>
      </c>
      <c r="J166" s="479">
        <f>_xlfn.XLOOKUP($J$11,'4. FORMACIÓN X REGIONAL'!$A$11:$A$43,'4. FORMACIÓN X REGIONAL'!$BB$11:$BB$43,0,0)</f>
        <v>564</v>
      </c>
      <c r="K166" s="479">
        <f>_xlfn.XLOOKUP($J$11,'4. FORMACIÓN X REGIONAL'!$A$11:$A$43,'4. FORMACIÓN X REGIONAL'!$BC$11:$BC$43,0,0)</f>
        <v>515</v>
      </c>
      <c r="L166" s="519">
        <f>_xlfn.XLOOKUP($J$11,'4. FORMACIÓN X REGIONAL'!$A$11:$A$43,'4. FORMACIÓN X REGIONAL'!$BD$11:$BD$43,0,0)</f>
        <v>0.91312056737588654</v>
      </c>
    </row>
    <row r="167" spans="2:12" ht="15.6" x14ac:dyDescent="0.6">
      <c r="B167" s="237" t="s">
        <v>246</v>
      </c>
      <c r="C167" s="480">
        <f>+C44</f>
        <v>11946</v>
      </c>
      <c r="D167" s="480">
        <f>+D44</f>
        <v>10520</v>
      </c>
      <c r="E167" s="521">
        <f>+D167/C167</f>
        <v>0.88062949941402979</v>
      </c>
      <c r="I167" s="237" t="s">
        <v>246</v>
      </c>
      <c r="J167" s="480">
        <f>_xlfn.XLOOKUP($J$11,'4. FORMACIÓN X REGIONAL'!$A$11:$A$43,'4. FORMACIÓN X REGIONAL'!$CL$11:$CL$43,0,0)</f>
        <v>3956</v>
      </c>
      <c r="K167" s="480">
        <f>_xlfn.XLOOKUP($J$11,'4. FORMACIÓN X REGIONAL'!$A$11:$A$43,'4. FORMACIÓN X REGIONAL'!$CM$11:$CM$43,0,0)</f>
        <v>4373</v>
      </c>
      <c r="L167" s="521">
        <f>_xlfn.XLOOKUP($J$11,'4. FORMACIÓN X REGIONAL'!$A$11:$A$43,'4. FORMACIÓN X REGIONAL'!$CN$11:$CN$43,0,0)</f>
        <v>1.1054095045500505</v>
      </c>
    </row>
    <row r="168" spans="2:12" ht="22" customHeight="1" x14ac:dyDescent="0.7">
      <c r="B168" s="194" t="s">
        <v>118</v>
      </c>
      <c r="C168" s="487">
        <f>_xlfn.XLOOKUP($C$11,'5. FORMACIÓN X CTROS'!$C$11:$C$128,'5. FORMACIÓN X CTROS'!$CZ$11:$CZ$128,0,0)</f>
        <v>12240</v>
      </c>
      <c r="D168" s="487">
        <f>_xlfn.XLOOKUP($C$11,'5. FORMACIÓN X CTROS'!$C$11:$C$128,'5. FORMACIÓN X CTROS'!$DA$11:$DA$128,0,0)</f>
        <v>10785</v>
      </c>
      <c r="E168" s="540">
        <f>_xlfn.XLOOKUP($C$11,'5. FORMACIÓN X CTROS'!$C$11:$C$128,'5. FORMACIÓN X CTROS'!$DB$11:$DB$128,0,0)</f>
        <v>0.88112745098039214</v>
      </c>
      <c r="F168" s="252"/>
      <c r="G168" s="252"/>
      <c r="H168" s="252"/>
      <c r="I168" s="194" t="s">
        <v>118</v>
      </c>
      <c r="J168" s="487">
        <f>_xlfn.XLOOKUP($J$11,'4. FORMACIÓN X REGIONAL'!$A$11:$A$43,'4. FORMACIÓN X REGIONAL'!$CX$11:$CX$43,0,0)</f>
        <v>4727</v>
      </c>
      <c r="K168" s="487">
        <f>_xlfn.XLOOKUP($J$11,'4. FORMACIÓN X REGIONAL'!$A$11:$A$43,'4. FORMACIÓN X REGIONAL'!$CY$11:$CY$43,0,0)</f>
        <v>5012</v>
      </c>
      <c r="L168" s="540">
        <f>_xlfn.XLOOKUP($J$11,'4. FORMACIÓN X REGIONAL'!$A$11:$A$43,'4. FORMACIÓN X REGIONAL'!$CZ$11:$CZ$43,0,0)</f>
        <v>1.0602919399196107</v>
      </c>
    </row>
    <row r="169" spans="2:12" ht="15.6" x14ac:dyDescent="0.6">
      <c r="B169" s="235" t="s">
        <v>369</v>
      </c>
      <c r="C169" s="483">
        <f>_xlfn.XLOOKUP($C$11,'5. FORMACIÓN X CTROS'!$C$11:$C$128,'5. FORMACIÓN X CTROS'!$FK$11:$FK$128,0,0)</f>
        <v>0.86102308736985056</v>
      </c>
      <c r="D169" s="483">
        <f>_xlfn.XLOOKUP($C$11,'5. FORMACIÓN X CTROS'!$C$11:$C$128,'5. FORMACIÓN X CTROS'!$FL$11:$FL$128,0,0)</f>
        <v>0.90922577654149295</v>
      </c>
      <c r="E169" s="541">
        <f>_xlfn.XLOOKUP($C$11,'5. FORMACIÓN X CTROS'!$C$11:$C$128,'5. FORMACIÓN X CTROS'!$FM$11:$FM$128,0,0)</f>
        <v>1.055983039106287</v>
      </c>
      <c r="I169" s="235" t="s">
        <v>369</v>
      </c>
      <c r="J169" s="483">
        <f>_xlfn.XLOOKUP($J$11,'4. FORMACIÓN X REGIONAL'!$A$11:$A$43,'4. FORMACIÓN X REGIONAL'!$FI$11:$FI$43,0,0)</f>
        <v>0.9</v>
      </c>
      <c r="K169" s="483">
        <f>_xlfn.XLOOKUP($J$11,'4. FORMACIÓN X REGIONAL'!$A$11:$A$43,'4. FORMACIÓN X REGIONAL'!$FJ$11:$FJ$43,0,0)</f>
        <v>0.880087789305666</v>
      </c>
      <c r="L169" s="541">
        <f>_xlfn.XLOOKUP($J$11,'4. FORMACIÓN X REGIONAL'!$A$11:$A$43,'4. FORMACIÓN X REGIONAL'!$FK$11:$FK$43,0,0)</f>
        <v>0.97787532145073996</v>
      </c>
    </row>
    <row r="170" spans="2:12" ht="15.6" x14ac:dyDescent="0.6">
      <c r="B170" s="235" t="s">
        <v>370</v>
      </c>
      <c r="C170" s="485">
        <f>_xlfn.XLOOKUP($C$11,'5. FORMACIÓN X CTROS'!$C$11:$C$128,'5. FORMACIÓN X CTROS'!$GI$11:$GI$128,0,0)</f>
        <v>9083</v>
      </c>
      <c r="D170" s="485">
        <f>_xlfn.XLOOKUP($C$11,'5. FORMACIÓN X CTROS'!$C$11:$C$128,'5. FORMACIÓN X CTROS'!$GJ$11:$GJ$128,0,0)</f>
        <v>6926</v>
      </c>
      <c r="E170" s="519">
        <f>_xlfn.XLOOKUP($C$11,'5. FORMACIÓN X CTROS'!$C$11:$C$128,'5. FORMACIÓN X CTROS'!$GK$11:$GK$128,0,0)</f>
        <v>0.76252339535395797</v>
      </c>
      <c r="I170" s="235" t="s">
        <v>370</v>
      </c>
      <c r="J170" s="485">
        <f>_xlfn.XLOOKUP($J$11,'4. FORMACIÓN X REGIONAL'!$A$11:$A$43,'4. FORMACIÓN X REGIONAL'!$GG$11:$GG$43,0,0)</f>
        <v>2907</v>
      </c>
      <c r="K170" s="485">
        <f>_xlfn.XLOOKUP($J$11,'4. FORMACIÓN X REGIONAL'!$A$11:$A$43,'4. FORMACIÓN X REGIONAL'!$GH$11:$GH$43,0,0)</f>
        <v>3506</v>
      </c>
      <c r="L170" s="519">
        <f>_xlfn.XLOOKUP($J$11,'4. FORMACIÓN X REGIONAL'!$A$11:$A$43,'4. FORMACIÓN X REGIONAL'!$GI$11:$GI$43,0,0)</f>
        <v>1.2060543515651876</v>
      </c>
    </row>
    <row r="171" spans="2:12" ht="15.6" x14ac:dyDescent="0.6">
      <c r="B171" s="237" t="s">
        <v>324</v>
      </c>
      <c r="C171" s="480">
        <f>_xlfn.XLOOKUP($C$11,'7. SNFT X CTROS'!$C$9:$C$126,'7. SNFT X CTROS'!$E$9:$E$126,0)</f>
        <v>561</v>
      </c>
      <c r="D171" s="480">
        <f>_xlfn.XLOOKUP($C$11,'7. SNFT X CTROS'!$C$9:$C$126,'7. SNFT X CTROS'!$F$9:$F$126,0)</f>
        <v>591</v>
      </c>
      <c r="E171" s="542">
        <f>_xlfn.XLOOKUP($C$11,'7. SNFT X CTROS'!$C$9:$C$126,'7. SNFT X CTROS'!$G$9:$G$126,0)</f>
        <v>1.053475935828877</v>
      </c>
      <c r="I171" s="237" t="s">
        <v>324</v>
      </c>
      <c r="J171" s="480">
        <f>_xlfn.XLOOKUP($J$11,'6. SNFT X REG'!$A$9:$A$41,'6. SNFT X REG'!$C$9:$C$41,0,0)</f>
        <v>543</v>
      </c>
      <c r="K171" s="480">
        <f>_xlfn.XLOOKUP($J$11,'6. SNFT X REG'!$A$9:$A$41,'6. SNFT X REG'!$D$9:$D$41,0,0)</f>
        <v>1462</v>
      </c>
      <c r="L171" s="542">
        <f>_xlfn.XLOOKUP($J$11,'6. SNFT X REG'!$A$9:$A$41,'6. SNFT X REG'!$E$9:$E$41,0,0)</f>
        <v>2.6924493554327809</v>
      </c>
    </row>
    <row r="172" spans="2:12" ht="21.3" x14ac:dyDescent="0.85">
      <c r="B172" s="160" t="s">
        <v>331</v>
      </c>
      <c r="C172" s="118" t="s">
        <v>262</v>
      </c>
      <c r="D172" s="118" t="s">
        <v>263</v>
      </c>
      <c r="E172" s="161" t="s">
        <v>264</v>
      </c>
      <c r="I172" s="160" t="s">
        <v>331</v>
      </c>
      <c r="J172" s="118" t="s">
        <v>262</v>
      </c>
      <c r="K172" s="118" t="s">
        <v>263</v>
      </c>
      <c r="L172" s="161" t="s">
        <v>264</v>
      </c>
    </row>
    <row r="173" spans="2:12" ht="20.100000000000001" customHeight="1" x14ac:dyDescent="0.6">
      <c r="B173" s="221" t="s">
        <v>121</v>
      </c>
      <c r="C173" s="491">
        <f>_xlfn.XLOOKUP($C$11,'7. SNFT X CTROS'!$C$9:$C$126,'7. SNFT X CTROS'!$AI$9:$AI$126,0)</f>
        <v>56</v>
      </c>
      <c r="D173" s="491">
        <f>_xlfn.XLOOKUP($C$11,'7. SNFT X CTROS'!$C$9:$C$126,'7. SNFT X CTROS'!$AJ$9:$AJ$126,0)</f>
        <v>29</v>
      </c>
      <c r="E173" s="529">
        <f>_xlfn.XLOOKUP($C$11,'7. SNFT X CTROS'!$C$9:$C$126,'7. SNFT X CTROS'!$AK$9:$AK$126,0)</f>
        <v>0.5178571428571429</v>
      </c>
      <c r="I173" s="221" t="s">
        <v>121</v>
      </c>
      <c r="J173" s="491">
        <f>_xlfn.XLOOKUP($J$11,'6. SNFT X REG'!$A$9:$A$41,'6. SNFT X REG'!$AG$9:$AG$41,0,0)</f>
        <v>0</v>
      </c>
      <c r="K173" s="491" t="str">
        <f>_xlfn.XLOOKUP($J$11,'6. SNFT X REG'!$A$9:$A$41,'6. SNFT X REG'!$AI$9:$AI$41,0,0)</f>
        <v>N/A</v>
      </c>
      <c r="L173" s="529">
        <f>_xlfn.XLOOKUP($J$11,'6. SNFT X REG'!$A$9:$A$41,'6. SNFT X REG'!$AH$9:$AH$41,0,0)</f>
        <v>0</v>
      </c>
    </row>
    <row r="174" spans="2:12" ht="20.100000000000001" customHeight="1" x14ac:dyDescent="0.6">
      <c r="B174" s="221" t="s">
        <v>190</v>
      </c>
      <c r="C174" s="491">
        <f>_xlfn.XLOOKUP($C$11,'7. SNFT X CTROS'!$C$9:$C$126,'7. SNFT X CTROS'!$AL$9:$AL$126,0)</f>
        <v>162</v>
      </c>
      <c r="D174" s="491">
        <f>_xlfn.XLOOKUP($C$11,'7. SNFT X CTROS'!$C$9:$C$126,'7. SNFT X CTROS'!$AM$9:$AM$126,0)</f>
        <v>48</v>
      </c>
      <c r="E174" s="529">
        <f>_xlfn.XLOOKUP($C$11,'7. SNFT X CTROS'!$C$9:$C$126,'7. SNFT X CTROS'!$AN$9:$AN$126,0)</f>
        <v>0.29629629629629628</v>
      </c>
      <c r="I174" s="221" t="s">
        <v>190</v>
      </c>
      <c r="J174" s="491">
        <f>_xlfn.XLOOKUP($J$11,'6. SNFT X REG'!$A$9:$A$41,'6. SNFT X REG'!$AJ$9:$AJ$41,0,0)</f>
        <v>0</v>
      </c>
      <c r="K174" s="491">
        <f>_xlfn.XLOOKUP($J$11,'6. SNFT X REG'!$A$9:$A$41,'6. SNFT X REG'!$AK$9:$AK$41,0,0)</f>
        <v>0</v>
      </c>
      <c r="L174" s="529" t="str">
        <f>_xlfn.XLOOKUP($J$11,'6. SNFT X REG'!$A$9:$A$41,'6. SNFT X REG'!$AL$9:$AL$41,0,0)</f>
        <v>N/A</v>
      </c>
    </row>
    <row r="175" spans="2:12" ht="20.100000000000001" customHeight="1" x14ac:dyDescent="0.6">
      <c r="B175" s="221" t="s">
        <v>191</v>
      </c>
      <c r="C175" s="491">
        <f>_xlfn.XLOOKUP($C$11,'7. SNFT X CTROS'!$C$9:$C$126,'7. SNFT X CTROS'!$AO$9:$AO$126,0)</f>
        <v>28</v>
      </c>
      <c r="D175" s="491">
        <f>_xlfn.XLOOKUP($C$11,'7. SNFT X CTROS'!$C$9:$C$126,'7. SNFT X CTROS'!$AP$9:$AP$126,0)</f>
        <v>0</v>
      </c>
      <c r="E175" s="543">
        <f>_xlfn.XLOOKUP($C$11,'7. SNFT X CTROS'!$C$9:$C$126,'7. SNFT X CTROS'!$AQ$9:$AQ$126,0)</f>
        <v>0</v>
      </c>
      <c r="I175" s="221" t="s">
        <v>191</v>
      </c>
      <c r="J175" s="491">
        <f>_xlfn.XLOOKUP($J$11,'6. SNFT X REG'!$A$9:$A$41,'6. SNFT X REG'!$AM$9:$AM$41,0,0)</f>
        <v>0</v>
      </c>
      <c r="K175" s="491">
        <f>_xlfn.XLOOKUP($J$11,'6. SNFT X REG'!$A$9:$A$41,'6. SNFT X REG'!$AN$9:$AN$41,0,0)</f>
        <v>0</v>
      </c>
      <c r="L175" s="543" t="str">
        <f>_xlfn.XLOOKUP($J$11,'6. SNFT X REG'!$A$9:$A$41,'6. SNFT X REG'!$AO$9:$AO$41,0,0)</f>
        <v>N/A</v>
      </c>
    </row>
    <row r="176" spans="2:12" ht="20.100000000000001" customHeight="1" thickBot="1" x14ac:dyDescent="0.65">
      <c r="B176" s="174" t="s">
        <v>184</v>
      </c>
      <c r="C176" s="492">
        <f>_xlfn.XLOOKUP($C$11,'7. SNFT X CTROS'!$C$9:$C$126,'7. SNFT X CTROS'!$AR$9:$AR$126,0)</f>
        <v>40</v>
      </c>
      <c r="D176" s="492">
        <f>_xlfn.XLOOKUP($C$11,'7. SNFT X CTROS'!$C$9:$C$126,'7. SNFT X CTROS'!$AS$9:$AS$126,0)</f>
        <v>40</v>
      </c>
      <c r="E176" s="544">
        <f>_xlfn.XLOOKUP($C$11,'7. SNFT X CTROS'!$C$9:$C$126,'7. SNFT X CTROS'!$AT$9:$AT$126,0)</f>
        <v>1</v>
      </c>
      <c r="I176" s="174" t="s">
        <v>184</v>
      </c>
      <c r="J176" s="492">
        <f>_xlfn.XLOOKUP($J$11,'6. SNFT X REG'!$A$9:$A$41,'6. SNFT X REG'!$AP$9:$AP$41,0,0)</f>
        <v>0</v>
      </c>
      <c r="K176" s="492">
        <f>_xlfn.XLOOKUP($J$11,'6. SNFT X REG'!$A$9:$A$41,'6. SNFT X REG'!$AQ$9:$AQ$41,0,0)</f>
        <v>0</v>
      </c>
      <c r="L176" s="544" t="str">
        <f>_xlfn.XLOOKUP($J$11,'6. SNFT X REG'!$A$9:$A$41,'6. SNFT X REG'!$AR$9:$AR$41,0,0)</f>
        <v>N/A</v>
      </c>
    </row>
    <row r="177" spans="2:12" ht="15.6" x14ac:dyDescent="0.6">
      <c r="C177" s="222"/>
      <c r="D177" s="222"/>
      <c r="E177" s="545"/>
    </row>
    <row r="178" spans="2:12" ht="14.7" thickBot="1" x14ac:dyDescent="0.6"/>
    <row r="179" spans="2:12" ht="30" customHeight="1" x14ac:dyDescent="0.55000000000000004">
      <c r="B179" s="217" t="s">
        <v>371</v>
      </c>
      <c r="C179" s="259" t="s">
        <v>262</v>
      </c>
      <c r="D179" s="259" t="s">
        <v>263</v>
      </c>
      <c r="E179" s="261" t="s">
        <v>264</v>
      </c>
      <c r="I179" s="217" t="s">
        <v>371</v>
      </c>
      <c r="J179" s="162" t="s">
        <v>262</v>
      </c>
      <c r="K179" s="259" t="s">
        <v>263</v>
      </c>
      <c r="L179" s="261" t="s">
        <v>264</v>
      </c>
    </row>
    <row r="180" spans="2:12" ht="15.6" x14ac:dyDescent="0.6">
      <c r="B180" s="235" t="s">
        <v>222</v>
      </c>
      <c r="C180" s="479">
        <f>_xlfn.XLOOKUP($C$11,'5. FORMACIÓN X CTROS'!$C$11:$C$128,'5. FORMACIÓN X CTROS'!$Q$11:$Q$128,0,0)</f>
        <v>0</v>
      </c>
      <c r="D180" s="479">
        <f>_xlfn.XLOOKUP($C$11,'5. FORMACIÓN X CTROS'!$C$11:$C$128,'5. FORMACIÓN X CTROS'!$R$11:$R$128,0,0)</f>
        <v>0</v>
      </c>
      <c r="E180" s="519" t="str">
        <f>_xlfn.XLOOKUP($C$11,'5. FORMACIÓN X CTROS'!$C$11:$C$128,'5. FORMACIÓN X CTROS'!$S$11:$S$128,0,0)</f>
        <v>N/A</v>
      </c>
      <c r="I180" s="235" t="s">
        <v>222</v>
      </c>
      <c r="J180" s="479">
        <f>_xlfn.XLOOKUP($J$11,'4. FORMACIÓN X REGIONAL'!$A$11:$A$43,'4. FORMACIÓN X REGIONAL'!$O$11:$O$43,0,0)</f>
        <v>0</v>
      </c>
      <c r="K180" s="479">
        <f>_xlfn.XLOOKUP($J$11,'4. FORMACIÓN X REGIONAL'!$A$11:$A$43,'4. FORMACIÓN X REGIONAL'!$P$11:$P$43,0,0)</f>
        <v>0</v>
      </c>
      <c r="L180" s="519" t="str">
        <f>_xlfn.XLOOKUP($J$11,'4. FORMACIÓN X REGIONAL'!$A$11:$A$43,'4. FORMACIÓN X REGIONAL'!$Q$11:$Q$43,0,0)</f>
        <v>N/A</v>
      </c>
    </row>
    <row r="181" spans="2:12" ht="15.6" x14ac:dyDescent="0.6">
      <c r="B181" s="235" t="s">
        <v>227</v>
      </c>
      <c r="C181" s="479">
        <f>_xlfn.XLOOKUP($C$11,'5. FORMACIÓN X CTROS'!$C$11:$C$128,'5. FORMACIÓN X CTROS'!$AF$11:$AF$128,0,0)</f>
        <v>0</v>
      </c>
      <c r="D181" s="479">
        <f>_xlfn.XLOOKUP($C$11,'5. FORMACIÓN X CTROS'!$C$11:$C$128,'5. FORMACIÓN X CTROS'!$AG$11:$AG$128,0,0)</f>
        <v>0</v>
      </c>
      <c r="E181" s="519" t="str">
        <f>_xlfn.XLOOKUP($C$11,'5. FORMACIÓN X CTROS'!$C$11:$C$128,'5. FORMACIÓN X CTROS'!$AH$11:$AH$128,0,0)</f>
        <v>N/A</v>
      </c>
      <c r="I181" s="235" t="s">
        <v>227</v>
      </c>
      <c r="J181" s="479">
        <f>_xlfn.XLOOKUP($J$11,'4. FORMACIÓN X REGIONAL'!$A$11:$A$43,'4. FORMACIÓN X REGIONAL'!$AD$11:$AD$43,0,0)</f>
        <v>104</v>
      </c>
      <c r="K181" s="479">
        <f>_xlfn.XLOOKUP($J$11,'4. FORMACIÓN X REGIONAL'!$A$11:$A$43,'4. FORMACIÓN X REGIONAL'!$AE$11:$AE$43,0,0)</f>
        <v>46</v>
      </c>
      <c r="L181" s="519">
        <f>_xlfn.XLOOKUP($J$11,'4. FORMACIÓN X REGIONAL'!$A$11:$A$43,'4. FORMACIÓN X REGIONAL'!$AF$11:$AF$43,0,0)</f>
        <v>0.44230769230769229</v>
      </c>
    </row>
    <row r="182" spans="2:12" ht="15.6" x14ac:dyDescent="0.6">
      <c r="B182" s="235" t="s">
        <v>231</v>
      </c>
      <c r="C182" s="479">
        <f>_xlfn.XLOOKUP($C$11,'5. FORMACIÓN X CTROS'!$C$11:$C$128,'5. FORMACIÓN X CTROS'!$AR$11:$AR$128,0,0)</f>
        <v>15</v>
      </c>
      <c r="D182" s="479">
        <f>_xlfn.XLOOKUP($C$11,'5. FORMACIÓN X CTROS'!$C$11:$C$128,'5. FORMACIÓN X CTROS'!$AS$11:$AS$128,0,0)</f>
        <v>19</v>
      </c>
      <c r="E182" s="519">
        <f>_xlfn.XLOOKUP($C$11,'5. FORMACIÓN X CTROS'!$C$11:$C$128,'5. FORMACIÓN X CTROS'!$AT$11:$AT$128,0,0)</f>
        <v>1.2666666666666666</v>
      </c>
      <c r="I182" s="235" t="s">
        <v>231</v>
      </c>
      <c r="J182" s="479">
        <f>_xlfn.XLOOKUP($J$11,'4. FORMACIÓN X REGIONAL'!$A$11:$A$43,'4. FORMACIÓN X REGIONAL'!$AP$11:$AP$43,0,0)</f>
        <v>106</v>
      </c>
      <c r="K182" s="479">
        <f>_xlfn.XLOOKUP($J$11,'4. FORMACIÓN X REGIONAL'!$A$11:$A$43,'4. FORMACIÓN X REGIONAL'!$AQ$11:$AQ$43,0,0)</f>
        <v>54</v>
      </c>
      <c r="L182" s="519">
        <f>_xlfn.XLOOKUP($J$11,'4. FORMACIÓN X REGIONAL'!$A$11:$A$43,'4. FORMACIÓN X REGIONAL'!$AR$11:$AR$43,0,0)</f>
        <v>0.50943396226415094</v>
      </c>
    </row>
    <row r="183" spans="2:12" ht="15.6" x14ac:dyDescent="0.6">
      <c r="B183" s="235" t="s">
        <v>236</v>
      </c>
      <c r="C183" s="479">
        <f>_xlfn.XLOOKUP($C$11,'5. FORMACIÓN X CTROS'!$C$11:$C$128,'5. FORMACIÓN X CTROS'!$BG$11:$BG$128,0,0)</f>
        <v>15</v>
      </c>
      <c r="D183" s="479">
        <f>_xlfn.XLOOKUP($C$11,'5. FORMACIÓN X CTROS'!$C$11:$C$128,'5. FORMACIÓN X CTROS'!$BH$11:$BH$128,0,0)</f>
        <v>16</v>
      </c>
      <c r="E183" s="519">
        <f>_xlfn.XLOOKUP($C$11,'5. FORMACIÓN X CTROS'!$C$11:$C$128,'5. FORMACIÓN X CTROS'!$BI$11:$BI$128,0,0)</f>
        <v>1.0666666666666667</v>
      </c>
      <c r="I183" s="235" t="s">
        <v>236</v>
      </c>
      <c r="J183" s="479">
        <f>_xlfn.XLOOKUP($J$11,'4. FORMACIÓN X REGIONAL'!$A$11:$A$43,'4. FORMACIÓN X REGIONAL'!$BE$11:$BE$43,0,0)</f>
        <v>282</v>
      </c>
      <c r="K183" s="479">
        <f>_xlfn.XLOOKUP($J$11,'4. FORMACIÓN X REGIONAL'!$A$11:$A$43,'4. FORMACIÓN X REGIONAL'!$BF$11:$BF$43,0,0)</f>
        <v>177</v>
      </c>
      <c r="L183" s="519">
        <f>_xlfn.XLOOKUP($J$11,'4. FORMACIÓN X REGIONAL'!$A$11:$A$43,'4. FORMACIÓN X REGIONAL'!$BG$11:$BG$43,0,0)</f>
        <v>0.62765957446808507</v>
      </c>
    </row>
    <row r="184" spans="2:12" ht="15.6" x14ac:dyDescent="0.6">
      <c r="B184" s="237" t="s">
        <v>247</v>
      </c>
      <c r="C184" s="480">
        <f>_xlfn.XLOOKUP($C$11,'5. FORMACIÓN X CTROS'!$C$11:$C$128,'5. FORMACIÓN X CTROS'!$CQ$11:$CQ$128,0,0)</f>
        <v>225</v>
      </c>
      <c r="D184" s="480">
        <f>_xlfn.XLOOKUP($C$11,'5. FORMACIÓN X CTROS'!$C$11:$C$128,'5. FORMACIÓN X CTROS'!$CR$11:$CR$128,0,0)</f>
        <v>255</v>
      </c>
      <c r="E184" s="521">
        <f>_xlfn.XLOOKUP($C$11,'5. FORMACIÓN X CTROS'!$C$11:$C$128,'5. FORMACIÓN X CTROS'!$CS$11:$CS$128,0,0)</f>
        <v>1.1333333333333333</v>
      </c>
      <c r="I184" s="237" t="s">
        <v>247</v>
      </c>
      <c r="J184" s="480">
        <f>_xlfn.XLOOKUP($J$11,'4. FORMACIÓN X REGIONAL'!$A$11:$A$43,'4. FORMACIÓN X REGIONAL'!$CO$11:$CO$43,0,0)</f>
        <v>5305</v>
      </c>
      <c r="K184" s="480">
        <f>_xlfn.XLOOKUP($J$11,'4. FORMACIÓN X REGIONAL'!$A$11:$A$43,'4. FORMACIÓN X REGIONAL'!$CP$11:$CP$43,0,0)</f>
        <v>8174</v>
      </c>
      <c r="L184" s="521">
        <f>_xlfn.XLOOKUP($J$11,'4. FORMACIÓN X REGIONAL'!$A$11:$A$43,'4. FORMACIÓN X REGIONAL'!$CQ$11:$CQ$43,0,0)</f>
        <v>1.5408105560791705</v>
      </c>
    </row>
    <row r="185" spans="2:12" ht="18.3" x14ac:dyDescent="0.7">
      <c r="B185" s="194" t="s">
        <v>129</v>
      </c>
      <c r="C185" s="487">
        <f>_xlfn.XLOOKUP($C$11,'5. FORMACIÓN X CTROS'!$C$11:$C$128,'5. FORMACIÓN X CTROS'!$DC$11:$DC$128,0,0)</f>
        <v>255</v>
      </c>
      <c r="D185" s="487">
        <f>_xlfn.XLOOKUP($C$11,'5. FORMACIÓN X CTROS'!$C$11:$C$128,'5. FORMACIÓN X CTROS'!$DD$11:$DD$128,0,0)</f>
        <v>290</v>
      </c>
      <c r="E185" s="540">
        <f>_xlfn.XLOOKUP($C$11,'5. FORMACIÓN X CTROS'!$C$11:$C$128,'5. FORMACIÓN X CTROS'!$DE$11:$DE$128,0,0)</f>
        <v>1.1372549019607843</v>
      </c>
      <c r="F185" s="252"/>
      <c r="G185" s="252"/>
      <c r="H185" s="252"/>
      <c r="I185" s="194" t="s">
        <v>129</v>
      </c>
      <c r="J185" s="487">
        <f>_xlfn.XLOOKUP($J$11,'4. FORMACIÓN X REGIONAL'!$A$11:$A$43,'4. FORMACIÓN X REGIONAL'!$DA$11:$DA$43,0,0)</f>
        <v>5797</v>
      </c>
      <c r="K185" s="487">
        <f>_xlfn.XLOOKUP($J$11,'4. FORMACIÓN X REGIONAL'!$A$11:$A$43,'4. FORMACIÓN X REGIONAL'!$DB$11:$DB$43,0,0)</f>
        <v>8451</v>
      </c>
      <c r="L185" s="540">
        <f>_xlfn.XLOOKUP($J$11,'4. FORMACIÓN X REGIONAL'!$A$11:$A$43,'4. FORMACIÓN X REGIONAL'!$DC$11:$DC$43,0,0)</f>
        <v>1.4578230119027082</v>
      </c>
    </row>
    <row r="186" spans="2:12" ht="15.6" x14ac:dyDescent="0.6">
      <c r="B186" s="235" t="s">
        <v>372</v>
      </c>
      <c r="C186" s="483">
        <f>_xlfn.XLOOKUP($C$11,'5. FORMACIÓN X CTROS'!$C$11:$C$128,'5. FORMACIÓN X CTROS'!$FN$11:$FN$128,0,0)</f>
        <v>0.61009999999999998</v>
      </c>
      <c r="D186" s="483">
        <f>_xlfn.XLOOKUP($C$11,'5. FORMACIÓN X CTROS'!$C$11:$C$128,'5. FORMACIÓN X CTROS'!$FO$11:$FO$128,0,0)</f>
        <v>0.84827586206896599</v>
      </c>
      <c r="E186" s="541">
        <f>_xlfn.XLOOKUP($C$11,'5. FORMACIÓN X CTROS'!$C$11:$C$128,'5. FORMACIÓN X CTROS'!$FP$11:$FP$128,0,0)</f>
        <v>1.3903882348286609</v>
      </c>
      <c r="I186" s="235" t="s">
        <v>372</v>
      </c>
      <c r="J186" s="483">
        <f>_xlfn.XLOOKUP($J$11,'4. FORMACIÓN X REGIONAL'!$A$11:$A$43,'4. FORMACIÓN X REGIONAL'!$FL$11:$FL$43,0,0)</f>
        <v>0.61009999999999998</v>
      </c>
      <c r="K186" s="483">
        <f>_xlfn.XLOOKUP($J$11,'4. FORMACIÓN X REGIONAL'!$A$11:$A$43,'4. FORMACIÓN X REGIONAL'!$FM$11:$FM$43,0,0)</f>
        <v>0.78700745473908396</v>
      </c>
      <c r="L186" s="541">
        <f>_xlfn.XLOOKUP($J$11,'4. FORMACIÓN X REGIONAL'!$A$11:$A$43,'4. FORMACIÓN X REGIONAL'!$FN$11:$FN$43,0,0)</f>
        <v>1.289964685689369</v>
      </c>
    </row>
    <row r="187" spans="2:12" ht="15.6" x14ac:dyDescent="0.6">
      <c r="B187" s="235" t="s">
        <v>373</v>
      </c>
      <c r="C187" s="485">
        <f>_xlfn.XLOOKUP($C$11,'5. FORMACIÓN X CTROS'!$C$11:$C$128,'5. FORMACIÓN X CTROS'!$GL$11:$GL$128,0,0)</f>
        <v>137</v>
      </c>
      <c r="D187" s="485">
        <f>_xlfn.XLOOKUP($C$11,'5. FORMACIÓN X CTROS'!$C$11:$C$128,'5. FORMACIÓN X CTROS'!$GM$11:$GM$128,0,0)</f>
        <v>213</v>
      </c>
      <c r="E187" s="519">
        <f>_xlfn.XLOOKUP($C$11,'5. FORMACIÓN X CTROS'!$C$11:$C$128,'5. FORMACIÓN X CTROS'!$GN$11:$GN$128,0,0)</f>
        <v>1.5547445255474452</v>
      </c>
      <c r="I187" s="247" t="s">
        <v>373</v>
      </c>
      <c r="J187" s="493">
        <f>_xlfn.XLOOKUP($J$11,'4. FORMACIÓN X REGIONAL'!$A$11:$A$43,'4. FORMACIÓN X REGIONAL'!$GJ$11:$GJ$43,0,0)</f>
        <v>3235</v>
      </c>
      <c r="K187" s="493">
        <f>_xlfn.XLOOKUP($J$11,'4. FORMACIÓN X REGIONAL'!$A$11:$A$43,'4. FORMACIÓN X REGIONAL'!$GK$11:$GK$43,0,0)</f>
        <v>5718</v>
      </c>
      <c r="L187" s="519">
        <f>_xlfn.XLOOKUP($J$11,'4. FORMACIÓN X REGIONAL'!$A$11:$A$43,'4. FORMACIÓN X REGIONAL'!$GL$11:$GL$43,0,0)</f>
        <v>1.7675425038639876</v>
      </c>
    </row>
    <row r="188" spans="2:12" ht="16" customHeight="1" thickBot="1" x14ac:dyDescent="0.65">
      <c r="B188" s="114" t="s">
        <v>325</v>
      </c>
      <c r="C188" s="494">
        <f>_xlfn.XLOOKUP($C$11,'7. SNFT X CTROS'!$C$9:$C$126,'7. SNFT X CTROS'!$H$9:$H$126,0)</f>
        <v>151</v>
      </c>
      <c r="D188" s="494">
        <f>_xlfn.XLOOKUP($C$11,'7. SNFT X CTROS'!$C$9:$C$126,'7. SNFT X CTROS'!$I$9:$I$126,0)</f>
        <v>159</v>
      </c>
      <c r="E188" s="542">
        <f>_xlfn.XLOOKUP($C$11,'7. SNFT X CTROS'!$C$9:$C$126,'7. SNFT X CTROS'!$J$9:$J$126,0)</f>
        <v>1.0529801324503312</v>
      </c>
      <c r="I188" s="114" t="s">
        <v>385</v>
      </c>
      <c r="J188" s="494">
        <f>_xlfn.XLOOKUP($J$11,'6. SNFT X REG'!$A$9:$A$41,'6. SNFT X REG'!$F$9:$F$41,0,0)</f>
        <v>2749</v>
      </c>
      <c r="K188" s="494">
        <f>_xlfn.XLOOKUP($J$11,'6. SNFT X REG'!$A$9:$A$41,'6. SNFT X REG'!$G$9:$G$41,0,0)</f>
        <v>2393</v>
      </c>
      <c r="L188" s="542">
        <f>_xlfn.XLOOKUP($J$11,'6. SNFT X REG'!$A$9:$A$41,'6. SNFT X REG'!$H$9:$H$41,0,0)</f>
        <v>0.87049836304110584</v>
      </c>
    </row>
    <row r="189" spans="2:12" ht="14.7" thickBot="1" x14ac:dyDescent="0.6"/>
    <row r="190" spans="2:12" ht="40" customHeight="1" x14ac:dyDescent="0.55000000000000004">
      <c r="B190" s="444" t="s">
        <v>374</v>
      </c>
      <c r="C190" s="259" t="s">
        <v>262</v>
      </c>
      <c r="D190" s="259" t="s">
        <v>263</v>
      </c>
      <c r="E190" s="261" t="s">
        <v>264</v>
      </c>
      <c r="I190" s="444" t="s">
        <v>374</v>
      </c>
      <c r="J190" s="259" t="s">
        <v>262</v>
      </c>
      <c r="K190" s="259" t="s">
        <v>263</v>
      </c>
      <c r="L190" s="261" t="s">
        <v>264</v>
      </c>
    </row>
    <row r="191" spans="2:12" ht="15.6" x14ac:dyDescent="0.6">
      <c r="B191" s="33" t="s">
        <v>287</v>
      </c>
      <c r="C191" s="479">
        <f>_xlfn.XLOOKUP($C$11,'16.ESTRATEGIA FCEC CUPOS X CTRO'!$D$9:$D$126,'16.ESTRATEGIA FCEC CUPOS X CTRO'!$F$9:$F$126,0,0)</f>
        <v>336</v>
      </c>
      <c r="D191" s="479">
        <f>_xlfn.XLOOKUP($C$11,'16.ESTRATEGIA FCEC CUPOS X CTRO'!$D$9:$D$126,'16.ESTRATEGIA FCEC CUPOS X CTRO'!$G$9:$G$126,0,0)</f>
        <v>0</v>
      </c>
      <c r="E191" s="517">
        <f>IF(C191=0,"N/A",D191/C191)</f>
        <v>0</v>
      </c>
      <c r="I191" s="33" t="s">
        <v>287</v>
      </c>
      <c r="J191" s="479">
        <f>_xlfn.XLOOKUP($J$11,'15.ESTRATEGIA FCEC CUPOS XREG'!$B$9:$B$41,'15.ESTRATEGIA FCEC CUPOS XREG'!$D$9:$D$41,0,0)</f>
        <v>386</v>
      </c>
      <c r="K191" s="479">
        <f>_xlfn.XLOOKUP($J$11,'15.ESTRATEGIA FCEC CUPOS XREG'!$B$9:$B$41,'15.ESTRATEGIA FCEC CUPOS XREG'!$E$9:$E$41,0,0)</f>
        <v>0</v>
      </c>
      <c r="L191" s="495">
        <f>+K191/J191</f>
        <v>0</v>
      </c>
    </row>
    <row r="192" spans="2:12" ht="15.9" thickBot="1" x14ac:dyDescent="0.65">
      <c r="B192" s="114" t="s">
        <v>375</v>
      </c>
      <c r="C192" s="494">
        <f>+C191</f>
        <v>336</v>
      </c>
      <c r="D192" s="494">
        <f>+D191</f>
        <v>0</v>
      </c>
      <c r="E192" s="496">
        <f>+E191</f>
        <v>0</v>
      </c>
      <c r="I192" s="114" t="s">
        <v>375</v>
      </c>
      <c r="J192" s="494">
        <f>+J191</f>
        <v>386</v>
      </c>
      <c r="K192" s="494">
        <f>+K191</f>
        <v>0</v>
      </c>
      <c r="L192" s="496">
        <f>+L191</f>
        <v>0</v>
      </c>
    </row>
    <row r="193" spans="2:12" ht="14.7" thickBot="1" x14ac:dyDescent="0.6"/>
    <row r="194" spans="2:12" ht="35.1" customHeight="1" thickBot="1" x14ac:dyDescent="0.6">
      <c r="B194" s="463" t="s">
        <v>293</v>
      </c>
      <c r="C194" s="364" t="s">
        <v>262</v>
      </c>
      <c r="D194" s="364" t="s">
        <v>263</v>
      </c>
      <c r="E194" s="169" t="s">
        <v>264</v>
      </c>
      <c r="I194" s="463" t="s">
        <v>293</v>
      </c>
      <c r="J194" s="364" t="s">
        <v>262</v>
      </c>
      <c r="K194" s="364" t="s">
        <v>263</v>
      </c>
      <c r="L194" s="169" t="s">
        <v>264</v>
      </c>
    </row>
    <row r="195" spans="2:12" ht="20.100000000000001" customHeight="1" thickBot="1" x14ac:dyDescent="0.65">
      <c r="B195" s="464" t="s">
        <v>294</v>
      </c>
      <c r="C195" s="506">
        <f>_xlfn.XLOOKUP($C$11,'18.SEGUIMIENTO PRIMER CURSOXCEN'!$D$9:$D$126,'18.SEGUIMIENTO PRIMER CURSOXCEN'!$F$9:$F$126,0,0)</f>
        <v>1262</v>
      </c>
      <c r="D195" s="506">
        <f>_xlfn.XLOOKUP($C$11,'18.SEGUIMIENTO PRIMER CURSOXCEN'!$D$9:$D$126,'18.SEGUIMIENTO PRIMER CURSOXCEN'!$G$9:$G$126,0,0)</f>
        <v>812</v>
      </c>
      <c r="E195" s="546">
        <f>+D195/C195</f>
        <v>0.64342313787638672</v>
      </c>
      <c r="F195" s="166"/>
      <c r="G195" s="166"/>
      <c r="H195" s="166"/>
      <c r="I195" s="464" t="s">
        <v>294</v>
      </c>
      <c r="J195" s="497">
        <f>_xlfn.XLOOKUP($J$11,'17.SEGUIMIENTO PRIMER CURSOXREG'!$B$9:$B$41,'17.SEGUIMIENTO PRIMER CURSOXREG'!$D$9:$D$41,0,0)</f>
        <v>45590</v>
      </c>
      <c r="K195" s="497">
        <f>_xlfn.XLOOKUP($J$11,'17.SEGUIMIENTO PRIMER CURSOXREG'!$B$9:$B$41,'17.SEGUIMIENTO PRIMER CURSOXREG'!$E$9:$E$41,0,0)</f>
        <v>27591</v>
      </c>
      <c r="L195" s="546">
        <f>+K195/J195</f>
        <v>0.60519850844483436</v>
      </c>
    </row>
    <row r="198" spans="2:12" x14ac:dyDescent="0.55000000000000004">
      <c r="B198" s="5" t="s">
        <v>376</v>
      </c>
    </row>
  </sheetData>
  <sheetProtection algorithmName="SHA-512" hashValue="9nh1xJ0N4BHlV1CnJzL9joW8iabnjfU9fHLnDG44S45T/DI6LuGk6XLUgsQZAtXsD3DfFPiffb2FHROW/EwcSg==" saltValue="rmpS9m3AMKxchuf3v8XA8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987" stopIfTrue="1" operator="containsText" text="N/A">
      <formula>NOT(ISERROR(SEARCH("N/A",E15)))</formula>
    </cfRule>
  </conditionalFormatting>
  <conditionalFormatting sqref="E15:E18">
    <cfRule type="containsBlanks" priority="957" stopIfTrue="1">
      <formula>LEN(TRIM(E15))=0</formula>
    </cfRule>
  </conditionalFormatting>
  <conditionalFormatting sqref="E18:E22">
    <cfRule type="containsText" priority="927" stopIfTrue="1" operator="containsText" text="N/A">
      <formula>NOT(ISERROR(SEARCH("N/A",E18)))</formula>
    </cfRule>
  </conditionalFormatting>
  <conditionalFormatting sqref="E19:E23">
    <cfRule type="containsBlanks" priority="926" stopIfTrue="1">
      <formula>LEN(TRIM(E19))=0</formula>
    </cfRule>
  </conditionalFormatting>
  <conditionalFormatting sqref="E23:E24">
    <cfRule type="containsText" priority="122" stopIfTrue="1" operator="containsText" text="N/A">
      <formula>NOT(ISERROR(SEARCH("N/A",E23)))</formula>
    </cfRule>
  </conditionalFormatting>
  <conditionalFormatting sqref="E24">
    <cfRule type="containsBlanks" priority="121" stopIfTrue="1">
      <formula>LEN(TRIM(E24))=0</formula>
    </cfRule>
  </conditionalFormatting>
  <conditionalFormatting sqref="E25:E26">
    <cfRule type="containsText" priority="921" stopIfTrue="1" operator="containsText" text="N/A">
      <formula>NOT(ISERROR(SEARCH("N/A",E25)))</formula>
    </cfRule>
  </conditionalFormatting>
  <conditionalFormatting sqref="E25:E27">
    <cfRule type="containsBlanks" priority="920" stopIfTrue="1">
      <formula>LEN(TRIM(E25))=0</formula>
    </cfRule>
  </conditionalFormatting>
  <conditionalFormatting sqref="E27:E31">
    <cfRule type="containsText" priority="128" stopIfTrue="1" operator="containsText" text="N/A">
      <formula>NOT(ISERROR(SEARCH("N/A",E27)))</formula>
    </cfRule>
  </conditionalFormatting>
  <conditionalFormatting sqref="E28:E32">
    <cfRule type="containsBlanks" priority="127" stopIfTrue="1">
      <formula>LEN(TRIM(E28))=0</formula>
    </cfRule>
  </conditionalFormatting>
  <conditionalFormatting sqref="E32:E47">
    <cfRule type="containsText" priority="116" stopIfTrue="1" operator="containsText" text="N/A">
      <formula>NOT(ISERROR(SEARCH("N/A",E32)))</formula>
    </cfRule>
  </conditionalFormatting>
  <conditionalFormatting sqref="E33:E47">
    <cfRule type="containsBlanks" priority="115" stopIfTrue="1">
      <formula>LEN(TRIM(E33))=0</formula>
    </cfRule>
  </conditionalFormatting>
  <conditionalFormatting sqref="E51:E52">
    <cfRule type="containsBlanks" priority="110">
      <formula>LEN(TRIM(E51))=0</formula>
    </cfRule>
    <cfRule type="containsText" priority="109" operator="containsText" text="N/A">
      <formula>NOT(ISERROR(SEARCH("N/A",E51)))</formula>
    </cfRule>
  </conditionalFormatting>
  <conditionalFormatting sqref="E53">
    <cfRule type="containsBlanks" priority="301" stopIfTrue="1">
      <formula>LEN(TRIM(E53))=0</formula>
    </cfRule>
    <cfRule type="containsText" priority="302" stopIfTrue="1" operator="containsText" text="N/A">
      <formula>NOT(ISERROR(SEARCH("N/A",E53)))</formula>
    </cfRule>
  </conditionalFormatting>
  <conditionalFormatting sqref="E81:E86">
    <cfRule type="containsBlanks" priority="349" stopIfTrue="1">
      <formula>LEN(TRIM(E81))=0</formula>
    </cfRule>
    <cfRule type="containsText" priority="350" stopIfTrue="1" operator="containsText" text="N/A">
      <formula>NOT(ISERROR(SEARCH("N/A",E81)))</formula>
    </cfRule>
  </conditionalFormatting>
  <conditionalFormatting sqref="E92 L92">
    <cfRule type="containsText" priority="2309" stopIfTrue="1" operator="containsText" text="N/A">
      <formula>NOT(ISERROR(SEARCH("N/A",E92)))</formula>
    </cfRule>
  </conditionalFormatting>
  <conditionalFormatting sqref="E92:E93">
    <cfRule type="containsBlanks" priority="789" stopIfTrue="1">
      <formula>LEN(TRIM(E92))=0</formula>
    </cfRule>
  </conditionalFormatting>
  <conditionalFormatting sqref="E93:E99">
    <cfRule type="containsText" priority="278" stopIfTrue="1" operator="containsText" text="N/A">
      <formula>NOT(ISERROR(SEARCH("N/A",E93)))</formula>
    </cfRule>
  </conditionalFormatting>
  <conditionalFormatting sqref="E94:E99">
    <cfRule type="containsBlanks" priority="277" stopIfTrue="1">
      <formula>LEN(TRIM(E94))=0</formula>
    </cfRule>
  </conditionalFormatting>
  <conditionalFormatting sqref="E133:E134">
    <cfRule type="containsText" priority="20" stopIfTrue="1" operator="containsText" text="N/A">
      <formula>NOT(ISERROR(SEARCH("N/A",E133)))</formula>
    </cfRule>
    <cfRule type="containsBlanks" priority="19" stopIfTrue="1">
      <formula>LEN(TRIM(E133))=0</formula>
    </cfRule>
  </conditionalFormatting>
  <conditionalFormatting sqref="E163:E166">
    <cfRule type="containsBlanks" priority="488" stopIfTrue="1">
      <formula>LEN(TRIM(E163))=0</formula>
    </cfRule>
  </conditionalFormatting>
  <conditionalFormatting sqref="E163:E167">
    <cfRule type="containsText" priority="320" stopIfTrue="1" operator="containsText" text="N/A">
      <formula>NOT(ISERROR(SEARCH("N/A",E163)))</formula>
    </cfRule>
  </conditionalFormatting>
  <conditionalFormatting sqref="E167">
    <cfRule type="containsBlanks" priority="319" stopIfTrue="1">
      <formula>LEN(TRIM(E167))=0</formula>
    </cfRule>
  </conditionalFormatting>
  <conditionalFormatting sqref="E168">
    <cfRule type="containsBlanks" priority="476">
      <formula>LEN(TRIM(E168))=0</formula>
    </cfRule>
    <cfRule type="containsText" priority="475" operator="containsText" text="N/A">
      <formula>NOT(ISERROR(SEARCH("N/A",E168)))</formula>
    </cfRule>
  </conditionalFormatting>
  <conditionalFormatting sqref="E171 L171">
    <cfRule type="containsBlanks" priority="2319" stopIfTrue="1">
      <formula>LEN(TRIM(E171))=0</formula>
    </cfRule>
    <cfRule type="containsText" priority="2320" stopIfTrue="1" operator="containsText" text="N/A">
      <formula>NOT(ISERROR(SEARCH("N/A",E171)))</formula>
    </cfRule>
  </conditionalFormatting>
  <conditionalFormatting sqref="E173:E174">
    <cfRule type="containsBlanks" priority="31" stopIfTrue="1">
      <formula>LEN(TRIM(E173))=0</formula>
    </cfRule>
    <cfRule type="containsText" priority="32" stopIfTrue="1" operator="containsText" text="N/A">
      <formula>NOT(ISERROR(SEARCH("N/A",E173)))</formula>
    </cfRule>
  </conditionalFormatting>
  <conditionalFormatting sqref="E180:E183">
    <cfRule type="containsBlanks" priority="403" stopIfTrue="1">
      <formula>LEN(TRIM(E180))=0</formula>
    </cfRule>
    <cfRule type="containsText" priority="404" stopIfTrue="1" operator="containsText" text="N/A">
      <formula>NOT(ISERROR(SEARCH("N/A",E180)))</formula>
    </cfRule>
  </conditionalFormatting>
  <conditionalFormatting sqref="E184">
    <cfRule type="notContainsBlanks" priority="397">
      <formula>LEN(TRIM(E184))&gt;0</formula>
    </cfRule>
  </conditionalFormatting>
  <conditionalFormatting sqref="E184:E185">
    <cfRule type="containsText" priority="313" operator="containsText" text="N/A">
      <formula>NOT(ISERROR(SEARCH("N/A",E184)))</formula>
    </cfRule>
  </conditionalFormatting>
  <conditionalFormatting sqref="E185">
    <cfRule type="containsBlanks" priority="314">
      <formula>LEN(TRIM(E185))=0</formula>
    </cfRule>
  </conditionalFormatting>
  <conditionalFormatting sqref="E188">
    <cfRule type="containsText" priority="391" stopIfTrue="1" operator="containsText" text="N/A">
      <formula>NOT(ISERROR(SEARCH("N/A",E188)))</formula>
    </cfRule>
    <cfRule type="containsBlanks" priority="392" stopIfTrue="1">
      <formula>LEN(TRIM(E188))=0</formula>
    </cfRule>
  </conditionalFormatting>
  <conditionalFormatting sqref="L15:L17">
    <cfRule type="containsText" priority="649" stopIfTrue="1" operator="containsText" text="N/A">
      <formula>NOT(ISERROR(SEARCH("N/A",L15)))</formula>
    </cfRule>
  </conditionalFormatting>
  <conditionalFormatting sqref="L15:L18">
    <cfRule type="containsBlanks" priority="626" stopIfTrue="1">
      <formula>LEN(TRIM(L15))=0</formula>
    </cfRule>
  </conditionalFormatting>
  <conditionalFormatting sqref="L18:L22">
    <cfRule type="containsText" priority="605" stopIfTrue="1" operator="containsText" text="N/A">
      <formula>NOT(ISERROR(SEARCH("N/A",L18)))</formula>
    </cfRule>
  </conditionalFormatting>
  <conditionalFormatting sqref="L19:L23">
    <cfRule type="containsBlanks" priority="604" stopIfTrue="1">
      <formula>LEN(TRIM(L19))=0</formula>
    </cfRule>
  </conditionalFormatting>
  <conditionalFormatting sqref="L23:L26">
    <cfRule type="containsText" priority="599" stopIfTrue="1" operator="containsText" text="N/A">
      <formula>NOT(ISERROR(SEARCH("N/A",L23)))</formula>
    </cfRule>
  </conditionalFormatting>
  <conditionalFormatting sqref="L24:L27">
    <cfRule type="containsBlanks" priority="598" stopIfTrue="1">
      <formula>LEN(TRIM(L24))=0</formula>
    </cfRule>
  </conditionalFormatting>
  <conditionalFormatting sqref="L27:L31">
    <cfRule type="containsText" priority="593" stopIfTrue="1" operator="containsText" text="N/A">
      <formula>NOT(ISERROR(SEARCH("N/A",L27)))</formula>
    </cfRule>
  </conditionalFormatting>
  <conditionalFormatting sqref="L28:L32">
    <cfRule type="containsBlanks" priority="592" stopIfTrue="1">
      <formula>LEN(TRIM(L28))=0</formula>
    </cfRule>
  </conditionalFormatting>
  <conditionalFormatting sqref="L32:L44">
    <cfRule type="containsText" priority="577" stopIfTrue="1" operator="containsText" text="N/A">
      <formula>NOT(ISERROR(SEARCH("N/A",L32)))</formula>
    </cfRule>
  </conditionalFormatting>
  <conditionalFormatting sqref="L33:L44">
    <cfRule type="containsBlanks" priority="576" stopIfTrue="1">
      <formula>LEN(TRIM(L33))=0</formula>
    </cfRule>
  </conditionalFormatting>
  <conditionalFormatting sqref="L45">
    <cfRule type="notContainsBlanks" priority="631">
      <formula>LEN(TRIM(L45))&gt;0</formula>
    </cfRule>
    <cfRule type="containsText" priority="632" operator="containsText" text="N/A">
      <formula>NOT(ISERROR(SEARCH("N/A",L45)))</formula>
    </cfRule>
  </conditionalFormatting>
  <conditionalFormatting sqref="L46:L47">
    <cfRule type="containsText" priority="583" stopIfTrue="1" operator="containsText" text="N/A">
      <formula>NOT(ISERROR(SEARCH("N/A",L46)))</formula>
    </cfRule>
    <cfRule type="containsBlanks" priority="582" stopIfTrue="1">
      <formula>LEN(TRIM(L46))=0</formula>
    </cfRule>
  </conditionalFormatting>
  <conditionalFormatting sqref="L51:L52">
    <cfRule type="containsBlanks" priority="296">
      <formula>LEN(TRIM(L51))=0</formula>
    </cfRule>
    <cfRule type="containsText" priority="295" operator="containsText" text="N/A">
      <formula>NOT(ISERROR(SEARCH("N/A",L51)))</formula>
    </cfRule>
  </conditionalFormatting>
  <conditionalFormatting sqref="L53">
    <cfRule type="containsBlanks" priority="564" stopIfTrue="1">
      <formula>LEN(TRIM(L53))=0</formula>
    </cfRule>
    <cfRule type="containsText" priority="565" stopIfTrue="1" operator="containsText" text="N/A">
      <formula>NOT(ISERROR(SEARCH("N/A",L53)))</formula>
    </cfRule>
  </conditionalFormatting>
  <conditionalFormatting sqref="L81:L86">
    <cfRule type="containsBlanks" priority="85" stopIfTrue="1">
      <formula>LEN(TRIM(L81))=0</formula>
    </cfRule>
    <cfRule type="containsText" priority="86" stopIfTrue="1" operator="containsText" text="N/A">
      <formula>NOT(ISERROR(SEARCH("N/A",L81)))</formula>
    </cfRule>
  </conditionalFormatting>
  <conditionalFormatting sqref="L92:L93">
    <cfRule type="containsBlanks" priority="536" stopIfTrue="1">
      <formula>LEN(TRIM(L92))=0</formula>
    </cfRule>
  </conditionalFormatting>
  <conditionalFormatting sqref="L93:L99">
    <cfRule type="containsText" priority="80" stopIfTrue="1" operator="containsText" text="N/A">
      <formula>NOT(ISERROR(SEARCH("N/A",L93)))</formula>
    </cfRule>
  </conditionalFormatting>
  <conditionalFormatting sqref="L94:L99">
    <cfRule type="containsBlanks" priority="79" stopIfTrue="1">
      <formula>LEN(TRIM(L94))=0</formula>
    </cfRule>
  </conditionalFormatting>
  <conditionalFormatting sqref="L129:L136">
    <cfRule type="containsText" priority="74" stopIfTrue="1" operator="containsText" text="N/A">
      <formula>NOT(ISERROR(SEARCH("N/A",L129)))</formula>
    </cfRule>
    <cfRule type="containsBlanks" priority="73" stopIfTrue="1">
      <formula>LEN(TRIM(L129))=0</formula>
    </cfRule>
  </conditionalFormatting>
  <conditionalFormatting sqref="L142:L146">
    <cfRule type="containsText" priority="200" stopIfTrue="1" operator="containsText" text="N/A">
      <formula>NOT(ISERROR(SEARCH("N/A",L142)))</formula>
    </cfRule>
    <cfRule type="containsBlanks" priority="199" stopIfTrue="1">
      <formula>LEN(TRIM(L142))=0</formula>
    </cfRule>
  </conditionalFormatting>
  <conditionalFormatting sqref="L148:L149">
    <cfRule type="containsText" priority="98" stopIfTrue="1" operator="containsText" text="N/A">
      <formula>NOT(ISERROR(SEARCH("N/A",L148)))</formula>
    </cfRule>
    <cfRule type="containsBlanks" priority="97" stopIfTrue="1">
      <formula>LEN(TRIM(L148))=0</formula>
    </cfRule>
  </conditionalFormatting>
  <conditionalFormatting sqref="L152:L154">
    <cfRule type="containsBlanks" priority="13" stopIfTrue="1">
      <formula>LEN(TRIM(L152))=0</formula>
    </cfRule>
    <cfRule type="containsText" priority="14" stopIfTrue="1" operator="containsText" text="N/A">
      <formula>NOT(ISERROR(SEARCH("N/A",L152)))</formula>
    </cfRule>
  </conditionalFormatting>
  <conditionalFormatting sqref="L156:L157">
    <cfRule type="containsText" priority="134" stopIfTrue="1" operator="containsText" text="N/A">
      <formula>NOT(ISERROR(SEARCH("N/A",L156)))</formula>
    </cfRule>
    <cfRule type="containsBlanks" priority="133" stopIfTrue="1">
      <formula>LEN(TRIM(L156))=0</formula>
    </cfRule>
  </conditionalFormatting>
  <conditionalFormatting sqref="L163:L166">
    <cfRule type="containsBlanks" priority="446" stopIfTrue="1">
      <formula>LEN(TRIM(L163))=0</formula>
    </cfRule>
  </conditionalFormatting>
  <conditionalFormatting sqref="L163:L167">
    <cfRule type="containsText" priority="440" stopIfTrue="1" operator="containsText" text="N/A">
      <formula>NOT(ISERROR(SEARCH("N/A",L163)))</formula>
    </cfRule>
  </conditionalFormatting>
  <conditionalFormatting sqref="L167">
    <cfRule type="containsBlanks" priority="439" stopIfTrue="1">
      <formula>LEN(TRIM(L167))=0</formula>
    </cfRule>
  </conditionalFormatting>
  <conditionalFormatting sqref="L168">
    <cfRule type="containsBlanks" priority="434">
      <formula>LEN(TRIM(L168))=0</formula>
    </cfRule>
    <cfRule type="containsText" priority="433" operator="containsText" text="N/A">
      <formula>NOT(ISERROR(SEARCH("N/A",L168)))</formula>
    </cfRule>
  </conditionalFormatting>
  <conditionalFormatting sqref="L173:L174">
    <cfRule type="containsText" priority="26" stopIfTrue="1" operator="containsText" text="N/A">
      <formula>NOT(ISERROR(SEARCH("N/A",L173)))</formula>
    </cfRule>
    <cfRule type="containsBlanks" priority="25" stopIfTrue="1">
      <formula>LEN(TRIM(L173))=0</formula>
    </cfRule>
  </conditionalFormatting>
  <conditionalFormatting sqref="L180:L183">
    <cfRule type="containsText" priority="368" stopIfTrue="1" operator="containsText" text="N/A">
      <formula>NOT(ISERROR(SEARCH("N/A",L180)))</formula>
    </cfRule>
    <cfRule type="containsBlanks" priority="367" stopIfTrue="1">
      <formula>LEN(TRIM(L180))=0</formula>
    </cfRule>
  </conditionalFormatting>
  <conditionalFormatting sqref="L184">
    <cfRule type="notContainsBlanks" priority="361">
      <formula>LEN(TRIM(L184))&gt;0</formula>
    </cfRule>
  </conditionalFormatting>
  <conditionalFormatting sqref="L184:L185">
    <cfRule type="containsText" priority="307" operator="containsText" text="N/A">
      <formula>NOT(ISERROR(SEARCH("N/A",L184)))</formula>
    </cfRule>
  </conditionalFormatting>
  <conditionalFormatting sqref="L185">
    <cfRule type="containsBlanks" priority="308">
      <formula>LEN(TRIM(L185))=0</formula>
    </cfRule>
  </conditionalFormatting>
  <conditionalFormatting sqref="L188">
    <cfRule type="containsBlanks" priority="356" stopIfTrue="1">
      <formula>LEN(TRIM(L188))=0</formula>
    </cfRule>
    <cfRule type="containsText" priority="355" stopIfTrue="1" operator="containsText" text="N/A">
      <formula>NOT(ISERROR(SEARCH("N/A",L188)))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90" stopIfTrue="1" operator="between" id="{94294307-5B29-49D5-94B5-16EEC14E8BD6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988" stopIfTrue="1" operator="greaterThanOrEqual" id="{EEDDB6CD-3A37-4B41-BE2D-341895E8FB89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989" stopIfTrue="1" operator="between" id="{2D180664-C752-45B0-899E-35C8E07B18EB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991" stopIfTrue="1" operator="between" id="{F3C49DA6-E8B8-4EA5-86D9-44B84C7872C5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960" stopIfTrue="1" operator="between" id="{35372983-070D-47FD-A5C6-8A5EEF32C0B0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greaterThanOrEqual" id="{A72A7D6C-5492-40D0-A2FE-A1F995AA11BB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61" stopIfTrue="1" operator="between" id="{32DDB68F-27BF-4EA3-B654-99FEADCE0697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59" stopIfTrue="1" operator="between" id="{A60F0F5A-6B30-498D-830E-128467270049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931" stopIfTrue="1" operator="between" id="{59CF80B1-BAB7-4A8B-B9BC-484A8BA7C23F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930" stopIfTrue="1" operator="between" id="{B1F9DD99-4737-496D-883F-0CC3A95196F4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929" stopIfTrue="1" operator="between" id="{703CE5DD-11A0-4AFB-9FFB-AB8AC8C5F77E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928" stopIfTrue="1" operator="greaterThanOrEqual" id="{28F828C3-EC7E-48CB-95C1-EC869051CBEA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952" stopIfTrue="1" operator="greaterThanOrEqual" id="{CA1879BC-932F-4806-B032-5C291DA660BC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54" stopIfTrue="1" operator="between" id="{B43C5D66-9FFC-4E91-8135-FC495793E08A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55" stopIfTrue="1" operator="between" id="{DE120985-459F-48F9-B89E-2DE473826517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53" stopIfTrue="1" operator="between" id="{7D84E017-4065-4383-9B48-F7C1526562CC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126" stopIfTrue="1" operator="between" id="{D70B5076-94B9-4B1A-AD31-97C67854EE9B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23" stopIfTrue="1" operator="greaterThanOrEqual" id="{B58F8BB3-DF30-457F-9F43-AC1B45BA0EBE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AAB38BD9-9CE7-40CE-A6DA-5835D9061C15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91620ED0-1D2E-4B06-99F9-323A934F787A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946" stopIfTrue="1" operator="greaterThanOrEqual" id="{27B68F91-0929-445F-83A3-EAD9EBC76A19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49" stopIfTrue="1" operator="between" id="{87685894-F89B-4B6D-AC0B-F15856D7B18E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48" stopIfTrue="1" operator="between" id="{34F65C32-C5C9-465B-AFB8-9B75F1446F5C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47" stopIfTrue="1" operator="between" id="{8D805FEA-BB76-4CE4-AEF6-909190C28B16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132" stopIfTrue="1" operator="between" id="{E391592D-7BE8-49F8-B436-FCDC0FE85B54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762F4689-3D53-44FC-8154-804D7DAE42D4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5A99A1C9-FE02-424E-BC5C-596312FCAD2B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29" stopIfTrue="1" operator="greaterThanOrEqual" id="{E29D19BC-9844-4F8C-8056-D9310B3088D4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940" stopIfTrue="1" operator="greaterThanOrEqual" id="{E841DAE9-52EF-4F71-9B11-634106E33A84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41" stopIfTrue="1" operator="between" id="{CA35561D-C0E6-4F67-BA3D-3D74608D53AC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42" stopIfTrue="1" operator="between" id="{01326EF8-6609-48DB-8D3D-D2F742AAE6E4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43" stopIfTrue="1" operator="between" id="{ED9EBCDD-66DF-4469-AC02-9ADD0DC50ED3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18" stopIfTrue="1" operator="between" id="{6DD88B3D-E985-49DD-AA97-E893315FE58A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OrEqual" id="{47D7E15F-E293-4632-AB6C-A90EA228C94F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19" stopIfTrue="1" operator="between" id="{C7A6884E-58B6-4FA8-8142-7B5A9D2DF194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52F64CB7-439C-44F8-80AC-C60E31F3FBA2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45" stopIfTrue="1" operator="greaterThanOrEqual" id="{CBF29EC2-BF48-4635-815E-6504C587945E}">
            <xm:f>'1. Semáforos Septiembre'!$M$11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346" stopIfTrue="1" operator="between" id="{D66DFFD2-95EB-494D-B395-3DC5E9486B5C}">
            <xm:f>'1. Semáforos Septiembre'!$K$11</xm:f>
            <xm:f>'1. Semáforos Septiembre'!$L$11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347" stopIfTrue="1" operator="between" id="{7602D04E-88C5-4252-8328-C50A520FD141}">
            <xm:f>'1. Semáforos Septiembre'!$I$11</xm:f>
            <xm:f>'1. Semáforos Septiembre'!$J$11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348" stopIfTrue="1" operator="between" id="{9CC776F0-DBF8-4611-82D5-4B04EC1BF6D5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978" stopIfTrue="1" operator="between" id="{28F971A7-C9B4-41C5-89B0-F49FE4DCD7ED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979" stopIfTrue="1" operator="between" id="{AA96883F-82AA-45B3-A54D-FD4E34A46C1B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976" stopIfTrue="1" operator="greaterThanOrEqual" id="{C8E2B8D0-F1CE-4249-9494-FA7503DEA0AA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977" stopIfTrue="1" operator="between" id="{86A80197-31C2-430B-8056-1B2F877A7E55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336" stopIfTrue="1" operator="between" id="{99140DFB-AD63-4D3E-8625-37776CE879EC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219E06E8-5997-42D1-AFC8-F11D3F158C3D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34" stopIfTrue="1" operator="between" id="{D4C636B8-6D68-4794-B726-F113A133F297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33" stopIfTrue="1" operator="greaterThanOrEqual" id="{1460B325-CCDE-45DE-8D7C-9C9EB052EBDF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971" stopIfTrue="1" operator="greaterThanOrEqual" id="{98122058-4297-4DB8-9AB1-6226BD8B5B28}">
            <xm:f>'1. Semáforos Septiembre'!$M$54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970" stopIfTrue="1" operator="between" id="{982C3DD4-7509-431E-B320-DA4DD3F7907F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972" stopIfTrue="1" operator="between" id="{A7F2FBDE-3591-477C-9029-EF0763F01445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973" stopIfTrue="1" operator="between" id="{05E490DB-7EA0-4E2F-A431-FDB8FC1D992B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27" stopIfTrue="1" operator="greaterThan" id="{E50E157F-AD4E-4709-B04E-A4E76499294F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14:cfRule type="cellIs" priority="329" stopIfTrue="1" operator="between" id="{ED3197FA-7A63-4D5A-BA7A-0A0893664427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571A287F-68D7-4A7E-9B86-BCAEB835CBE4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330" stopIfTrue="1" operator="between" id="{0935CC2A-278E-493C-8123-5292B190BAB0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907" stopIfTrue="1" operator="between" id="{11EE4C68-0D1A-4FC4-9FDB-8664AF1FE25E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906" stopIfTrue="1" operator="between" id="{D1D0BF22-4947-4E9C-86C7-9EB267BE3AFC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05" stopIfTrue="1" operator="between" id="{AC87F8E7-FC55-4967-843C-F77FA974C344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04" stopIfTrue="1" operator="greaterThanOrEqual" id="{619A71F3-49FE-4E61-A3F8-79F40B986E95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35" stopIfTrue="1" operator="between" id="{89364967-1AC8-4C91-9352-E092260AB2AF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4" stopIfTrue="1" operator="greaterThanOrEqual" id="{CF674C8B-2257-4E94-A68B-4A2D49D58B8F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937" stopIfTrue="1" operator="between" id="{50AB721A-892B-4E4B-99A4-F0CCEA11E19C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36" stopIfTrue="1" operator="between" id="{4CA0F507-D884-4B51-AA61-A45E321368B6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895" operator="between" id="{7BE57EBA-17DD-4955-86F4-E9AAB05B7615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892" operator="greaterThanOrEqual" id="{6E8472C5-6B89-438A-8F12-A480BCCDCC8F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893" operator="between" id="{55B39104-E918-45BF-8629-4C586AE50491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894" operator="between" id="{042184D9-C5D2-4F77-B48D-B84B3C5FED00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114" stopIfTrue="1" operator="between" id="{3BFD7A35-511C-46BF-AAFD-4A4A89AC9983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8C664FD8-058E-4E11-8C48-E436C6636DD6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between" id="{0D7C20B3-2559-40BE-AF61-22140A09FD4F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11" stopIfTrue="1" operator="greaterThanOrEqual" id="{A25C079C-43BC-43ED-ACED-DC9871BBAC37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305" stopIfTrue="1" operator="between" id="{65CB55A8-B947-4F15-A095-14EBC0142798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03" stopIfTrue="1" operator="greaterThanOrEqual" id="{1AA5A82A-01B3-460C-82B5-38D1D601BFD1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C3C3E62D-1929-4DC8-B29C-D6C1D6C2778D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06" stopIfTrue="1" operator="between" id="{75279FDE-834E-4AD4-8875-5B037F894001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47" stopIfTrue="1" operator="between" id="{CED32DA1-915B-4FC1-9D08-84A3296CCFEB}">
            <xm:f>'1. Semáforos Septiembre'!$G$40</xm:f>
            <xm:f>'1. Semáforos Septiembre'!$H$40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844" stopIfTrue="1" operator="greaterThanOrEqual" id="{303FD2D0-475C-4BBF-8880-791CCF66057F}">
            <xm:f>'1. Semáforos Septiembre'!$M$40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845" stopIfTrue="1" operator="between" id="{BA213BBA-F354-4392-9CDD-DCB0BF0EF04D}">
            <xm:f>'1. Semáforos Septiembre'!$K$40</xm:f>
            <xm:f>'1. Semáforos Septiembre'!$L$40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846" stopIfTrue="1" operator="between" id="{6C086278-A985-44B0-9F14-70D37D26DF0B}">
            <xm:f>'1. Semáforos Septiembre'!$I$40</xm:f>
            <xm:f>'1. Semáforos Septiembre'!$J$40</xm:f>
            <x14:dxf>
              <fill>
                <patternFill>
                  <bgColor rgb="FFFFFF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841" stopIfTrue="1" operator="between" id="{7E2EE85A-0858-4E0D-A8EE-6B698E2AED9E}">
            <xm:f>'1. Semáforos Septiembre'!$G$41</xm:f>
            <xm:f>'1. Semáforos Septiembre'!$H$41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840" stopIfTrue="1" operator="between" id="{6A93699D-9A9D-4340-8C65-5BE22E36BBF5}">
            <xm:f>'1. Semáforos Septiembre'!$I$41</xm:f>
            <xm:f>'1. Semáforos Septiembre'!$J$41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839" stopIfTrue="1" operator="between" id="{6E3F202E-83D2-449E-8DA0-B0B6E89F4E32}">
            <xm:f>'1. Semáforos Septiembre'!$K$41</xm:f>
            <xm:f>'1. Semáforos Septiembre'!$L$41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838" stopIfTrue="1" operator="greaterThanOrEqual" id="{68C98E6A-8EAE-4071-AE73-9FAB4C05B654}">
            <xm:f>'1. Semáforos Septiembre'!$M$41</xm:f>
            <x14:dxf>
              <fill>
                <patternFill>
                  <bgColor rgb="FFFFC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826" stopIfTrue="1" operator="greaterThanOrEqual" id="{087B08B5-0557-472B-B00A-2D19F794AEA4}">
            <xm:f>'1. Semáforos Septiembre'!$M$42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827" stopIfTrue="1" operator="between" id="{1929843A-0A3B-481E-8FC4-884C479281D4}">
            <xm:f>'1. Semáforos Septiembre'!$K$42</xm:f>
            <xm:f>'1. Semáforos Septiembre'!$L$42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829" stopIfTrue="1" operator="between" id="{CECD7540-34B0-4CE8-A2A0-010835BE9191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828" stopIfTrue="1" operator="between" id="{CC5103EF-F037-44B0-B614-709EF183F331}">
            <xm:f>'1. Semáforos Septiembre'!$I$42</xm:f>
            <xm:f>'1. Semáforos Septiembre'!$J$42</xm:f>
            <x14:dxf>
              <fill>
                <patternFill>
                  <bgColor rgb="FFFFFF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351" stopIfTrue="1" operator="greaterThan" id="{28A29310-0695-42E4-A5B2-94DD68D825A1}">
            <xm:f>'1. Semáforos Septiembre'!$M$43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352" stopIfTrue="1" operator="between" id="{5F5C8AE3-24BA-4218-849E-3EEDED20D547}">
            <xm:f>'1. Semáforos Septiembre'!$K$43</xm:f>
            <xm:f>'1. Semáforos Septiembre'!$L$43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353" stopIfTrue="1" operator="between" id="{5E3536DF-B802-4F90-A9B3-2A2D823CAC31}">
            <xm:f>'1. Semáforos Septiembre'!$I$43</xm:f>
            <xm:f>'1. Semáforos Septiembre'!$J$43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354" stopIfTrue="1" operator="between" id="{364AB0DF-4382-4C59-A741-C388F8D8CA2A}">
            <xm:f>'1. Semáforos Septiembre'!$G$43</xm:f>
            <xm:f>'1. Semáforos Septiembre'!$I$43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820" stopIfTrue="1" operator="greaterThanOrEqual" id="{F0A73EFC-2455-4B95-BB19-71E8BEF11875}">
            <xm:f>'1. Semáforos Septiembre'!$M$45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821" stopIfTrue="1" operator="between" id="{DE0D2EC5-5E70-4300-9418-C6931ED27D15}">
            <xm:f>'1. Semáforos Septiembre'!$K$45</xm:f>
            <xm:f>'1. Semáforos Septiembre'!$L$45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822" stopIfTrue="1" operator="between" id="{4B2F9BBE-D6ED-4BC2-B82E-0446FBBAF401}">
            <xm:f>'1. Semáforos Septiembre'!$I$45</xm:f>
            <xm:f>'1. Semáforos Septiembre'!$J$45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823" stopIfTrue="1" operator="between" id="{C9BD3904-0209-4331-83F7-72A26D6809DE}">
            <xm:f>'1. Semáforos Septiembre'!$G$45</xm:f>
            <xm:f>'1. Semáforos Septiembre'!$H$45</xm:f>
            <x14:dxf>
              <fill>
                <patternFill>
                  <bgColor rgb="FFFF000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2311" stopIfTrue="1" operator="between" id="{F0C0E73A-5BDD-408E-9E96-C7B8A196F800}">
            <xm:f>'1. Semáforos Septiembre'!$K$51</xm:f>
            <xm:f>'1. Semáforos Septiembre'!$L$51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10" stopIfTrue="1" operator="greaterThan" id="{DF54C777-34C1-44FE-82E1-1EAF6C6AC6D4}">
            <xm:f>'1. Semáforos Septiembre'!$M$51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12" stopIfTrue="1" operator="between" id="{D3E62B02-00B5-4E06-ACAC-75E8850FE1E2}">
            <xm:f>'1. Semáforos Septiembre'!$I$51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13" stopIfTrue="1" operator="between" id="{759B6254-460F-4316-AE66-063B801687E4}">
            <xm:f>'1. Semáforos Septiembre'!$G$51</xm:f>
            <xm:f>'1. Semáforos Septiembre'!$H$51</xm:f>
            <x14:dxf>
              <fill>
                <patternFill>
                  <bgColor rgb="FFFF0000"/>
                </patternFill>
              </fill>
            </x14:dxf>
          </x14:cfRule>
          <xm:sqref>E92 L92</xm:sqref>
        </x14:conditionalFormatting>
        <x14:conditionalFormatting xmlns:xm="http://schemas.microsoft.com/office/excel/2006/main">
          <x14:cfRule type="cellIs" priority="793" stopIfTrue="1" operator="between" id="{776720BA-AE5D-4DB4-909D-5EE85CE0CBEB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790" stopIfTrue="1" operator="greaterThan" id="{6B34CC2E-E367-4D43-B510-2F4AD167F35E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791" stopIfTrue="1" operator="between" id="{640799DC-6C74-4ED6-B4A5-B2828EA192F2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792" stopIfTrue="1" operator="between" id="{338AD286-FC0D-46A8-8798-8080AF88ED7C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776" stopIfTrue="1" operator="between" id="{D16B2E21-91CC-420C-BF8E-77B520E8D01F}">
            <xm:f>'1. Semáforos Septiembre'!$I$48</xm:f>
            <xm:f>'1. Semáforos Septiembre'!$J$48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777" stopIfTrue="1" operator="between" id="{034165D0-6593-4464-936A-D81047F7FB65}">
            <xm:f>'1. Semáforos Septiembre'!$G$48</xm:f>
            <xm:f>'1. Semáforos Septiembre'!$H$48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774" stopIfTrue="1" operator="greaterThan" id="{8D4D54CB-F8E2-40B5-80F7-8A0873470C9E}">
            <xm:f>'1. Semáforos Septiembre'!$M$48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775" stopIfTrue="1" operator="between" id="{0115E045-9C87-4CB6-BDDF-DE25E37D04AB}">
            <xm:f>'1. Semáforos Septiembre'!$K$48</xm:f>
            <xm:f>'1. Semáforos Septiembre'!$L$48</xm:f>
            <x14:dxf>
              <fill>
                <patternFill>
                  <bgColor rgb="FF92D05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294" stopIfTrue="1" operator="between" id="{0CC0254F-C615-419C-B38B-BF5BA980A6B6}">
            <xm:f>'1. Semáforos Septiembre'!$G$46</xm:f>
            <xm:f>'1. Semáforos Septiembre'!$H$46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291" stopIfTrue="1" operator="greaterThan" id="{FAD7D791-0058-4183-A3C9-A1009D8FF62D}">
            <xm:f>'1. Semáforos Septiembre'!$M$46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595AF7DB-797B-4628-8234-88CCA5BD2F5C}">
            <xm:f>'1. Semáforos Septiembre'!$K$46</xm:f>
            <xm:f>'1. Semáforos Septiembre'!$L$46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C58EB442-2259-47F1-93C5-247B187CF6B0}">
            <xm:f>'1. Semáforos Septiembre'!$I$46</xm:f>
            <xm:f>'1. Semáforos Septiembre'!$J$46</xm:f>
            <x14:dxf>
              <fill>
                <patternFill>
                  <bgColor rgb="FFFFFF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773" stopIfTrue="1" operator="between" id="{18C2DA8E-9728-49C5-8ADD-17C588DE8858}">
            <xm:f>'1. Semáforos Septiembre'!$G$47</xm:f>
            <xm:f>'1. Semáforos Septiembre'!$H$47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772" stopIfTrue="1" operator="between" id="{C0A3A96B-FDE2-40AF-91F6-5CF11ED8DF81}">
            <xm:f>'1. Semáforos Septiembre'!$I$47</xm:f>
            <xm:f>'1. Semáforos Septiembre'!$J$47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771" stopIfTrue="1" operator="between" id="{5ADE55AD-CF8F-47AF-84FA-1312006DC555}">
            <xm:f>'1. Semáforos Septiembre'!$K$47</xm:f>
            <xm:f>'1. Semáforos Septiembre'!$L$47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770" stopIfTrue="1" operator="greaterThanOrEqual" id="{78EFAE68-426F-4A31-B421-2D3690EF88E8}">
            <xm:f>'1. Semáforos Septiembre'!$M$47</xm:f>
            <x14:dxf>
              <fill>
                <patternFill>
                  <bgColor rgb="FFFFC00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280" stopIfTrue="1" operator="between" id="{DA16BDEB-9183-457B-B428-8D9B8D8D29FF}">
            <xm:f>'1. Semáforos Septiembre'!$K$50</xm:f>
            <xm:f>'1. Semáforos Septiembre'!$L$50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539AE60F-4E48-4220-AC96-527393143D6B}">
            <xm:f>'1. Semáforos Septiembre'!$I$50</xm:f>
            <xm:f>'1. Semáforos Septiembre'!$J$50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5C020059-1016-41F4-9E34-E0CE51C6EFAD}">
            <xm:f>'1. Semáforos Septiembre'!$G$50</xm:f>
            <xm:f>'1. Semáforos Septiembre'!$H$50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279" stopIfTrue="1" operator="greaterThan" id="{56313044-048E-4219-B8A9-18DAAF53909E}">
            <xm:f>'1. Semáforos Septiembre'!$M$50</xm:f>
            <x14:dxf>
              <fill>
                <patternFill>
                  <bgColor rgb="FFFFC000"/>
                </patternFill>
              </fill>
            </x14:dxf>
          </x14:cfRule>
          <xm:sqref>E98:E99</xm:sqref>
        </x14:conditionalFormatting>
        <x14:conditionalFormatting xmlns:xm="http://schemas.microsoft.com/office/excel/2006/main">
          <x14:cfRule type="cellIs" priority="21" stopIfTrue="1" operator="greaterThan" id="{F5A7D773-9273-423E-83A7-60E21AE6FB6F}">
            <xm:f>'1. Semáforos Septiembre'!$M$34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0C577385-B300-45EF-8F74-E7743EDC0246}">
            <xm:f>'1. Semáforos Septiembre'!$K$34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8ACFB01C-4B76-4067-821F-FF921F7E90EF}">
            <xm:f>'1. Semáforos Septiembre'!$I$34</xm:f>
            <xm:f>'1. Semáforos Septiembre'!$J$34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AF22F00D-D677-4421-9034-79F0A57CD1DD}">
            <xm:f>'1. Semáforos Septiembre'!$G$34</xm:f>
            <xm:f>'1. Semáforos Septiembre'!$H$34</xm:f>
            <x14:dxf>
              <fill>
                <patternFill>
                  <bgColor rgb="FFFF0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2237" stopIfTrue="1" operator="between" id="{6B619550-7B62-4AEB-B1CA-768053F4B15E}">
            <xm:f>'1. Semáforos Septiembre'!$I$35</xm:f>
            <xm:f>'1. Semáforos Septiembre'!$J$35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238" stopIfTrue="1" operator="between" id="{217EB1D0-5B22-40A8-AE08-FC66AC66889B}">
            <xm:f>'1. Semáforos Septiembre'!$G$35</xm:f>
            <xm:f>'1. Semáforos Septiembre'!$H$35</xm:f>
            <x14:dxf>
              <fill>
                <patternFill>
                  <bgColor rgb="FFFF0000"/>
                </patternFill>
              </fill>
            </x14:dxf>
          </x14:cfRule>
          <x14:cfRule type="cellIs" priority="2236" stopIfTrue="1" operator="between" id="{23C47CB7-94B8-4272-AE13-4D73AAC75B66}">
            <xm:f>'1. Semáforos Septiembre'!$K$35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m:sqref>E134 L157</xm:sqref>
        </x14:conditionalFormatting>
        <x14:conditionalFormatting xmlns:xm="http://schemas.microsoft.com/office/excel/2006/main">
          <x14:cfRule type="cellIs" priority="492" stopIfTrue="1" operator="between" id="{3AB40D47-DA42-4C1A-AE6A-FC6E5AC5CB7E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91" stopIfTrue="1" operator="between" id="{0455A512-2FD2-4E0A-87A7-8B1CC006D626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9" stopIfTrue="1" operator="greaterThanOrEqual" id="{CF24065B-590F-40D3-95C3-FADE80144A33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90" stopIfTrue="1" operator="between" id="{414BC02F-C1A8-4560-A61C-65EBEEB57094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322" stopIfTrue="1" operator="between" id="{7BE55BA5-B203-40A1-9DD9-FD124F9C2D45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" id="{C3FEF1EB-3374-4BB9-809E-76F7348328E9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14:cfRule type="cellIs" priority="323" stopIfTrue="1" operator="between" id="{FCBAF537-C069-45FD-BE22-9FD1E40B8AA4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324" stopIfTrue="1" operator="between" id="{A3AB0B08-8CB0-4BFE-9DF1-9EC107BFE0BE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479" operator="between" id="{CD4AD906-7639-4561-A091-F7E0CD162302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480" operator="between" id="{C702664D-357A-48AC-9FF9-99888CC9D72D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478" operator="between" id="{3CE2A231-B3DE-4F06-86EC-0903D5FD4374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477" operator="greaterThanOrEqual" id="{297B3EBF-6968-44B4-93EC-5C327422A857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2321" stopIfTrue="1" operator="greaterThan" id="{75A10C76-755A-475F-8FB5-23A73CFA3979}">
            <xm:f>'1. Semáforos Septiembre'!$M$51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24" stopIfTrue="1" operator="between" id="{3444780F-525A-46F4-9CF9-50CF58479A79}">
            <xm:f>'1. Semáforos Septiembre'!$G$51</xm:f>
            <xm:f>'1. Semáforos Septiembre'!$H$51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322" stopIfTrue="1" operator="between" id="{C50773BD-2F37-42A9-ACE8-7ADE37ACDAC8}">
            <xm:f>'1. Semáforos Septiembre'!$K$51</xm:f>
            <xm:f>'1. Semáforos Septiembre'!$L$51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23" stopIfTrue="1" operator="between" id="{637362F8-B849-4B4C-9F96-6741C4622EFB}">
            <xm:f>'1. Semáforos Septiembre'!$I$51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m:sqref>E171 L171</xm:sqref>
        </x14:conditionalFormatting>
        <x14:conditionalFormatting xmlns:xm="http://schemas.microsoft.com/office/excel/2006/main">
          <x14:cfRule type="cellIs" priority="36" stopIfTrue="1" operator="between" id="{2C1F75C8-1248-4A40-92F2-ACC7BF3A59BD}">
            <xm:f>'1. Semáforos Septiembre'!$G$56</xm:f>
            <xm:f>'1. Semáforos Septiembre'!$H$56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E10A9BAE-3C4F-4390-B06B-E8DCDE358A36}">
            <xm:f>'1. Semáforos Septiembre'!$I$56</xm:f>
            <xm:f>'1. Semáforos Septiembre'!$J$56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9C273B4-F24A-4CA8-BA62-0D888F608DEA}">
            <xm:f>'1. Semáforos Septiembre'!$K$56</xm:f>
            <xm:f>'1. Semáforos Septiembre'!$L$56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768DB864-60A0-45BC-B665-E86AB00AC308}">
            <xm:f>'1. Semáforos Septiembre'!$M$56</xm:f>
            <x14:dxf>
              <fill>
                <patternFill>
                  <bgColor rgb="FFFFC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41" stopIfTrue="1" operator="between" id="{2EAE69F5-30A6-4200-9A8F-1EB608D49F61}">
            <xm:f>'1. Semáforos Septiembre'!$I$57</xm:f>
            <xm:f>'1. Semáforos Septiembre'!$J$57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3898EFC7-1F0C-46DF-B59D-5981D74F01C2}">
            <xm:f>'1. Semáforos Septiembre'!$G$57</xm:f>
            <xm:f>'1. Semáforos Septiembre'!$H$57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38A35C0A-2910-4B01-898D-83D840C69292}">
            <xm:f>'1. Semáforos Septiembre'!$K$57</xm:f>
            <xm:f>'1. Semáforos Septiembre'!$L$57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6C92E096-34C9-483B-B55C-B3C397AE47F5}">
            <xm:f>'1. Semáforos Septiembre'!$M$57</xm:f>
            <x14:dxf>
              <fill>
                <patternFill>
                  <bgColor rgb="FFFFC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413" stopIfTrue="1" operator="between" id="{01B1C20D-949C-4F26-A04B-1777B926C7BA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414" stopIfTrue="1" operator="between" id="{2F0033EF-6DCA-4F39-8879-CDA2D3F9FE96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405" stopIfTrue="1" operator="greaterThanOrEqual" id="{47E0C2BE-5516-4A76-A8DA-3D4196A3C58F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406" stopIfTrue="1" operator="between" id="{1F31BDCF-5744-49E7-9383-D85511E979EA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408" stopIfTrue="1" operator="between" id="{CC9947E3-0EF7-4658-BDEA-BC1487BEAAAF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407" stopIfTrue="1" operator="between" id="{73412A7B-2787-4B9E-BC22-F830AD343A78}">
            <xm:f>'1. Semáforos Septiembre'!$G$58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402" stopIfTrue="1" operator="between" id="{164E6341-F27A-4CB8-A9EB-2CF0B666362D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400" stopIfTrue="1" operator="between" id="{EEF0593A-3561-41EE-A14D-3E13E6A4C3C4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399" stopIfTrue="1" operator="greaterThanOrEqual" id="{B037A94E-0E9E-4F09-B9F7-A53795D653A5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14:cfRule type="cellIs" priority="401" stopIfTrue="1" operator="between" id="{9461BE04-376F-46A1-BB5D-3EEF026C4F86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318" operator="between" id="{89C272A4-CF05-4E56-875A-DB84D8C097D6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17" operator="between" id="{12FDB1C3-D733-491E-B5DD-E388D9707274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16" operator="between" id="{2F7D1379-5B6E-4D00-BC61-4B36581C8872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15" operator="greaterThanOrEqual" id="{0AADE454-5652-41B7-87A8-6D4170CB3D15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396" stopIfTrue="1" operator="between" id="{90A02393-C226-4465-AD69-42119578166B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393" stopIfTrue="1" operator="greaterThan" id="{1050EAD9-0133-42FB-8A7A-72F3D07D9C39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394" stopIfTrue="1" operator="between" id="{D63F8F6B-2B08-4CC9-8F0D-A6D9A08DDA9F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395" stopIfTrue="1" operator="between" id="{B1F2BB36-75B6-4BDD-94EB-D94275BFAD55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652" stopIfTrue="1" operator="between" id="{A82596BB-87B8-47D4-AA39-E053BFA64DC5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51" stopIfTrue="1" operator="between" id="{98A708B6-1086-43CD-8631-E74B97DF4B7C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0" stopIfTrue="1" operator="greaterThanOrEqual" id="{AF5DB90D-8DCC-4C0C-8FA0-F7F2371B4990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53" stopIfTrue="1" operator="between" id="{6360F137-2DB9-49BD-92DC-B7D08226B3C3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628" stopIfTrue="1" operator="between" id="{FE788EA6-33C2-4B6F-A28B-8F6AC734D26F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9" stopIfTrue="1" operator="between" id="{3312268A-E829-4F69-9363-13BDA6D3DB90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30" stopIfTrue="1" operator="between" id="{D3F9F837-5D5A-41C4-AB3D-FD2D52F9C364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27" stopIfTrue="1" operator="greaterThanOrEqual" id="{104B9C51-A44E-45A8-8573-DF213097FECF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606" stopIfTrue="1" operator="greaterThanOrEqual" id="{13F0B923-8B2B-4FB5-9C99-2410A3032A29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609" stopIfTrue="1" operator="between" id="{BF304110-2F06-4EB5-9601-D2DDA1F70DF8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608" stopIfTrue="1" operator="between" id="{28FB0811-9893-42DC-8F9E-D8665C74C285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607" stopIfTrue="1" operator="between" id="{B4CA36B3-DB96-4573-B0CB-00EF487B4A37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625" stopIfTrue="1" operator="between" id="{67CD7049-8F58-4F57-AC64-039049B590B1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24" stopIfTrue="1" operator="between" id="{AF952300-AD31-40EA-880B-F2E385771AA7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22" stopIfTrue="1" operator="greaterThanOrEqual" id="{1D674D43-5CE8-452D-AD85-EF24CB3611D0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3" stopIfTrue="1" operator="between" id="{0A77C0E0-F039-40B6-9E6C-CE6467ED434F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603" stopIfTrue="1" operator="between" id="{A75F25AE-8094-4668-9280-25595EACFCDA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600" stopIfTrue="1" operator="greaterThanOrEqual" id="{7DC6A302-533C-4E0B-BD44-4ABF3DF7D5C2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601" stopIfTrue="1" operator="between" id="{7DA57BC2-C9F7-454E-9DBC-E7642827845A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602" stopIfTrue="1" operator="between" id="{152B3AFB-8C43-4085-BAB2-38F090D03222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619" stopIfTrue="1" operator="between" id="{A55298A2-F941-4785-8E71-6886F48E1DCE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18" stopIfTrue="1" operator="greaterThanOrEqual" id="{043A9D83-783B-4E7C-AA67-6E3B2EB662E5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0" stopIfTrue="1" operator="between" id="{26F2EA45-B243-4227-AA38-431A7F52A776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21" stopIfTrue="1" operator="between" id="{7BEB9B6E-0EEF-4743-9484-792F8F603D78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594" stopIfTrue="1" operator="greaterThanOrEqual" id="{4C692AA1-2F2C-4616-8BB9-61CD22FC8A9D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595" stopIfTrue="1" operator="between" id="{895279A3-620D-40E0-9235-BA2EEE196E5B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596" stopIfTrue="1" operator="between" id="{6B7AF475-3E0B-474D-B78B-B296C174B5D8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597" stopIfTrue="1" operator="between" id="{D60376BD-C609-4DCF-8977-F033523FC903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614" stopIfTrue="1" operator="greaterThanOrEqual" id="{F670F8F9-AF6D-444E-AF49-2137B382640C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15" stopIfTrue="1" operator="between" id="{9556F15C-A94B-40C8-8AA5-F69A56BE56EA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16" stopIfTrue="1" operator="between" id="{5D9779BB-6C11-4E1F-AF4F-21924559476E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17" stopIfTrue="1" operator="between" id="{CFB00BBB-B283-4459-A362-85E9AF5E0117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591" stopIfTrue="1" operator="between" id="{86F9DEBE-BF67-4F3A-B22B-2609CA23FD0D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590" stopIfTrue="1" operator="between" id="{B24B743E-15D5-4AE2-8E80-8A426A7530B3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589" stopIfTrue="1" operator="between" id="{74EE5321-E7E9-4851-AFEA-B041CEED02E0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588" stopIfTrue="1" operator="greaterThanOrEqual" id="{35ECAC34-E9FE-42DE-B11B-9D05168E7325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1158" stopIfTrue="1" operator="between" id="{6B858581-B4F8-495E-B18D-9FDDE5041578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57" stopIfTrue="1" operator="between" id="{B6160569-4DFA-4E05-9440-12F011D742BA}">
            <xm:f>'1. Semáforos Septiembre'!$I$11</xm:f>
            <xm:f>'1. Semáforos Septiembre'!$J$12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56" stopIfTrue="1" operator="between" id="{B314E914-9645-4B39-8900-FC1122DBE51F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55" stopIfTrue="1" operator="greaterThanOrEqual" id="{F1A51F3A-C6F2-4E29-BAEE-1D564D2EC450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644" stopIfTrue="1" operator="between" id="{E38DD8BE-E50F-474D-A1A4-F207EC863DD1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43" stopIfTrue="1" operator="between" id="{92F1CE5E-0A6C-492E-80A1-CD6A860F6E35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41" stopIfTrue="1" operator="greaterThanOrEqual" id="{D2671EE7-5464-4F3A-8067-9D1F5E1FB20D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42" stopIfTrue="1" operator="between" id="{CADBB0A4-DB77-424D-90F3-3773FD2B5EEB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581" stopIfTrue="1" operator="between" id="{C4D058C5-CBE7-4530-9C38-DFE276212385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580" stopIfTrue="1" operator="between" id="{B6713887-8DD7-41CB-ACAD-C9902FDEB1DD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579" stopIfTrue="1" operator="between" id="{0C705338-3074-486D-A309-649561E932D1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578" stopIfTrue="1" operator="greaterThanOrEqual" id="{9B88DE8D-19B7-4F71-94EE-C25FB9C19757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638" stopIfTrue="1" operator="greaterThanOrEqual" id="{4B4D85F1-D274-461B-9E7E-F8295560528C}">
            <xm:f>'1. Semáforos Septiembre'!$K$54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639" stopIfTrue="1" operator="between" id="{7A42F213-BC40-484A-979E-CC186419E2D6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640" stopIfTrue="1" operator="between" id="{6A2B7E41-5119-4ADB-A25A-B7ED4D2ED736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637" stopIfTrue="1" operator="between" id="{C447D6AF-31B8-4DFF-A3F9-F956AC1411FA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633" stopIfTrue="1" operator="greaterThanOrEqual" id="{C6EEDCA8-CC68-43D6-9EFE-FBFD2868F8CB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14:cfRule type="cellIs" priority="634" stopIfTrue="1" operator="between" id="{F3DA832B-3626-4232-A067-32F50F29FDE7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636" stopIfTrue="1" operator="between" id="{778A5C6A-9DEB-42FF-B614-0258DDE7CC25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635" stopIfTrue="1" operator="between" id="{9BEE7076-2B1E-40EC-8828-8D55C1C2DA83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587" stopIfTrue="1" operator="between" id="{E43E2875-BEEA-424C-A5F6-B7D8B09465C6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584" stopIfTrue="1" operator="greaterThanOrEqual" id="{9F54D300-ED63-4C73-874E-00ED3C918678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585" stopIfTrue="1" operator="between" id="{D65AA56A-421D-4B15-8F03-70D0A2FDD6A6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586" stopIfTrue="1" operator="between" id="{8AA32343-A33A-4BF3-AE73-970D9C4FC42B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612" stopIfTrue="1" operator="between" id="{13BA1951-3ADB-4560-9F64-79631B6EA466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611" stopIfTrue="1" operator="between" id="{0FCEC8BE-2B90-4816-AA7F-C6EB19AB9DAF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610" stopIfTrue="1" operator="greaterThanOrEqual" id="{0C4C0814-C639-4590-A4F3-C27F204EAED8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613" stopIfTrue="1" operator="between" id="{5FC38589-C137-4B04-8224-E73D45CBBFCE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300" operator="between" id="{4919BDE6-D101-4BAA-9081-AE9D17DCD5E4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299" operator="between" id="{D23ECD6F-74D5-4C18-B212-3ABB329E24C2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298" operator="between" id="{B8150381-E7A7-462E-84DE-0D0DA760EEEE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297" operator="greaterThanOrEqual" id="{00CA4D57-767B-4DF5-A182-AC47CD41A5C8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568" stopIfTrue="1" operator="between" id="{B5BADBA9-B1A4-40DA-8064-F9E1BBC0C909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566" stopIfTrue="1" operator="greaterThanOrEqual" id="{4407909D-44B3-4427-93C9-26EEC311DC89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567" stopIfTrue="1" operator="between" id="{2DB825C2-CA03-402A-8520-4867C86B5E9D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569" stopIfTrue="1" operator="between" id="{3D9904E0-3F83-4432-9A92-3767F0D009A7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562" stopIfTrue="1" operator="between" id="{2101339B-68EF-4351-898D-AA5D58C74C13}">
            <xm:f>'1. Semáforos Septiembre'!$I$40</xm:f>
            <xm:f>'1. Semáforos Septiembre'!$J$40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561" stopIfTrue="1" operator="between" id="{15B5728D-AB41-4820-B542-46B57648B0DE}">
            <xm:f>'1. Semáforos Septiembre'!$K$40</xm:f>
            <xm:f>'1. Semáforos Septiembre'!$L$40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563" stopIfTrue="1" operator="between" id="{35E41AA4-1175-4CB9-AEAA-98A2EE7DC215}">
            <xm:f>'1. Semáforos Septiembre'!$G$40</xm:f>
            <xm:f>'1. Semáforos Septiembre'!$H$40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560" stopIfTrue="1" operator="greaterThanOrEqual" id="{E8D95755-5257-46C7-A8A7-62A93BFFF45D}">
            <xm:f>'1. Semáforos Septiembre'!$M$40</xm:f>
            <x14:dxf>
              <fill>
                <patternFill>
                  <bgColor rgb="FFFFC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557" stopIfTrue="1" operator="between" id="{AE85B58C-5FFC-42F7-9735-46AEBE6B107A}">
            <xm:f>'1. Semáforos Septiembre'!$K$41</xm:f>
            <xm:f>'1. Semáforos Septiembre'!$L$41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556" stopIfTrue="1" operator="greaterThanOrEqual" id="{DAC3EA2B-82D4-4041-8AC4-0E92CC43F4D8}">
            <xm:f>'1. Semáforos Septiembre'!$M$41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559" stopIfTrue="1" operator="between" id="{BDCE9BAC-3AD7-4EAC-BBD2-D96D21CF0488}">
            <xm:f>'1. Semáforos Septiembre'!$G$41</xm:f>
            <xm:f>'1. Semáforos Septiembre'!$H$41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558" stopIfTrue="1" operator="between" id="{8535B676-BEEF-4CFB-B798-A9EB8F75FD39}">
            <xm:f>'1. Semáforos Septiembre'!$I$41</xm:f>
            <xm:f>'1. Semáforos Septiembre'!$J$41</xm:f>
            <x14:dxf>
              <fill>
                <patternFill>
                  <bgColor rgb="FFFFFF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553" stopIfTrue="1" operator="between" id="{04517380-0D01-4525-9682-79D654CEBAAF}">
            <xm:f>'1. Semáforos Septiembre'!$K$42</xm:f>
            <xm:f>'1. Semáforos Septiembre'!$L$42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552" stopIfTrue="1" operator="greaterThanOrEqual" id="{D289947E-3C80-4378-819E-BE6CE1BB21DD}">
            <xm:f>'1. Semáforos Septiembre'!$M$42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554" stopIfTrue="1" operator="between" id="{06856C06-8A6E-45A1-BF12-29E843BEB595}">
            <xm:f>'1. Semáforos Septiembre'!$I$42</xm:f>
            <xm:f>'1. Semáforos Septiembre'!$J$42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555" stopIfTrue="1" operator="between" id="{DA7D5E39-1969-42D7-9433-136069552F76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548" stopIfTrue="1" operator="greaterThanOrEqual" id="{97881265-E96B-4665-8FB0-306AAB32165C}">
            <xm:f>'1. Semáforos Septiembre'!$M$44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549" stopIfTrue="1" operator="between" id="{E95C098F-D738-4549-8FE6-4C70A40900B5}">
            <xm:f>'1. Semáforos Septiembre'!$K$44</xm:f>
            <xm:f>'1. Semáforos Septiembre'!$L$44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between" id="{6DA349ED-A7FB-49FE-A23C-E7D37C551D1C}">
            <xm:f>'1. Semáforos Septiembre'!$G$44</xm:f>
            <xm:f>'1. Semáforos Septiembre'!$H$44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550" stopIfTrue="1" operator="between" id="{71FC9A51-0FAA-47EC-A96B-74F3E85E0C22}">
            <xm:f>'1. Semáforos Septiembre'!$I$44</xm:f>
            <xm:f>'1. Semáforos Septiembre'!$J$44</xm:f>
            <x14:dxf>
              <fill>
                <patternFill>
                  <bgColor rgb="FFFFFF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88" stopIfTrue="1" operator="between" id="{BCD579BB-D977-4230-B5D1-F90FECF77F53}">
            <xm:f>'1. Semáforos Septiembre'!$K$45</xm:f>
            <xm:f>'1. Semáforos Septiembre'!$L$45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89" stopIfTrue="1" operator="between" id="{AC4C8A47-60D9-4004-AF00-762CB68B7050}">
            <xm:f>'1. Semáforos Septiembre'!$I$45</xm:f>
            <xm:f>'1. Semáforos Septiembre'!$J$45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D4B3847B-4FAF-4E9E-91C7-5648FD953BE8}">
            <xm:f>'1. Semáforos Septiembre'!$G$45</xm:f>
            <xm:f>'1. Semáforos Septiembre'!$H$45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87" stopIfTrue="1" operator="greaterThanOrEqual" id="{0596C4B0-1CE5-4A24-A6DA-1AFA1891D294}">
            <xm:f>'1. Semáforos Septiembre'!$M$45</xm:f>
            <x14:dxf>
              <fill>
                <patternFill>
                  <bgColor rgb="FFFFC000"/>
                </patternFill>
              </fill>
            </x14:dxf>
          </x14:cfRule>
          <xm:sqref>L86</xm:sqref>
        </x14:conditionalFormatting>
        <x14:conditionalFormatting xmlns:xm="http://schemas.microsoft.com/office/excel/2006/main">
          <x14:cfRule type="cellIs" priority="537" stopIfTrue="1" operator="greaterThan" id="{A49311AB-CACE-403C-A7BA-7AE65A99F633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98ECC37A-627F-4865-B5EC-7657A3356159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02F75C52-5471-4935-AC56-32F8F79D47B3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540" stopIfTrue="1" operator="between" id="{CB1A518C-2741-46CE-A63D-B87A60C3EE76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521" stopIfTrue="1" operator="greaterThan" id="{88237DE5-285D-4317-BC69-2892FD218796}">
            <xm:f>'1. Semáforos Septiembre'!$M$48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522" stopIfTrue="1" operator="between" id="{BD01FF42-A2DE-4C6D-9889-89D8A0ABE286}">
            <xm:f>'1. Semáforos Septiembre'!$K$48</xm:f>
            <xm:f>'1. Semáforos Septiembre'!$L$48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523" stopIfTrue="1" operator="between" id="{2D53ADCD-7831-41E1-80C5-3C432DC1F742}">
            <xm:f>'1. Semáforos Septiembre'!$I$48</xm:f>
            <xm:f>'1. Semáforos Septiembre'!$J$48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524" stopIfTrue="1" operator="between" id="{CDE75134-4324-485E-9B8E-691C598E36B3}">
            <xm:f>'1. Semáforos Septiembre'!$G$48</xm:f>
            <xm:f>'1. Semáforos Septiembre'!$H$48</xm:f>
            <x14:dxf>
              <fill>
                <patternFill>
                  <bgColor rgb="FFFF0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285" stopIfTrue="1" operator="greaterThanOrEqual" id="{817CD5EF-E7FF-45E3-9462-3CF1891F7587}">
            <xm:f>'1. Semáforos Septiembre'!$M$47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5D3F004F-2669-4EA7-AB62-E0D72C51DAE8}">
            <xm:f>'1. Semáforos Septiembre'!$K$47</xm:f>
            <xm:f>'1. Semáforos Septiembre'!$L$47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3A7CC10C-AD99-4ECC-A9B9-5FE4D3E74742}">
            <xm:f>'1. Semáforos Septiembre'!$I$47</xm:f>
            <xm:f>'1. Semáforos Septiembre'!$J$47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4DD07CD9-0EAB-4633-9746-80593B44F60D}">
            <xm:f>'1. Semáforos Septiembre'!$G$47</xm:f>
            <xm:f>'1. Semáforos Septiembre'!$H$47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273" stopIfTrue="1" operator="greaterThan" id="{6B55CBAF-8AD1-4FBE-8C0A-7AF4B47BAA1C}">
            <xm:f>'1. Semáforos Septiembre'!$M$49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EC1BFAD2-D2CC-4CC5-9C81-15AD40D8891C}">
            <xm:f>'1. Semáforos Septiembre'!$K$49</xm:f>
            <xm:f>'1. Semáforos Septiembre'!$L$49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72B92B1-474A-4B67-B7BB-344E78C93A9E}">
            <xm:f>'1. Semáforos Septiembre'!$I$49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5A238CC1-F8C1-4C81-91AC-E644DDB197A2}">
            <xm:f>'1. Semáforos Septiembre'!$G$49</xm:f>
            <xm:f>'1. Semáforos Septiembre'!$H$49</xm:f>
            <x14:dxf>
              <fill>
                <patternFill>
                  <bgColor rgb="FFFF000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84" stopIfTrue="1" operator="between" id="{44C26CC8-1C4C-49D8-A583-F99F9893F0D7}">
            <xm:f>'1. Semáforos Septiembre'!$G$50</xm:f>
            <xm:f>'1. Semáforos Septiembre'!$H$50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82" stopIfTrue="1" operator="between" id="{07CE7036-2943-48C1-91BC-B6DAF0F603DD}">
            <xm:f>'1. Semáforos Septiembre'!$K$50</xm:f>
            <xm:f>'1. Semáforos Septiembre'!$L$50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" id="{C25D4E6B-92F8-4402-9933-45B24884D111}">
            <xm:f>'1. Semáforos Septiembre'!$M$50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83" stopIfTrue="1" operator="between" id="{23BAEA0D-E586-4F74-8E9C-ABB8C7E0161D}">
            <xm:f>'1. Semáforos Septiembre'!$I$50</xm:f>
            <xm:f>'1. Semáforos Septiembre'!$J$50</xm:f>
            <x14:dxf>
              <fill>
                <patternFill>
                  <bgColor rgb="FFFFFF00"/>
                </patternFill>
              </fill>
            </x14:dxf>
          </x14:cfRule>
          <xm:sqref>L99</xm:sqref>
        </x14:conditionalFormatting>
        <x14:conditionalFormatting xmlns:xm="http://schemas.microsoft.com/office/excel/2006/main">
          <x14:cfRule type="cellIs" priority="267" stopIfTrue="1" operator="greaterThan" id="{68FB5063-1578-428D-AA32-2A071B73E4E1}">
            <xm:f>'1. Semáforos Septiembre'!$M$12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DFFABE20-ACD0-4C29-9D3F-156883CE8973}">
            <xm:f>'1. Semáforos Septiembre'!$K$12</xm:f>
            <xm:f>'1. Semáforos Septiembre'!$L$12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CD2125AF-B27B-41DA-89CA-4095BFA42675}">
            <xm:f>'1. Semáforos Septiembre'!$I$12</xm:f>
            <xm:f>'1. Semáforos Septiembre'!$J$12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E3726B72-5DDB-47FA-99DD-2835A7A21C24}">
            <xm:f>'1. Semáforos Septiembre'!$G$12</xm:f>
            <xm:f>'1. Semáforos Septiembre'!$H$12</xm:f>
            <x14:dxf>
              <fill>
                <patternFill>
                  <bgColor rgb="FFFF0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264" stopIfTrue="1" operator="between" id="{5AE5E857-491C-4B1D-85DF-14EBC70FB0B9}">
            <xm:f>'1. Semáforos Septiembre'!$G$13</xm:f>
            <xm:f>'1. Semáforos Septiembre'!$H$13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7FFA68CE-CD8B-44EA-8CA7-FDD2C9DC7E5C}">
            <xm:f>'1. Semáforos Septiembre'!$I$13</xm:f>
            <xm:f>'1. Semáforos Septiembre'!$J$13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6D91AB67-CC1F-45DB-9751-F81572AEB3BA}">
            <xm:f>'1. Semáforos Septiembre'!$K$13</xm:f>
            <xm:f>'1. Semáforos Septiembre'!$L$13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" id="{A976AC14-CBA8-4BDD-B3B3-33D84678B239}">
            <xm:f>'1. Semáforos Septiembre'!$M$13</xm:f>
            <x14:dxf>
              <fill>
                <patternFill>
                  <bgColor rgb="FFFFC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255" stopIfTrue="1" operator="greaterThan" id="{DA698D83-127E-4A1E-8A46-3236B77871A5}">
            <xm:f>'1. Semáforos Septiembre'!$M$14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258" stopIfTrue="1" operator="between" id="{019B977E-9A92-4CAB-863A-F7BB7C0BD1B6}">
            <xm:f>'1. Semáforos Septiembre'!$G$14</xm:f>
            <xm:f>'1. Semáforos Septiembre'!$H$14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5674F8D4-B9CE-48F6-B387-0C6729048539}">
            <xm:f>'1. Semáforos Septiembre'!$I$14</xm:f>
            <xm:f>'1. Semáforos Septiembre'!$J$14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5E6D4F99-5640-4F8F-93A3-728A2494BBA9}">
            <xm:f>'1. Semáforos Septiembre'!$K$14</xm:f>
            <xm:f>'1. Semáforos Septiembre'!$L$14</xm:f>
            <x14:dxf>
              <fill>
                <patternFill>
                  <bgColor rgb="FF92D05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249" stopIfTrue="1" operator="greaterThan" id="{055F48FC-9724-4255-A473-D10050B0D88B}">
            <xm:f>'1. Semáforos Septiembre'!$M$15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251" stopIfTrue="1" operator="between" id="{1358CBDE-07E7-4B67-BC9B-0E07B2329DB6}">
            <xm:f>'1. Semáforos Septiembre'!$I$15</xm:f>
            <xm:f>'1. Semáforos Septiembre'!$J$15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71F0AAD2-71AD-44B5-BD23-0C4A12042A12}">
            <xm:f>'1. Semáforos Septiembre'!$K$15</xm:f>
            <xm:f>'1. Semáforos Septiembre'!$L$15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252" stopIfTrue="1" operator="between" id="{EB6D12C2-D4B5-4FAD-AE12-6FE49F409B6A}">
            <xm:f>'1. Semáforos Septiembre'!$G$15</xm:f>
            <xm:f>'1. Semáforos Septiembre'!$H$15</xm:f>
            <x14:dxf>
              <fill>
                <patternFill>
                  <bgColor rgb="FFFF0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733" stopIfTrue="1" operator="between" id="{ECD6E56E-725F-490C-8BAB-94976DDCA409}">
            <xm:f>'1. Semáforos Septiembre'!$G$16</xm:f>
            <xm:f>'1. Semáforos Septiembre'!$H$16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732" stopIfTrue="1" operator="between" id="{2C736EE6-ECC9-45F0-8626-7F50F18A34E1}">
            <xm:f>'1. Semáforos Septiembre'!$I$16</xm:f>
            <xm:f>'1. Semáforos Septiembre'!$J$16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731" stopIfTrue="1" operator="between" id="{EA95A878-8558-41A8-9BA6-A328DE3DD3B1}">
            <xm:f>'1. Semáforos Septiembre'!$K$16</xm:f>
            <xm:f>'1. Semáforos Septiembre'!$L$16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730" stopIfTrue="1" operator="greaterThan" id="{8E307721-8E8E-40D9-82DE-9DDA34DCA7E0}">
            <xm:f>'1. Semáforos Septiembre'!$M$16</xm:f>
            <x14:dxf>
              <fill>
                <patternFill>
                  <bgColor rgb="FFFFC0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76" stopIfTrue="1" operator="between" id="{4DFD5A97-44FF-46F6-A5D8-1A13B926ACD9}">
            <xm:f>'1. Semáforos Septiembre'!$K$18</xm:f>
            <xm:f>'1. Semáforos Septiembre'!$L$18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93781029-EF04-4CCB-93BE-3315DF8AEFD5}">
            <xm:f>'1. Semáforos Septiembre'!$M$18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77" stopIfTrue="1" operator="between" id="{DF788A8D-C782-44A4-928F-861BD34288F5}">
            <xm:f>'1. Semáforos Septiembre'!$I$18</xm:f>
            <xm:f>'1. Semáforos Septiembre'!$J$18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503D2F8E-90BE-4B23-8EB0-DFE5E7F99880}">
            <xm:f>'1. Semáforos Septiembre'!$G$18</xm:f>
            <xm:f>'1. Semáforos Septiembre'!$H$18</xm:f>
            <x14:dxf>
              <fill>
                <patternFill>
                  <bgColor rgb="FFFF00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233" stopIfTrue="1" operator="between" id="{7A882AFC-B1CC-405B-B35E-8C1C21154293}">
            <xm:f>'1. Semáforos Septiembre'!$I$19</xm:f>
            <xm:f>'1. Semáforos Septiembre'!$J$19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79AF8618-8084-49EC-9E7A-AC6EC805559A}">
            <xm:f>'1. Semáforos Septiembre'!$K$19</xm:f>
            <xm:f>'1. Semáforos Septiembre'!$L$19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" id="{5481BBB8-144F-4C02-AE31-523A0607316F}">
            <xm:f>'1. Semáforos Septiembre'!$M$19</xm:f>
            <x14:dxf>
              <fill>
                <patternFill>
                  <bgColor rgb="FFFFC000"/>
                </patternFill>
              </fill>
            </x14:dxf>
          </x14:cfRule>
          <x14:cfRule type="cellIs" priority="234" stopIfTrue="1" operator="between" id="{540DAD99-C558-4A60-B239-E330CC4BC978}">
            <xm:f>'1. Semáforos Septiembre'!$G$19</xm:f>
            <xm:f>'1. Semáforos Septiembre'!$H$19</xm:f>
            <x14:dxf>
              <fill>
                <patternFill>
                  <bgColor rgb="FFFF00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228" stopIfTrue="1" operator="between" id="{D6CDBBFF-B6EB-44A8-91FC-C47AAB88D491}">
            <xm:f>'1. Semáforos Septiembre'!$G$26</xm:f>
            <xm:f>'1. Semáforos Septiembre'!$H$26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227" stopIfTrue="1" operator="between" id="{92645B13-7F04-4D0E-B6C5-8A077FDE23BE}">
            <xm:f>'1. Semáforos Septiembre'!$I$26</xm:f>
            <xm:f>'1. Semáforos Septiembre'!$J$26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226" stopIfTrue="1" operator="between" id="{C3814BCC-526B-4E13-B2EE-BF20EFA4D431}">
            <xm:f>'1. Semáforos Septiembre'!$K$26</xm:f>
            <xm:f>'1. Semáforos Septiembre'!$L$26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225" stopIfTrue="1" operator="greaterThan" id="{E4822365-57A2-466D-8122-4415E32794C4}">
            <xm:f>'1. Semáforos Septiembre'!$M$26</xm:f>
            <x14:dxf>
              <fill>
                <patternFill>
                  <bgColor rgb="FFFFC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219" stopIfTrue="1" operator="greaterThan" id="{122D83C6-410B-4F84-A836-7552D6A97D14}">
            <xm:f>'1. Semáforos Septiembre'!$M$23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A6E04445-A7CF-4A95-98B8-8B4A253A3860}">
            <xm:f>'1. Semáforos Septiembre'!$K$23</xm:f>
            <xm:f>'1. Semáforos Septiembre'!$L$23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221" stopIfTrue="1" operator="between" id="{EFF9CD28-714B-496A-BF94-72E0001C9CC0}">
            <xm:f>'1. Semáforos Septiembre'!$I$23</xm:f>
            <xm:f>'1. Semáforos Septiembre'!$J$23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3C5078C7-93DC-4CF7-9BA5-54C12D4E5C53}">
            <xm:f>'1. Semáforos Septiembre'!$G$23</xm:f>
            <xm:f>'1. Semáforos Septiembre'!$H$23</xm:f>
            <x14:dxf>
              <fill>
                <patternFill>
                  <bgColor rgb="FFFF00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210" stopIfTrue="1" operator="between" id="{E1A3FC4E-8F4A-462C-87F4-368F29AEA5BE}">
            <xm:f>'1. Semáforos Septiembre'!$G$22</xm:f>
            <xm:f>'1. Semáforos Septiembre'!$H$22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918013A6-D9B0-4574-BEB6-586FBED87268}">
            <xm:f>'1. Semáforos Septiembre'!$I$22</xm:f>
            <xm:f>'1. Semáforos Septiembre'!$J$22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2A627475-D384-4B5E-8EF6-DF9CE7BE5136}">
            <xm:f>'1. Semáforos Septiembre'!$K$22</xm:f>
            <xm:f>'1. Semáforos Septiembre'!$L$22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" id="{6B33BB6F-B9CC-4BE5-8D8A-E7BB65A8F9E8}">
            <xm:f>'1. Semáforos Septiembre'!$M$22</xm:f>
            <x14:dxf>
              <fill>
                <patternFill>
                  <bgColor rgb="FFFFC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216" stopIfTrue="1" operator="between" id="{D2BD44C1-5095-468F-8BF0-B90DE048A25C}">
            <xm:f>'1. Semáforos Septiembre'!$G$20</xm:f>
            <xm:f>'1. Semáforos Septiembre'!$H$20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214" stopIfTrue="1" operator="between" id="{D77207A2-BC3F-4BF5-8818-09167C68D3F9}">
            <xm:f>'1. Semáforos Septiembre'!$K$20</xm:f>
            <xm:f>'1. Semáforos Septiembre'!$L$20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" id="{F0593F78-DEA8-42D9-8E66-F74572E3B3BA}">
            <xm:f>'1. Semáforos Septiembre'!$M$20</xm:f>
            <x14:dxf>
              <fill>
                <patternFill>
                  <bgColor rgb="FFFFC000"/>
                </patternFill>
              </fill>
            </x14:dxf>
          </x14:cfRule>
          <x14:cfRule type="cellIs" priority="215" stopIfTrue="1" operator="between" id="{BB31D144-7F7B-43F7-9F14-F084FA9833DB}">
            <xm:f>'1. Semáforos Septiembre'!$I$20</xm:f>
            <xm:f>'1. Semáforos Septiembre'!$J$20</xm:f>
            <x14:dxf>
              <fill>
                <patternFill>
                  <bgColor rgb="FFFFFF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204" stopIfTrue="1" operator="between" id="{37BF3A87-9CFA-4CF6-A056-9CC47B70A4FA}">
            <xm:f>'1. Semáforos Septiembre'!$G$21</xm:f>
            <xm:f>'1. Semáforos Septiembre'!$H$21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203" stopIfTrue="1" operator="between" id="{F6147024-AA6A-46A3-9545-1DE87DA84247}">
            <xm:f>'1. Semáforos Septiembre'!$I$21</xm:f>
            <xm:f>'1. Semáforos Septiembre'!$J$21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202" stopIfTrue="1" operator="between" id="{C4FB5E47-975C-40E6-A19C-C3E97933C968}">
            <xm:f>'1. Semáforos Septiembre'!$K$21</xm:f>
            <xm:f>'1. Semáforos Septiembre'!$L$21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201" stopIfTrue="1" operator="greaterThan" id="{D56BE385-A3D3-4A69-A19C-A4FC96F1AB43}">
            <xm:f>'1. Semáforos Septiembre'!$M$21</xm:f>
            <x14:dxf>
              <fill>
                <patternFill>
                  <bgColor rgb="FFFFC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100" stopIfTrue="1" operator="between" id="{8B0B5B78-76C9-407E-867A-2E3CB36CB085}">
            <xm:f>'1. Semáforos Septiembre'!$K$21</xm:f>
            <xm:f>'1. Semáforos Septiembre'!$L$21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" id="{847F76CD-F7A2-4356-A509-156F0AEF24E0}">
            <xm:f>'1. Semáforos Septiembre'!$M$21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101" stopIfTrue="1" operator="between" id="{03A32F52-0F20-4238-A98B-1C03107AB68B}">
            <xm:f>'1. Semáforos Septiembre'!$I$21</xm:f>
            <xm:f>'1. Semáforos Septiembre'!$J$21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0BB05DD0-DBB7-4831-B8E5-4FF58CC794ED}">
            <xm:f>'1. Semáforos Septiembre'!$G$21</xm:f>
            <xm:f>'1. Semáforos Septiembre'!$H$21</xm:f>
            <x14:dxf>
              <fill>
                <patternFill>
                  <bgColor rgb="FFFF0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165" stopIfTrue="1" operator="greaterThanOrEqual" id="{DAB5FE21-A194-4C0E-B719-D86F9AFEA566}">
            <xm:f>'1. Semáforos Septiembre'!$M$36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3265658C-EDD3-4AC9-B423-1E28994E3C7B}">
            <xm:f>'1. Semáforos Septiembre'!$K$36</xm:f>
            <xm:f>'1. Semáforos Septiembre'!$L$36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B5A06F4B-5C0D-4A5C-80F6-BF9F495322B8}">
            <xm:f>'1. Semáforos Septiembre'!$I$36</xm:f>
            <xm:f>'1. Semáforos Septiembre'!$J$36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A2DC19E-4D1B-485F-B81A-A358571B953B}">
            <xm:f>'1. Semáforos Septiembre'!$G$36</xm:f>
            <xm:f>'1. Semáforos Septiembre'!$H$36</xm:f>
            <x14:dxf>
              <fill>
                <patternFill>
                  <bgColor rgb="FFFF0000"/>
                </patternFill>
              </fill>
            </x14:dxf>
          </x14:cfRule>
          <xm:sqref>L152:L153</xm:sqref>
        </x14:conditionalFormatting>
        <x14:conditionalFormatting xmlns:xm="http://schemas.microsoft.com/office/excel/2006/main">
          <x14:cfRule type="cellIs" priority="17" stopIfTrue="1" operator="between" id="{8DD86605-79C8-4D37-AAB6-D68B284BB81D}">
            <xm:f>'1. Semáforos Septiembre'!$I$34</xm:f>
            <xm:f>'1. Semáforos Septiembre'!$J$34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D7560DD7-ADCC-4F9B-9F42-726EDA94B561}">
            <xm:f>'1. Semáforos Septiembre'!$G$34</xm:f>
            <xm:f>'1. Semáforos Septiembre'!$H$34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16" stopIfTrue="1" operator="between" id="{496E4B50-E047-414E-BC2D-2758CD7CABA6}">
            <xm:f>'1. Semáforos Septiembre'!$K$34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3F5AAB92-7B18-405D-B346-92677B108CE6}">
            <xm:f>'1. Semáforos Septiembre'!$M$34</xm:f>
            <x14:dxf>
              <fill>
                <patternFill>
                  <bgColor rgb="FFFFC00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148" stopIfTrue="1" operator="between" id="{1B85E0E6-3AC0-4E65-9138-B05B0DE5E3CB}">
            <xm:f>'1. Semáforos Septiembre'!$K$34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150" stopIfTrue="1" operator="between" id="{3D011AAE-8A3A-43A4-81FE-7F999AD2AF8B}">
            <xm:f>'1. Semáforos Septiembre'!$G$34</xm:f>
            <xm:f>'1. Semáforos Septiembre'!$H$34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149" stopIfTrue="1" operator="between" id="{A807CC23-33A3-4B21-B6CA-C7DB39432994}">
            <xm:f>'1. Semáforos Septiembre'!$I$34</xm:f>
            <xm:f>'1. Semáforos Septiembre'!$J$34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147" stopIfTrue="1" operator="greaterThan" id="{1B95BBFD-BADF-455E-A71E-DDF88DD6257A}">
            <xm:f>'1. Semáforos Septiembre'!$M$34</xm:f>
            <x14:dxf>
              <fill>
                <patternFill>
                  <bgColor rgb="FFFFC00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2235" stopIfTrue="1" operator="greaterThan" id="{9371C7E3-2342-4C41-B25E-74BFB9ED9C88}">
            <xm:f>'1. Semáforos Septiembre'!$M$35</xm:f>
            <x14:dxf>
              <fill>
                <patternFill>
                  <bgColor rgb="FFFFC000"/>
                </patternFill>
              </fill>
            </x14:dxf>
          </x14:cfRule>
          <xm:sqref>L157 E134</xm:sqref>
        </x14:conditionalFormatting>
        <x14:conditionalFormatting xmlns:xm="http://schemas.microsoft.com/office/excel/2006/main">
          <x14:cfRule type="cellIs" priority="447" stopIfTrue="1" operator="greaterThanOrEqual" id="{6BBAD2BF-A76E-42EE-8013-121482E64BAC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49" stopIfTrue="1" operator="between" id="{7C7704A0-D0ED-4A80-B992-3BDB601EAFF5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7DBED713-E4C4-433E-AED0-5F0187937ED6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226D8905-9603-4759-A082-1F081324F5B8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444" stopIfTrue="1" operator="between" id="{34A2AD25-2E9A-4303-89D0-860D37AA36FA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442" stopIfTrue="1" operator="greaterThanOrEqual" id="{8317085B-B991-4AE7-AC1A-BBF715FE8ED2}">
            <xm:f>'1. Semáforos Septiembre'!$M$54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443" stopIfTrue="1" operator="between" id="{540B224B-A940-4E7A-B27A-B5B44A5B1A3A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441" stopIfTrue="1" operator="between" id="{EB0CA301-DB19-48AD-8537-E44B0B1D2437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438" operator="between" id="{075E47AD-D74E-4DBA-BBA5-990A8D7E5C14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436" operator="between" id="{2B8EF829-3FF6-4E93-A15E-934AFD0135FE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437" operator="between" id="{09F66A1F-EFC6-4C05-9F81-5C7348CB48BD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435" operator="greaterThanOrEqual" id="{4765D976-B6A7-436E-9CD2-95E8A0FCD9C0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27" stopIfTrue="1" operator="greaterThan" id="{86884BA0-DCC6-44F4-BE9C-374978B9C80E}">
            <xm:f>'1. Semáforos Septiembre'!$M$56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804EFE50-62C9-4458-8047-A3EBFF1638C5}">
            <xm:f>'1. Semáforos Septiembre'!$K$56</xm:f>
            <xm:f>'1. Semáforos Septiembre'!$L$56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F688CCE9-6C34-49F2-804B-F00C07538CF2}">
            <xm:f>'1. Semáforos Septiembre'!$I$56</xm:f>
            <xm:f>'1. Semáforos Septiembre'!$J$56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9273CAFA-EA55-4C39-92BE-C107BA60F4BC}">
            <xm:f>'1. Semáforos Septiembre'!$G$56</xm:f>
            <xm:f>'1. Semáforos Septiembre'!$H$56</xm:f>
            <x14:dxf>
              <fill>
                <patternFill>
                  <bgColor rgb="FFFF0000"/>
                </patternFill>
              </fill>
            </x14:dxf>
          </x14:cfRule>
          <xm:sqref>L173</xm:sqref>
        </x14:conditionalFormatting>
        <x14:conditionalFormatting xmlns:xm="http://schemas.microsoft.com/office/excel/2006/main">
          <x14:cfRule type="cellIs" priority="54" stopIfTrue="1" operator="between" id="{786D8329-53C7-4B43-A1AA-169031398EFB}">
            <xm:f>'1. Semáforos Septiembre'!$G$57</xm:f>
            <xm:f>'1. Semáforos Septiembre'!$H$57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51" stopIfTrue="1" operator="greaterThan" id="{D92FF99B-10CE-4A19-A334-F17A72FB83CA}">
            <xm:f>'1. Semáforos Septiembre'!$M$57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FE086E20-1F9D-425C-8741-EB3A16BCEB35}">
            <xm:f>'1. Semáforos Septiembre'!$K$57</xm:f>
            <xm:f>'1. Semáforos Septiembre'!$L$57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20252F91-5840-41BC-B1C5-54B17C8A6201}">
            <xm:f>'1. Semáforos Septiembre'!$I$57</xm:f>
            <xm:f>'1. Semáforos Septiembre'!$J$57</xm:f>
            <x14:dxf>
              <fill>
                <patternFill>
                  <bgColor rgb="FFFFFF00"/>
                </patternFill>
              </fill>
            </x14:dxf>
          </x14:cfRule>
          <xm:sqref>L174</xm:sqref>
        </x14:conditionalFormatting>
        <x14:conditionalFormatting xmlns:xm="http://schemas.microsoft.com/office/excel/2006/main">
          <x14:cfRule type="cellIs" priority="377" stopIfTrue="1" operator="between" id="{C89D2C81-7A50-4B0F-9B8B-5E663DBD84B6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378" stopIfTrue="1" operator="between" id="{8FBBA5F7-AA04-404E-A6BE-3257DCE4089A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369" stopIfTrue="1" operator="greaterThanOrEqual" id="{8128FA44-C5DE-4999-9FD9-C36942161A08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370" stopIfTrue="1" operator="between" id="{7CF29396-EE36-448A-B6C0-718C446096C1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371" stopIfTrue="1" operator="between" id="{09E514AB-6279-4F8C-B004-3538CE0A4CF4}">
            <xm:f>'1. Semáforos Septiembre'!$G$58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372" stopIfTrue="1" operator="between" id="{4D5EE25C-41F7-4AB6-98D3-FFB5BFA6FB10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364" stopIfTrue="1" operator="between" id="{AE882DBF-7AD1-4D9E-B7B9-205213AA65E1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366" stopIfTrue="1" operator="between" id="{D979C4B1-EFD0-46F3-A14B-CEE2AD3F9448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365" stopIfTrue="1" operator="between" id="{19A79154-2959-49C1-9E42-32952A338716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363" stopIfTrue="1" operator="greaterThanOrEqual" id="{593EDAB2-F04D-42B4-8435-477F864EB448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309" operator="greaterThanOrEqual" id="{C56E9B96-7EFF-434C-9D14-F276367713F6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11" operator="between" id="{70930CA8-91E7-4AB9-9621-2BB145C11C43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10" operator="between" id="{9C104DCA-E717-4348-AEFC-88559C347A8C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12" operator="between" id="{BCB6FF8B-5BA1-4BF0-89F8-6EFCD6A7A49F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359" stopIfTrue="1" operator="between" id="{F2B67C99-FA37-4A97-BF0A-FDB69E9C488F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360" stopIfTrue="1" operator="between" id="{159F57B1-EF02-4F69-8F25-86D1D6AD2AF0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358" stopIfTrue="1" operator="between" id="{B3B7739F-CDCB-464C-AC2C-BCCFEC9F2339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357" stopIfTrue="1" operator="greaterThan" id="{9AB114C9-DAF4-408D-ADBE-8E2855E22968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61"/>
  <sheetViews>
    <sheetView showGridLines="0" showRowColHeaders="0" topLeftCell="A2" zoomScale="80" zoomScaleNormal="80" workbookViewId="0">
      <pane xSplit="2" ySplit="9" topLeftCell="C39" activePane="bottomRight" state="frozen"/>
      <selection pane="topRight" activeCell="C2" sqref="C2"/>
      <selection pane="bottomLeft" activeCell="A11" sqref="A11"/>
      <selection pane="bottomRight" activeCell="CL51" sqref="CL5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4" width="20.578125" customWidth="1"/>
    <col min="5" max="5" width="20.578125" style="1" customWidth="1"/>
    <col min="6" max="7" width="20.578125" customWidth="1"/>
    <col min="8" max="8" width="20.578125" style="1" customWidth="1"/>
    <col min="9" max="10" width="20.578125" customWidth="1"/>
    <col min="11" max="11" width="20.578125" style="1" customWidth="1"/>
    <col min="12" max="13" width="20.578125" customWidth="1"/>
    <col min="14" max="14" width="20.578125" style="1" customWidth="1"/>
    <col min="15" max="16" width="20.578125" customWidth="1"/>
    <col min="17" max="17" width="20.578125" style="1" customWidth="1"/>
    <col min="18" max="19" width="20.578125" customWidth="1"/>
    <col min="20" max="20" width="20.578125" style="1" customWidth="1"/>
    <col min="21" max="22" width="20.578125" customWidth="1"/>
    <col min="23" max="23" width="20.578125" style="1" customWidth="1"/>
    <col min="24" max="25" width="20.578125" customWidth="1"/>
    <col min="26" max="26" width="20.578125" style="1" customWidth="1"/>
    <col min="27" max="27" width="20.578125" customWidth="1"/>
    <col min="28" max="28" width="17.578125" customWidth="1"/>
    <col min="29" max="29" width="20.578125" style="1" customWidth="1"/>
    <col min="30" max="30" width="16.83984375" customWidth="1"/>
    <col min="31" max="31" width="16.68359375" customWidth="1"/>
    <col min="32" max="32" width="13" style="1" customWidth="1"/>
    <col min="33" max="33" width="18.26171875" customWidth="1"/>
    <col min="34" max="34" width="17" customWidth="1"/>
    <col min="35" max="35" width="15.41796875" style="1" customWidth="1"/>
    <col min="36" max="36" width="15.578125" customWidth="1"/>
    <col min="37" max="37" width="15.26171875" customWidth="1"/>
    <col min="38" max="38" width="16.15625" style="1" customWidth="1"/>
    <col min="39" max="39" width="16.68359375" customWidth="1"/>
    <col min="40" max="40" width="15.41796875" customWidth="1"/>
    <col min="41" max="41" width="18" style="1" customWidth="1"/>
    <col min="42" max="42" width="15.41796875" customWidth="1"/>
    <col min="43" max="43" width="15.83984375" customWidth="1"/>
    <col min="44" max="44" width="16.15625" style="1" customWidth="1"/>
    <col min="45" max="45" width="17.15625" customWidth="1"/>
    <col min="46" max="46" width="16.15625" customWidth="1"/>
    <col min="47" max="47" width="15.83984375" style="1" customWidth="1"/>
    <col min="48" max="48" width="20.578125" customWidth="1"/>
    <col min="49" max="49" width="18.15625" customWidth="1"/>
    <col min="50" max="50" width="14.41796875" style="1" customWidth="1"/>
    <col min="51" max="51" width="18.15625" customWidth="1"/>
    <col min="52" max="52" width="15.578125" customWidth="1"/>
    <col min="53" max="53" width="15.41796875" style="1" customWidth="1"/>
    <col min="54" max="55" width="20.578125" customWidth="1"/>
    <col min="56" max="56" width="20.578125" style="1" customWidth="1"/>
    <col min="57" max="58" width="20.578125" customWidth="1"/>
    <col min="59" max="59" width="20.578125" style="1" customWidth="1"/>
    <col min="60" max="61" width="20.578125" customWidth="1"/>
    <col min="62" max="62" width="20.578125" style="1" customWidth="1"/>
    <col min="63" max="64" width="20.578125" customWidth="1"/>
    <col min="65" max="65" width="20.578125" style="1" customWidth="1"/>
    <col min="66" max="67" width="20.578125" customWidth="1"/>
    <col min="68" max="68" width="20.578125" style="1" customWidth="1"/>
    <col min="69" max="70" width="22.578125" customWidth="1"/>
    <col min="71" max="71" width="22.578125" style="1" customWidth="1"/>
    <col min="72" max="73" width="20.578125" customWidth="1"/>
    <col min="74" max="74" width="20.578125" style="1" customWidth="1"/>
    <col min="75" max="76" width="20.578125" customWidth="1"/>
    <col min="77" max="77" width="20.578125" style="1" customWidth="1"/>
    <col min="78" max="79" width="20.578125" customWidth="1"/>
    <col min="80" max="80" width="20.578125" style="1" customWidth="1"/>
    <col min="81" max="82" width="20.578125" customWidth="1"/>
    <col min="83" max="83" width="20.578125" style="1" customWidth="1"/>
    <col min="84" max="85" width="20.578125" customWidth="1"/>
    <col min="86" max="86" width="20.578125" style="1" customWidth="1"/>
    <col min="87" max="88" width="20.578125" customWidth="1"/>
    <col min="89" max="89" width="20.578125" style="1" customWidth="1"/>
    <col min="90" max="91" width="20.578125" customWidth="1"/>
    <col min="92" max="92" width="20.578125" style="1" customWidth="1"/>
    <col min="93" max="94" width="20.578125" customWidth="1"/>
    <col min="95" max="95" width="20.578125" style="1" customWidth="1"/>
    <col min="96" max="97" width="20.578125" customWidth="1"/>
    <col min="98" max="98" width="20.578125" style="1" customWidth="1"/>
    <col min="99" max="100" width="20.578125" customWidth="1"/>
    <col min="101" max="101" width="20.578125" style="1" customWidth="1"/>
    <col min="102" max="103" width="20.578125" customWidth="1"/>
    <col min="104" max="104" width="20.578125" style="1" customWidth="1"/>
    <col min="105" max="106" width="20.578125" customWidth="1"/>
    <col min="107" max="107" width="20.578125" style="1" customWidth="1"/>
    <col min="108" max="109" width="20.578125" customWidth="1"/>
    <col min="110" max="110" width="20.578125" style="1" customWidth="1"/>
    <col min="111" max="194" width="20.578125" customWidth="1"/>
  </cols>
  <sheetData>
    <row r="1" spans="1:194" ht="15.75" hidden="1" customHeight="1" x14ac:dyDescent="0.55000000000000004">
      <c r="B1" s="3" t="s">
        <v>389</v>
      </c>
      <c r="BK1" s="29" t="s">
        <v>390</v>
      </c>
      <c r="BL1" s="29"/>
      <c r="BM1" s="29"/>
      <c r="BN1" s="29" t="s">
        <v>391</v>
      </c>
      <c r="BO1" s="92"/>
      <c r="BP1" s="92"/>
    </row>
    <row r="2" spans="1:194" s="50" customFormat="1" ht="26.65" customHeight="1" x14ac:dyDescent="0.85">
      <c r="B2" s="119" t="s">
        <v>392</v>
      </c>
      <c r="E2" s="123"/>
      <c r="H2" s="123"/>
      <c r="K2" s="123"/>
      <c r="N2" s="123"/>
      <c r="Q2" s="123"/>
      <c r="T2" s="123"/>
      <c r="W2" s="123"/>
      <c r="Z2" s="123"/>
      <c r="AC2" s="123"/>
      <c r="AF2" s="123"/>
      <c r="AI2" s="123"/>
      <c r="AL2" s="123"/>
      <c r="AO2" s="123"/>
      <c r="AR2" s="123"/>
      <c r="AU2" s="123"/>
      <c r="AX2" s="123"/>
      <c r="BA2" s="123"/>
      <c r="BD2" s="123"/>
      <c r="BG2" s="123"/>
      <c r="BJ2" s="123"/>
      <c r="BM2" s="123"/>
      <c r="BP2" s="123"/>
      <c r="BS2" s="123"/>
      <c r="BV2" s="123"/>
      <c r="BY2" s="123"/>
      <c r="CB2" s="123"/>
      <c r="CE2" s="123"/>
      <c r="CH2" s="123"/>
      <c r="CK2" s="123"/>
      <c r="CN2" s="123"/>
      <c r="CQ2" s="123"/>
      <c r="CT2" s="123"/>
      <c r="CW2" s="123"/>
      <c r="CZ2" s="123"/>
      <c r="DC2" s="123"/>
      <c r="DF2" s="123"/>
    </row>
    <row r="3" spans="1:194" s="50" customFormat="1" ht="26.65" customHeight="1" x14ac:dyDescent="0.85">
      <c r="B3" s="122" t="s">
        <v>393</v>
      </c>
      <c r="E3" s="123"/>
      <c r="H3" s="123"/>
      <c r="K3" s="123"/>
      <c r="N3" s="123"/>
      <c r="Q3" s="123"/>
      <c r="T3" s="123"/>
      <c r="W3" s="123"/>
      <c r="Z3" s="123"/>
      <c r="AC3" s="123"/>
      <c r="AF3" s="123"/>
      <c r="AI3" s="123"/>
      <c r="AL3" s="123"/>
      <c r="AO3" s="123"/>
      <c r="AR3" s="123"/>
      <c r="AU3" s="123"/>
      <c r="AX3" s="123"/>
      <c r="BA3" s="123"/>
      <c r="BD3" s="123"/>
      <c r="BG3" s="123"/>
      <c r="BJ3" s="123"/>
      <c r="BM3" s="123"/>
      <c r="BP3" s="123"/>
      <c r="BS3" s="123"/>
      <c r="BV3" s="123"/>
      <c r="BY3" s="123"/>
      <c r="CA3" s="477"/>
      <c r="CB3" s="123"/>
      <c r="CC3" s="477"/>
      <c r="CE3" s="123"/>
      <c r="CH3" s="123"/>
      <c r="CK3" s="123"/>
      <c r="CN3" s="123"/>
      <c r="CQ3" s="123"/>
      <c r="CT3" s="123"/>
      <c r="CW3" s="123"/>
      <c r="CZ3" s="123"/>
      <c r="DC3" s="123"/>
      <c r="DF3" s="123"/>
    </row>
    <row r="4" spans="1:194" s="50" customFormat="1" ht="26.65" customHeight="1" x14ac:dyDescent="0.85">
      <c r="A4" s="123"/>
      <c r="B4" s="122" t="s">
        <v>394</v>
      </c>
      <c r="E4" s="123"/>
      <c r="H4" s="123"/>
      <c r="K4" s="123"/>
      <c r="N4" s="123"/>
      <c r="Q4" s="123"/>
      <c r="T4" s="123"/>
      <c r="W4" s="123"/>
      <c r="Z4" s="123"/>
      <c r="AC4" s="123"/>
      <c r="AF4" s="123"/>
      <c r="AI4" s="123"/>
      <c r="AL4" s="123"/>
      <c r="AO4" s="123"/>
      <c r="AR4" s="123"/>
      <c r="AU4" s="123"/>
      <c r="AX4" s="123"/>
      <c r="BA4" s="123"/>
      <c r="BD4" s="123"/>
      <c r="BG4" s="123"/>
      <c r="BJ4" s="123"/>
      <c r="BM4" s="123"/>
      <c r="BP4" s="123"/>
      <c r="BS4" s="123"/>
      <c r="BV4" s="123"/>
      <c r="BY4" s="123"/>
      <c r="CB4" s="123"/>
      <c r="CE4" s="123"/>
      <c r="CH4" s="123"/>
      <c r="CK4" s="123"/>
      <c r="CN4" s="123"/>
      <c r="CQ4" s="123"/>
      <c r="CT4" s="123"/>
      <c r="CW4" s="123"/>
      <c r="CZ4" s="123"/>
      <c r="DC4" s="123"/>
      <c r="DF4" s="123"/>
    </row>
    <row r="5" spans="1:194" s="129" customFormat="1" ht="40.9" customHeight="1" thickBot="1" x14ac:dyDescent="0.6">
      <c r="A5" s="125"/>
      <c r="B5" s="130"/>
      <c r="D5" s="129">
        <v>3</v>
      </c>
      <c r="E5" s="125"/>
      <c r="G5" s="129">
        <v>4</v>
      </c>
      <c r="H5" s="125"/>
      <c r="J5" s="129">
        <v>5</v>
      </c>
      <c r="K5" s="125"/>
      <c r="M5" s="129" t="e">
        <f>+#REF!</f>
        <v>#REF!</v>
      </c>
      <c r="N5" s="125"/>
      <c r="P5" s="129" t="e">
        <f>+#REF!</f>
        <v>#REF!</v>
      </c>
      <c r="Q5" s="125"/>
      <c r="S5" s="129">
        <v>8</v>
      </c>
      <c r="T5" s="125"/>
      <c r="V5" s="129" t="e">
        <f>+#REF!</f>
        <v>#REF!</v>
      </c>
      <c r="W5" s="125"/>
      <c r="Y5" s="129">
        <v>10</v>
      </c>
      <c r="Z5" s="125"/>
      <c r="AB5" s="129">
        <v>11</v>
      </c>
      <c r="AC5" s="125"/>
      <c r="AE5" s="129">
        <v>12</v>
      </c>
      <c r="AF5" s="125"/>
      <c r="AH5" s="129">
        <v>13</v>
      </c>
      <c r="AI5" s="125"/>
      <c r="AK5" s="129">
        <v>14</v>
      </c>
      <c r="AL5" s="125"/>
      <c r="AN5" s="129">
        <v>15</v>
      </c>
      <c r="AO5" s="125"/>
      <c r="AQ5" s="129">
        <v>16</v>
      </c>
      <c r="AR5" s="125"/>
      <c r="AT5" s="129">
        <v>17</v>
      </c>
      <c r="AU5" s="125"/>
      <c r="AW5" s="129">
        <v>18</v>
      </c>
      <c r="AX5" s="125"/>
      <c r="AZ5" s="129">
        <v>19</v>
      </c>
      <c r="BA5" s="125"/>
      <c r="BC5" s="129">
        <v>20</v>
      </c>
      <c r="BD5" s="125"/>
      <c r="BF5" s="129">
        <v>21</v>
      </c>
      <c r="BG5" s="125"/>
      <c r="BI5" s="129">
        <v>22</v>
      </c>
      <c r="BJ5" s="125"/>
      <c r="BL5" s="129">
        <v>23</v>
      </c>
      <c r="BM5" s="125"/>
      <c r="BO5" s="129">
        <v>24</v>
      </c>
      <c r="BP5" s="125"/>
      <c r="BR5" s="129">
        <v>25</v>
      </c>
      <c r="BS5" s="125"/>
      <c r="BU5" s="129">
        <v>26</v>
      </c>
      <c r="BV5" s="125"/>
      <c r="BX5" s="129">
        <v>27</v>
      </c>
      <c r="BY5" s="125"/>
      <c r="CA5" s="129">
        <v>28</v>
      </c>
      <c r="CB5" s="125"/>
      <c r="CD5" s="129">
        <v>29</v>
      </c>
      <c r="CE5" s="125"/>
      <c r="CG5" s="129">
        <v>30</v>
      </c>
      <c r="CH5" s="125"/>
      <c r="CJ5" s="129">
        <v>31</v>
      </c>
      <c r="CK5" s="125"/>
      <c r="CM5" s="129">
        <v>32</v>
      </c>
      <c r="CN5" s="125"/>
      <c r="CP5" s="129">
        <v>33</v>
      </c>
      <c r="CQ5" s="125"/>
      <c r="CS5" s="129">
        <v>34</v>
      </c>
      <c r="CT5" s="125"/>
      <c r="CV5" s="129">
        <v>35</v>
      </c>
      <c r="CW5" s="125"/>
      <c r="CY5" s="129">
        <v>36</v>
      </c>
      <c r="CZ5" s="125"/>
      <c r="DB5" s="129">
        <v>37</v>
      </c>
      <c r="DC5" s="125"/>
      <c r="DE5" s="129">
        <v>38</v>
      </c>
      <c r="DF5" s="125"/>
      <c r="DH5" s="129">
        <v>39</v>
      </c>
      <c r="DK5" s="129">
        <v>40</v>
      </c>
      <c r="DN5" s="129">
        <v>41</v>
      </c>
      <c r="DQ5" s="129">
        <v>42</v>
      </c>
      <c r="DT5" s="129">
        <v>43</v>
      </c>
      <c r="DW5" s="129">
        <v>44</v>
      </c>
      <c r="DZ5" s="129">
        <v>45</v>
      </c>
      <c r="EC5" s="129">
        <v>46</v>
      </c>
      <c r="EF5" s="129">
        <v>47</v>
      </c>
      <c r="EI5" s="129">
        <v>48</v>
      </c>
      <c r="EL5" s="129">
        <v>49</v>
      </c>
      <c r="EO5" s="129">
        <v>50</v>
      </c>
      <c r="ER5" s="129">
        <v>51</v>
      </c>
      <c r="EU5" s="129">
        <v>52</v>
      </c>
      <c r="EX5" s="129">
        <v>53</v>
      </c>
      <c r="FA5" s="129">
        <v>54</v>
      </c>
      <c r="FD5" s="129">
        <v>55</v>
      </c>
      <c r="FG5" s="129">
        <v>56</v>
      </c>
      <c r="FJ5" s="129">
        <v>57</v>
      </c>
      <c r="FM5" s="129">
        <v>58</v>
      </c>
      <c r="FP5" s="129">
        <v>59</v>
      </c>
      <c r="FS5" s="129">
        <v>60</v>
      </c>
      <c r="FV5" s="129">
        <v>61</v>
      </c>
      <c r="FY5" s="129">
        <v>62</v>
      </c>
      <c r="GB5" s="129">
        <v>63</v>
      </c>
      <c r="GE5" s="129">
        <v>64</v>
      </c>
      <c r="GH5" s="129">
        <v>65</v>
      </c>
      <c r="GK5" s="129">
        <v>66</v>
      </c>
    </row>
    <row r="6" spans="1:194" ht="15.75" hidden="1" customHeight="1" x14ac:dyDescent="0.55000000000000004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55000000000000004">
      <c r="A7" s="1"/>
      <c r="B7" s="7"/>
      <c r="C7" s="718" t="s">
        <v>395</v>
      </c>
      <c r="D7" s="719"/>
      <c r="E7" s="719"/>
      <c r="F7" s="719"/>
      <c r="G7" s="719"/>
      <c r="H7" s="719"/>
      <c r="I7" s="719"/>
      <c r="J7" s="82"/>
      <c r="K7" s="82"/>
      <c r="L7" s="187" t="s">
        <v>396</v>
      </c>
      <c r="M7" s="65"/>
      <c r="N7" s="65"/>
      <c r="O7" s="65"/>
      <c r="P7" s="65"/>
      <c r="Q7" s="65"/>
      <c r="R7" s="720" t="s">
        <v>397</v>
      </c>
      <c r="S7" s="721"/>
      <c r="T7" s="721"/>
      <c r="U7" s="721"/>
      <c r="V7" s="181"/>
      <c r="W7" s="181"/>
      <c r="X7" s="199" t="s">
        <v>395</v>
      </c>
      <c r="Y7" s="82"/>
      <c r="Z7" s="82"/>
      <c r="AA7" s="187" t="s">
        <v>396</v>
      </c>
      <c r="AB7" s="187"/>
      <c r="AC7" s="187"/>
      <c r="AD7" s="187"/>
      <c r="AE7" s="65"/>
      <c r="AF7" s="65"/>
      <c r="AG7" s="179" t="s">
        <v>397</v>
      </c>
      <c r="AH7" s="179"/>
      <c r="AI7" s="179"/>
      <c r="AJ7" s="199" t="s">
        <v>395</v>
      </c>
      <c r="AK7" s="199"/>
      <c r="AL7" s="199"/>
      <c r="AM7" s="190" t="s">
        <v>396</v>
      </c>
      <c r="AN7" s="198"/>
      <c r="AO7" s="198"/>
      <c r="AP7" s="198"/>
      <c r="AQ7" s="198"/>
      <c r="AR7" s="198"/>
      <c r="AS7" s="179" t="s">
        <v>397</v>
      </c>
      <c r="AT7" s="179"/>
      <c r="AU7" s="179"/>
      <c r="AV7" s="199" t="s">
        <v>395</v>
      </c>
      <c r="AW7" s="172"/>
      <c r="AX7" s="172"/>
      <c r="AY7" s="172"/>
      <c r="AZ7" s="172"/>
      <c r="BA7" s="172"/>
      <c r="BB7" s="96" t="s">
        <v>396</v>
      </c>
      <c r="BC7" s="96"/>
      <c r="BD7" s="96"/>
      <c r="BE7" s="96"/>
      <c r="BF7" s="190"/>
      <c r="BG7" s="190"/>
      <c r="BH7" s="199" t="s">
        <v>395</v>
      </c>
      <c r="BI7" s="82"/>
      <c r="BJ7" s="82"/>
      <c r="BK7">
        <v>49</v>
      </c>
      <c r="BN7">
        <v>51</v>
      </c>
      <c r="BQ7" s="179" t="s">
        <v>397</v>
      </c>
      <c r="BR7" s="181"/>
      <c r="BS7" s="181"/>
      <c r="BT7" s="181"/>
      <c r="BU7" s="181"/>
      <c r="BV7" s="181"/>
      <c r="BW7" s="716" t="s">
        <v>395</v>
      </c>
      <c r="BX7" s="717"/>
      <c r="BY7" s="717"/>
      <c r="BZ7" s="717"/>
      <c r="CA7" s="717"/>
      <c r="CB7" s="717"/>
      <c r="CC7" s="717"/>
      <c r="CD7" s="717"/>
      <c r="CE7" s="717"/>
      <c r="CF7" s="717"/>
      <c r="CG7" s="717"/>
      <c r="CH7" s="717"/>
      <c r="CI7" s="717"/>
      <c r="CJ7" s="172"/>
      <c r="CK7" s="172"/>
      <c r="CL7" s="724" t="s">
        <v>396</v>
      </c>
      <c r="CM7" s="724"/>
      <c r="CN7" s="724"/>
      <c r="CO7" s="724"/>
      <c r="CP7" s="228"/>
      <c r="CQ7" s="228"/>
      <c r="CR7" s="720" t="s">
        <v>397</v>
      </c>
      <c r="CS7" s="721"/>
      <c r="CT7" s="721"/>
      <c r="CU7" s="721"/>
      <c r="CV7" s="181"/>
      <c r="CW7" s="181"/>
      <c r="CX7" s="724" t="s">
        <v>396</v>
      </c>
      <c r="CY7" s="724"/>
      <c r="CZ7" s="724"/>
      <c r="DA7" s="724"/>
      <c r="DB7" s="176"/>
      <c r="DC7" s="176"/>
      <c r="DD7" s="173" t="s">
        <v>395</v>
      </c>
      <c r="DE7" s="173"/>
      <c r="DF7" s="173"/>
      <c r="DG7" s="715" t="s">
        <v>395</v>
      </c>
      <c r="DH7" s="715"/>
      <c r="DI7" s="715"/>
      <c r="DJ7" s="715"/>
      <c r="DK7" s="715"/>
      <c r="DL7" s="715"/>
      <c r="DM7" s="715"/>
      <c r="DN7" s="715"/>
      <c r="DO7" s="715"/>
      <c r="DP7" s="715"/>
      <c r="DQ7" s="715"/>
      <c r="DR7" s="715"/>
      <c r="DS7" s="715"/>
      <c r="DT7" s="715"/>
      <c r="DU7" s="715"/>
      <c r="DV7" s="715"/>
      <c r="DW7" s="715"/>
      <c r="DX7" s="715"/>
      <c r="DY7" s="715"/>
      <c r="DZ7" s="715"/>
      <c r="EA7" s="715"/>
      <c r="EB7" s="715"/>
      <c r="EC7" s="715"/>
      <c r="ED7" s="715"/>
      <c r="EE7" s="715"/>
      <c r="EF7" s="715"/>
      <c r="EG7" s="715"/>
      <c r="EH7" s="715"/>
      <c r="EI7" s="715"/>
      <c r="EJ7" s="715"/>
      <c r="EK7" s="715"/>
      <c r="EL7" s="715"/>
      <c r="EM7" s="715"/>
      <c r="EN7" s="715"/>
      <c r="EO7" s="715"/>
      <c r="EP7" s="715"/>
      <c r="EQ7" s="715"/>
      <c r="ER7" s="715"/>
      <c r="ES7" s="715"/>
      <c r="ET7" s="715"/>
      <c r="EU7" s="715"/>
      <c r="EV7" s="715"/>
      <c r="EW7" s="715"/>
      <c r="EX7" s="715"/>
      <c r="EY7" s="715"/>
      <c r="EZ7" s="715"/>
      <c r="FA7" s="715"/>
      <c r="FB7" s="715"/>
      <c r="FC7" s="715"/>
      <c r="FD7" s="715"/>
      <c r="FE7" s="715"/>
      <c r="FF7" s="715"/>
      <c r="FG7" s="95"/>
      <c r="FH7" s="95"/>
      <c r="FI7" s="723" t="s">
        <v>396</v>
      </c>
      <c r="FJ7" s="723"/>
      <c r="FK7" s="723"/>
      <c r="FL7" s="723"/>
      <c r="FM7" s="96"/>
      <c r="FN7" s="96"/>
      <c r="FO7" s="722" t="s">
        <v>395</v>
      </c>
      <c r="FP7" s="722"/>
      <c r="FQ7" s="722"/>
      <c r="FR7" s="722"/>
      <c r="FS7" s="722"/>
      <c r="FT7" s="722"/>
      <c r="FU7" s="722"/>
      <c r="FV7" s="722"/>
      <c r="FW7" s="722"/>
      <c r="FX7" s="722"/>
      <c r="FY7" s="722"/>
      <c r="FZ7" s="722"/>
      <c r="GA7" s="722"/>
      <c r="GB7" s="722"/>
      <c r="GC7" s="722"/>
      <c r="GD7" s="722"/>
      <c r="GE7" s="97"/>
      <c r="GF7" s="97"/>
      <c r="GG7" s="723" t="s">
        <v>396</v>
      </c>
      <c r="GH7" s="723"/>
      <c r="GI7" s="723"/>
      <c r="GJ7" s="723"/>
      <c r="GK7" s="65"/>
      <c r="GL7" s="65"/>
    </row>
    <row r="8" spans="1:194" s="129" customFormat="1" ht="37" customHeight="1" thickBot="1" x14ac:dyDescent="0.6">
      <c r="A8" s="709" t="s">
        <v>398</v>
      </c>
      <c r="B8" s="712" t="s">
        <v>399</v>
      </c>
      <c r="C8" s="705" t="s">
        <v>400</v>
      </c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U8" s="706"/>
      <c r="V8" s="706"/>
      <c r="W8" s="707"/>
      <c r="X8" s="696" t="s">
        <v>401</v>
      </c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697"/>
      <c r="BB8" s="697"/>
      <c r="BC8" s="697"/>
      <c r="BD8" s="697"/>
      <c r="BE8" s="697"/>
      <c r="BF8" s="697"/>
      <c r="BG8" s="697"/>
      <c r="BH8" s="697"/>
      <c r="BI8" s="697"/>
      <c r="BJ8" s="697"/>
      <c r="BK8" s="697"/>
      <c r="BL8" s="697"/>
      <c r="BM8" s="697"/>
      <c r="BN8" s="697"/>
      <c r="BO8" s="697"/>
      <c r="BP8" s="697"/>
      <c r="BQ8" s="697"/>
      <c r="BR8" s="697"/>
      <c r="BS8" s="698"/>
      <c r="BT8" s="675" t="s">
        <v>402</v>
      </c>
      <c r="BU8" s="675"/>
      <c r="BV8" s="676"/>
      <c r="BW8" s="680" t="s">
        <v>403</v>
      </c>
      <c r="BX8" s="681"/>
      <c r="BY8" s="681"/>
      <c r="BZ8" s="681"/>
      <c r="CA8" s="681"/>
      <c r="CB8" s="681"/>
      <c r="CC8" s="681"/>
      <c r="CD8" s="681"/>
      <c r="CE8" s="681"/>
      <c r="CF8" s="681"/>
      <c r="CG8" s="681"/>
      <c r="CH8" s="681"/>
      <c r="CI8" s="681"/>
      <c r="CJ8" s="681"/>
      <c r="CK8" s="681"/>
      <c r="CL8" s="681"/>
      <c r="CM8" s="681"/>
      <c r="CN8" s="681"/>
      <c r="CO8" s="681"/>
      <c r="CP8" s="681"/>
      <c r="CQ8" s="681"/>
      <c r="CR8" s="681"/>
      <c r="CS8" s="681"/>
      <c r="CT8" s="682"/>
      <c r="CU8" s="674" t="s">
        <v>404</v>
      </c>
      <c r="CV8" s="675"/>
      <c r="CW8" s="676"/>
      <c r="CX8" s="663" t="s">
        <v>405</v>
      </c>
      <c r="CY8" s="664"/>
      <c r="CZ8" s="664"/>
      <c r="DA8" s="664"/>
      <c r="DB8" s="664"/>
      <c r="DC8" s="664"/>
      <c r="DD8" s="664"/>
      <c r="DE8" s="664"/>
      <c r="DF8" s="665"/>
      <c r="DG8" s="671" t="s">
        <v>406</v>
      </c>
      <c r="DH8" s="672"/>
      <c r="DI8" s="672"/>
      <c r="DJ8" s="672"/>
      <c r="DK8" s="672"/>
      <c r="DL8" s="672"/>
      <c r="DM8" s="672"/>
      <c r="DN8" s="672"/>
      <c r="DO8" s="672"/>
      <c r="DP8" s="672"/>
      <c r="DQ8" s="672"/>
      <c r="DR8" s="672"/>
      <c r="DS8" s="672"/>
      <c r="DT8" s="672"/>
      <c r="DU8" s="672"/>
      <c r="DV8" s="672"/>
      <c r="DW8" s="672"/>
      <c r="DX8" s="672"/>
      <c r="DY8" s="672"/>
      <c r="DZ8" s="672"/>
      <c r="EA8" s="672"/>
      <c r="EB8" s="672"/>
      <c r="EC8" s="672"/>
      <c r="ED8" s="672"/>
      <c r="EE8" s="672"/>
      <c r="EF8" s="672"/>
      <c r="EG8" s="672"/>
      <c r="EH8" s="672"/>
      <c r="EI8" s="672"/>
      <c r="EJ8" s="672"/>
      <c r="EK8" s="672"/>
      <c r="EL8" s="672"/>
      <c r="EM8" s="672"/>
      <c r="EN8" s="672"/>
      <c r="EO8" s="672"/>
      <c r="EP8" s="672"/>
      <c r="EQ8" s="672"/>
      <c r="ER8" s="672"/>
      <c r="ES8" s="672"/>
      <c r="ET8" s="672"/>
      <c r="EU8" s="672"/>
      <c r="EV8" s="672"/>
      <c r="EW8" s="672"/>
      <c r="EX8" s="672"/>
      <c r="EY8" s="672"/>
      <c r="EZ8" s="672"/>
      <c r="FA8" s="672"/>
      <c r="FB8" s="672"/>
      <c r="FC8" s="672"/>
      <c r="FD8" s="672"/>
      <c r="FE8" s="672"/>
      <c r="FF8" s="672"/>
      <c r="FG8" s="672"/>
      <c r="FH8" s="672"/>
      <c r="FI8" s="672"/>
      <c r="FJ8" s="672"/>
      <c r="FK8" s="672"/>
      <c r="FL8" s="672"/>
      <c r="FM8" s="672"/>
      <c r="FN8" s="672"/>
      <c r="FO8" s="672"/>
      <c r="FP8" s="672"/>
      <c r="FQ8" s="672"/>
      <c r="FR8" s="672"/>
      <c r="FS8" s="672"/>
      <c r="FT8" s="672"/>
      <c r="FU8" s="672"/>
      <c r="FV8" s="672"/>
      <c r="FW8" s="672"/>
      <c r="FX8" s="672"/>
      <c r="FY8" s="672"/>
      <c r="FZ8" s="672"/>
      <c r="GA8" s="672"/>
      <c r="GB8" s="672"/>
      <c r="GC8" s="672"/>
      <c r="GD8" s="672"/>
      <c r="GE8" s="672"/>
      <c r="GF8" s="672"/>
      <c r="GG8" s="672"/>
      <c r="GH8" s="672"/>
      <c r="GI8" s="672"/>
      <c r="GJ8" s="672"/>
      <c r="GK8" s="672"/>
      <c r="GL8" s="673"/>
    </row>
    <row r="9" spans="1:194" ht="75" customHeight="1" x14ac:dyDescent="0.55000000000000004">
      <c r="A9" s="710"/>
      <c r="B9" s="713"/>
      <c r="C9" s="699" t="s">
        <v>407</v>
      </c>
      <c r="D9" s="700"/>
      <c r="E9" s="701"/>
      <c r="F9" s="699" t="s">
        <v>219</v>
      </c>
      <c r="G9" s="700"/>
      <c r="H9" s="701"/>
      <c r="I9" s="699" t="s">
        <v>220</v>
      </c>
      <c r="J9" s="700"/>
      <c r="K9" s="701"/>
      <c r="L9" s="699" t="s">
        <v>221</v>
      </c>
      <c r="M9" s="700"/>
      <c r="N9" s="701"/>
      <c r="O9" s="699" t="s">
        <v>222</v>
      </c>
      <c r="P9" s="700"/>
      <c r="Q9" s="701"/>
      <c r="R9" s="692" t="s">
        <v>408</v>
      </c>
      <c r="S9" s="693"/>
      <c r="T9" s="694"/>
      <c r="U9" s="702" t="s">
        <v>409</v>
      </c>
      <c r="V9" s="703"/>
      <c r="W9" s="704"/>
      <c r="X9" s="699" t="s">
        <v>225</v>
      </c>
      <c r="Y9" s="700"/>
      <c r="Z9" s="701"/>
      <c r="AA9" s="699" t="s">
        <v>226</v>
      </c>
      <c r="AB9" s="700"/>
      <c r="AC9" s="701"/>
      <c r="AD9" s="699" t="s">
        <v>227</v>
      </c>
      <c r="AE9" s="700"/>
      <c r="AF9" s="701"/>
      <c r="AG9" s="692" t="s">
        <v>410</v>
      </c>
      <c r="AH9" s="693"/>
      <c r="AI9" s="694"/>
      <c r="AJ9" s="699" t="s">
        <v>229</v>
      </c>
      <c r="AK9" s="700"/>
      <c r="AL9" s="701"/>
      <c r="AM9" s="699" t="s">
        <v>230</v>
      </c>
      <c r="AN9" s="700"/>
      <c r="AO9" s="701"/>
      <c r="AP9" s="699" t="s">
        <v>231</v>
      </c>
      <c r="AQ9" s="700"/>
      <c r="AR9" s="701"/>
      <c r="AS9" s="692" t="s">
        <v>411</v>
      </c>
      <c r="AT9" s="693"/>
      <c r="AU9" s="694"/>
      <c r="AV9" s="699" t="s">
        <v>233</v>
      </c>
      <c r="AW9" s="700"/>
      <c r="AX9" s="701"/>
      <c r="AY9" s="699" t="s">
        <v>234</v>
      </c>
      <c r="AZ9" s="700"/>
      <c r="BA9" s="701"/>
      <c r="BB9" s="699" t="s">
        <v>235</v>
      </c>
      <c r="BC9" s="700"/>
      <c r="BD9" s="701"/>
      <c r="BE9" s="699" t="s">
        <v>236</v>
      </c>
      <c r="BF9" s="700"/>
      <c r="BG9" s="701"/>
      <c r="BH9" s="699" t="s">
        <v>27</v>
      </c>
      <c r="BI9" s="700"/>
      <c r="BJ9" s="701"/>
      <c r="BK9" s="692" t="s">
        <v>412</v>
      </c>
      <c r="BL9" s="693"/>
      <c r="BM9" s="694"/>
      <c r="BN9" s="692" t="s">
        <v>413</v>
      </c>
      <c r="BO9" s="693"/>
      <c r="BP9" s="694"/>
      <c r="BQ9" s="695" t="s">
        <v>414</v>
      </c>
      <c r="BR9" s="695"/>
      <c r="BS9" s="695"/>
      <c r="BT9" s="678"/>
      <c r="BU9" s="678"/>
      <c r="BV9" s="679"/>
      <c r="BW9" s="683" t="s">
        <v>241</v>
      </c>
      <c r="BX9" s="684"/>
      <c r="BY9" s="685"/>
      <c r="BZ9" s="683" t="s">
        <v>242</v>
      </c>
      <c r="CA9" s="684"/>
      <c r="CB9" s="685"/>
      <c r="CC9" s="686" t="s">
        <v>243</v>
      </c>
      <c r="CD9" s="687"/>
      <c r="CE9" s="688"/>
      <c r="CF9" s="686" t="s">
        <v>244</v>
      </c>
      <c r="CG9" s="687"/>
      <c r="CH9" s="688"/>
      <c r="CI9" s="683" t="s">
        <v>415</v>
      </c>
      <c r="CJ9" s="684"/>
      <c r="CK9" s="685"/>
      <c r="CL9" s="683" t="s">
        <v>416</v>
      </c>
      <c r="CM9" s="684"/>
      <c r="CN9" s="685"/>
      <c r="CO9" s="683" t="s">
        <v>247</v>
      </c>
      <c r="CP9" s="684"/>
      <c r="CQ9" s="685"/>
      <c r="CR9" s="689" t="s">
        <v>417</v>
      </c>
      <c r="CS9" s="690"/>
      <c r="CT9" s="691"/>
      <c r="CU9" s="677"/>
      <c r="CV9" s="678"/>
      <c r="CW9" s="679"/>
      <c r="CX9" s="660" t="s">
        <v>418</v>
      </c>
      <c r="CY9" s="661"/>
      <c r="CZ9" s="662"/>
      <c r="DA9" s="660" t="s">
        <v>129</v>
      </c>
      <c r="DB9" s="661"/>
      <c r="DC9" s="662"/>
      <c r="DD9" s="660" t="s">
        <v>250</v>
      </c>
      <c r="DE9" s="661"/>
      <c r="DF9" s="662"/>
      <c r="DG9" s="666" t="s">
        <v>296</v>
      </c>
      <c r="DH9" s="667"/>
      <c r="DI9" s="667"/>
      <c r="DJ9" s="667"/>
      <c r="DK9" s="667"/>
      <c r="DL9" s="667"/>
      <c r="DM9" s="667"/>
      <c r="DN9" s="667"/>
      <c r="DO9" s="667"/>
      <c r="DP9" s="667"/>
      <c r="DQ9" s="667"/>
      <c r="DR9" s="667"/>
      <c r="DS9" s="667"/>
      <c r="DT9" s="667"/>
      <c r="DU9" s="667"/>
      <c r="DV9" s="667"/>
      <c r="DW9" s="667"/>
      <c r="DX9" s="667"/>
      <c r="DY9" s="667"/>
      <c r="DZ9" s="667"/>
      <c r="EA9" s="667"/>
      <c r="EB9" s="667"/>
      <c r="EC9" s="667"/>
      <c r="ED9" s="667"/>
      <c r="EE9" s="667"/>
      <c r="EF9" s="667"/>
      <c r="EG9" s="667"/>
      <c r="EH9" s="667"/>
      <c r="EI9" s="667"/>
      <c r="EJ9" s="667"/>
      <c r="EK9" s="667"/>
      <c r="EL9" s="667"/>
      <c r="EM9" s="667"/>
      <c r="EN9" s="667"/>
      <c r="EO9" s="667"/>
      <c r="EP9" s="667"/>
      <c r="EQ9" s="667"/>
      <c r="ER9" s="667"/>
      <c r="ES9" s="667"/>
      <c r="ET9" s="667"/>
      <c r="EU9" s="667"/>
      <c r="EV9" s="667"/>
      <c r="EW9" s="667"/>
      <c r="EX9" s="667"/>
      <c r="EY9" s="667"/>
      <c r="EZ9" s="667"/>
      <c r="FA9" s="667"/>
      <c r="FB9" s="667"/>
      <c r="FC9" s="667"/>
      <c r="FD9" s="667"/>
      <c r="FE9" s="667"/>
      <c r="FF9" s="667"/>
      <c r="FG9" s="667"/>
      <c r="FH9" s="667"/>
      <c r="FI9" s="667"/>
      <c r="FJ9" s="667"/>
      <c r="FK9" s="667"/>
      <c r="FL9" s="667"/>
      <c r="FM9" s="667"/>
      <c r="FN9" s="668"/>
      <c r="FO9" s="669" t="s">
        <v>419</v>
      </c>
      <c r="FP9" s="669"/>
      <c r="FQ9" s="669"/>
      <c r="FR9" s="669"/>
      <c r="FS9" s="669"/>
      <c r="FT9" s="669"/>
      <c r="FU9" s="669"/>
      <c r="FV9" s="669"/>
      <c r="FW9" s="669"/>
      <c r="FX9" s="669"/>
      <c r="FY9" s="669"/>
      <c r="FZ9" s="669"/>
      <c r="GA9" s="669"/>
      <c r="GB9" s="669"/>
      <c r="GC9" s="669"/>
      <c r="GD9" s="669"/>
      <c r="GE9" s="669"/>
      <c r="GF9" s="669"/>
      <c r="GG9" s="669"/>
      <c r="GH9" s="669"/>
      <c r="GI9" s="669"/>
      <c r="GJ9" s="669"/>
      <c r="GK9" s="669"/>
      <c r="GL9" s="670"/>
    </row>
    <row r="10" spans="1:194" ht="57.9" thickBot="1" x14ac:dyDescent="0.6">
      <c r="A10" s="711"/>
      <c r="B10" s="714"/>
      <c r="C10" s="219" t="s">
        <v>366</v>
      </c>
      <c r="D10" s="219" t="s">
        <v>390</v>
      </c>
      <c r="E10" s="219" t="s">
        <v>391</v>
      </c>
      <c r="F10" s="219" t="s">
        <v>366</v>
      </c>
      <c r="G10" s="219" t="s">
        <v>390</v>
      </c>
      <c r="H10" s="219" t="s">
        <v>391</v>
      </c>
      <c r="I10" s="219" t="s">
        <v>366</v>
      </c>
      <c r="J10" s="219" t="s">
        <v>390</v>
      </c>
      <c r="K10" s="219" t="s">
        <v>391</v>
      </c>
      <c r="L10" s="219" t="s">
        <v>366</v>
      </c>
      <c r="M10" s="219" t="s">
        <v>390</v>
      </c>
      <c r="N10" s="219" t="s">
        <v>391</v>
      </c>
      <c r="O10" s="219" t="s">
        <v>366</v>
      </c>
      <c r="P10" s="219" t="s">
        <v>390</v>
      </c>
      <c r="Q10" s="219" t="s">
        <v>391</v>
      </c>
      <c r="R10" s="219" t="s">
        <v>366</v>
      </c>
      <c r="S10" s="219" t="s">
        <v>390</v>
      </c>
      <c r="T10" s="219" t="s">
        <v>391</v>
      </c>
      <c r="U10" s="219" t="s">
        <v>366</v>
      </c>
      <c r="V10" s="219" t="s">
        <v>390</v>
      </c>
      <c r="W10" s="219" t="s">
        <v>391</v>
      </c>
      <c r="X10" s="219" t="s">
        <v>366</v>
      </c>
      <c r="Y10" s="219" t="s">
        <v>390</v>
      </c>
      <c r="Z10" s="219" t="s">
        <v>391</v>
      </c>
      <c r="AA10" s="219" t="s">
        <v>366</v>
      </c>
      <c r="AB10" s="219" t="s">
        <v>390</v>
      </c>
      <c r="AC10" s="219" t="s">
        <v>391</v>
      </c>
      <c r="AD10" s="219" t="s">
        <v>366</v>
      </c>
      <c r="AE10" s="219" t="s">
        <v>390</v>
      </c>
      <c r="AF10" s="219" t="s">
        <v>391</v>
      </c>
      <c r="AG10" s="219" t="s">
        <v>366</v>
      </c>
      <c r="AH10" s="219" t="s">
        <v>390</v>
      </c>
      <c r="AI10" s="219" t="s">
        <v>391</v>
      </c>
      <c r="AJ10" s="219" t="s">
        <v>366</v>
      </c>
      <c r="AK10" s="219" t="s">
        <v>390</v>
      </c>
      <c r="AL10" s="219" t="s">
        <v>391</v>
      </c>
      <c r="AM10" s="219" t="s">
        <v>366</v>
      </c>
      <c r="AN10" s="219" t="s">
        <v>390</v>
      </c>
      <c r="AO10" s="219" t="s">
        <v>391</v>
      </c>
      <c r="AP10" s="219" t="s">
        <v>366</v>
      </c>
      <c r="AQ10" s="219" t="s">
        <v>390</v>
      </c>
      <c r="AR10" s="219" t="s">
        <v>391</v>
      </c>
      <c r="AS10" s="219" t="s">
        <v>366</v>
      </c>
      <c r="AT10" s="219" t="s">
        <v>390</v>
      </c>
      <c r="AU10" s="219" t="s">
        <v>391</v>
      </c>
      <c r="AV10" s="219" t="s">
        <v>366</v>
      </c>
      <c r="AW10" s="219" t="s">
        <v>390</v>
      </c>
      <c r="AX10" s="219" t="s">
        <v>391</v>
      </c>
      <c r="AY10" s="219" t="s">
        <v>366</v>
      </c>
      <c r="AZ10" s="219" t="s">
        <v>390</v>
      </c>
      <c r="BA10" s="219" t="s">
        <v>391</v>
      </c>
      <c r="BB10" s="219" t="s">
        <v>366</v>
      </c>
      <c r="BC10" s="219" t="s">
        <v>390</v>
      </c>
      <c r="BD10" s="219" t="s">
        <v>391</v>
      </c>
      <c r="BE10" s="219" t="s">
        <v>366</v>
      </c>
      <c r="BF10" s="219" t="s">
        <v>390</v>
      </c>
      <c r="BG10" s="219" t="s">
        <v>391</v>
      </c>
      <c r="BH10" s="219" t="s">
        <v>366</v>
      </c>
      <c r="BI10" s="219" t="s">
        <v>390</v>
      </c>
      <c r="BJ10" s="219" t="s">
        <v>391</v>
      </c>
      <c r="BK10" s="219" t="s">
        <v>366</v>
      </c>
      <c r="BL10" s="219" t="s">
        <v>390</v>
      </c>
      <c r="BM10" s="219" t="s">
        <v>391</v>
      </c>
      <c r="BN10" s="219" t="s">
        <v>366</v>
      </c>
      <c r="BO10" s="219" t="s">
        <v>390</v>
      </c>
      <c r="BP10" s="219" t="s">
        <v>391</v>
      </c>
      <c r="BQ10" s="219" t="s">
        <v>366</v>
      </c>
      <c r="BR10" s="219" t="s">
        <v>390</v>
      </c>
      <c r="BS10" s="219" t="s">
        <v>391</v>
      </c>
      <c r="BT10" s="219" t="s">
        <v>366</v>
      </c>
      <c r="BU10" s="219" t="s">
        <v>390</v>
      </c>
      <c r="BV10" s="219" t="s">
        <v>391</v>
      </c>
      <c r="BW10" s="219" t="s">
        <v>366</v>
      </c>
      <c r="BX10" s="219" t="s">
        <v>390</v>
      </c>
      <c r="BY10" s="219" t="s">
        <v>391</v>
      </c>
      <c r="BZ10" s="219" t="s">
        <v>366</v>
      </c>
      <c r="CA10" s="219" t="s">
        <v>390</v>
      </c>
      <c r="CB10" s="219" t="s">
        <v>391</v>
      </c>
      <c r="CC10" s="219" t="s">
        <v>366</v>
      </c>
      <c r="CD10" s="219" t="s">
        <v>390</v>
      </c>
      <c r="CE10" s="219" t="s">
        <v>391</v>
      </c>
      <c r="CF10" s="219" t="s">
        <v>366</v>
      </c>
      <c r="CG10" s="219" t="s">
        <v>390</v>
      </c>
      <c r="CH10" s="219" t="s">
        <v>391</v>
      </c>
      <c r="CI10" s="219" t="s">
        <v>366</v>
      </c>
      <c r="CJ10" s="219" t="s">
        <v>390</v>
      </c>
      <c r="CK10" s="219" t="s">
        <v>391</v>
      </c>
      <c r="CL10" s="219" t="s">
        <v>366</v>
      </c>
      <c r="CM10" s="219" t="s">
        <v>390</v>
      </c>
      <c r="CN10" s="219" t="s">
        <v>391</v>
      </c>
      <c r="CO10" s="219" t="s">
        <v>366</v>
      </c>
      <c r="CP10" s="219" t="s">
        <v>390</v>
      </c>
      <c r="CQ10" s="219" t="s">
        <v>391</v>
      </c>
      <c r="CR10" s="219" t="s">
        <v>366</v>
      </c>
      <c r="CS10" s="219" t="s">
        <v>390</v>
      </c>
      <c r="CT10" s="219" t="s">
        <v>391</v>
      </c>
      <c r="CU10" s="219" t="s">
        <v>366</v>
      </c>
      <c r="CV10" s="219" t="s">
        <v>390</v>
      </c>
      <c r="CW10" s="219" t="s">
        <v>391</v>
      </c>
      <c r="CX10" s="219" t="s">
        <v>366</v>
      </c>
      <c r="CY10" s="219" t="s">
        <v>390</v>
      </c>
      <c r="CZ10" s="219" t="s">
        <v>391</v>
      </c>
      <c r="DA10" s="219" t="s">
        <v>366</v>
      </c>
      <c r="DB10" s="219" t="s">
        <v>390</v>
      </c>
      <c r="DC10" s="219" t="s">
        <v>391</v>
      </c>
      <c r="DD10" s="219" t="s">
        <v>366</v>
      </c>
      <c r="DE10" s="219" t="s">
        <v>390</v>
      </c>
      <c r="DF10" s="219" t="s">
        <v>391</v>
      </c>
      <c r="DG10" s="232" t="s">
        <v>420</v>
      </c>
      <c r="DH10" s="232" t="s">
        <v>421</v>
      </c>
      <c r="DI10" s="232" t="s">
        <v>422</v>
      </c>
      <c r="DJ10" s="232" t="s">
        <v>423</v>
      </c>
      <c r="DK10" s="232" t="s">
        <v>424</v>
      </c>
      <c r="DL10" s="232" t="s">
        <v>425</v>
      </c>
      <c r="DM10" s="243" t="s">
        <v>426</v>
      </c>
      <c r="DN10" s="243" t="s">
        <v>427</v>
      </c>
      <c r="DO10" s="243" t="s">
        <v>428</v>
      </c>
      <c r="DP10" s="232" t="s">
        <v>429</v>
      </c>
      <c r="DQ10" s="232" t="s">
        <v>430</v>
      </c>
      <c r="DR10" s="232" t="s">
        <v>431</v>
      </c>
      <c r="DS10" s="232" t="s">
        <v>432</v>
      </c>
      <c r="DT10" s="232" t="s">
        <v>433</v>
      </c>
      <c r="DU10" s="232" t="s">
        <v>434</v>
      </c>
      <c r="DV10" s="243" t="s">
        <v>435</v>
      </c>
      <c r="DW10" s="243" t="s">
        <v>436</v>
      </c>
      <c r="DX10" s="243" t="s">
        <v>437</v>
      </c>
      <c r="DY10" s="232" t="s">
        <v>438</v>
      </c>
      <c r="DZ10" s="232" t="s">
        <v>439</v>
      </c>
      <c r="EA10" s="232" t="s">
        <v>440</v>
      </c>
      <c r="EB10" s="232" t="s">
        <v>441</v>
      </c>
      <c r="EC10" s="232" t="s">
        <v>442</v>
      </c>
      <c r="ED10" s="232" t="s">
        <v>443</v>
      </c>
      <c r="EE10" s="243" t="s">
        <v>444</v>
      </c>
      <c r="EF10" s="243" t="s">
        <v>445</v>
      </c>
      <c r="EG10" s="243" t="s">
        <v>446</v>
      </c>
      <c r="EH10" s="232" t="s">
        <v>447</v>
      </c>
      <c r="EI10" s="232" t="s">
        <v>448</v>
      </c>
      <c r="EJ10" s="232" t="s">
        <v>449</v>
      </c>
      <c r="EK10" s="232" t="s">
        <v>450</v>
      </c>
      <c r="EL10" s="232" t="s">
        <v>451</v>
      </c>
      <c r="EM10" s="232" t="s">
        <v>452</v>
      </c>
      <c r="EN10" s="243" t="s">
        <v>453</v>
      </c>
      <c r="EO10" s="243" t="s">
        <v>454</v>
      </c>
      <c r="EP10" s="243" t="s">
        <v>455</v>
      </c>
      <c r="EQ10" s="232" t="s">
        <v>456</v>
      </c>
      <c r="ER10" s="232" t="s">
        <v>457</v>
      </c>
      <c r="ES10" s="232" t="s">
        <v>458</v>
      </c>
      <c r="ET10" s="232" t="s">
        <v>459</v>
      </c>
      <c r="EU10" s="232" t="s">
        <v>460</v>
      </c>
      <c r="EV10" s="232" t="s">
        <v>461</v>
      </c>
      <c r="EW10" s="243" t="s">
        <v>462</v>
      </c>
      <c r="EX10" s="243" t="s">
        <v>463</v>
      </c>
      <c r="EY10" s="243" t="s">
        <v>464</v>
      </c>
      <c r="EZ10" s="232" t="s">
        <v>465</v>
      </c>
      <c r="FA10" s="232" t="s">
        <v>466</v>
      </c>
      <c r="FB10" s="232" t="s">
        <v>467</v>
      </c>
      <c r="FC10" s="232" t="s">
        <v>468</v>
      </c>
      <c r="FD10" s="232" t="s">
        <v>469</v>
      </c>
      <c r="FE10" s="232" t="s">
        <v>470</v>
      </c>
      <c r="FF10" s="243" t="s">
        <v>471</v>
      </c>
      <c r="FG10" s="243" t="s">
        <v>472</v>
      </c>
      <c r="FH10" s="243" t="s">
        <v>473</v>
      </c>
      <c r="FI10" s="232" t="s">
        <v>474</v>
      </c>
      <c r="FJ10" s="232" t="s">
        <v>475</v>
      </c>
      <c r="FK10" s="232" t="s">
        <v>476</v>
      </c>
      <c r="FL10" s="232" t="s">
        <v>477</v>
      </c>
      <c r="FM10" s="232" t="s">
        <v>478</v>
      </c>
      <c r="FN10" s="232" t="s">
        <v>479</v>
      </c>
      <c r="FO10" s="232" t="s">
        <v>480</v>
      </c>
      <c r="FP10" s="232" t="s">
        <v>481</v>
      </c>
      <c r="FQ10" s="232" t="s">
        <v>482</v>
      </c>
      <c r="FR10" s="232" t="s">
        <v>483</v>
      </c>
      <c r="FS10" s="232" t="s">
        <v>484</v>
      </c>
      <c r="FT10" s="232" t="s">
        <v>485</v>
      </c>
      <c r="FU10" s="243" t="s">
        <v>486</v>
      </c>
      <c r="FV10" s="243" t="s">
        <v>487</v>
      </c>
      <c r="FW10" s="243" t="s">
        <v>488</v>
      </c>
      <c r="FX10" s="243" t="s">
        <v>489</v>
      </c>
      <c r="FY10" s="243" t="s">
        <v>490</v>
      </c>
      <c r="FZ10" s="243" t="s">
        <v>491</v>
      </c>
      <c r="GA10" s="243" t="s">
        <v>492</v>
      </c>
      <c r="GB10" s="243" t="s">
        <v>493</v>
      </c>
      <c r="GC10" s="243" t="s">
        <v>494</v>
      </c>
      <c r="GD10" s="232" t="s">
        <v>495</v>
      </c>
      <c r="GE10" s="232" t="s">
        <v>496</v>
      </c>
      <c r="GF10" s="232" t="s">
        <v>497</v>
      </c>
      <c r="GG10" s="232" t="s">
        <v>498</v>
      </c>
      <c r="GH10" s="232" t="s">
        <v>499</v>
      </c>
      <c r="GI10" s="232" t="s">
        <v>500</v>
      </c>
      <c r="GJ10" s="232" t="s">
        <v>501</v>
      </c>
      <c r="GK10" s="232" t="s">
        <v>502</v>
      </c>
      <c r="GL10" s="213" t="s">
        <v>503</v>
      </c>
    </row>
    <row r="11" spans="1:194" s="44" customFormat="1" ht="15" customHeight="1" x14ac:dyDescent="0.55000000000000004">
      <c r="A11" s="262">
        <v>5</v>
      </c>
      <c r="B11" s="196" t="s">
        <v>504</v>
      </c>
      <c r="C11" s="262">
        <v>44382</v>
      </c>
      <c r="D11" s="262">
        <v>39560</v>
      </c>
      <c r="E11" s="555">
        <f>D11/C11</f>
        <v>0.89135235005182278</v>
      </c>
      <c r="F11" s="262">
        <v>22934</v>
      </c>
      <c r="G11" s="262">
        <v>21453</v>
      </c>
      <c r="H11" s="555">
        <f>IF(F11=0,"N/A",G11/F11)</f>
        <v>0.93542338885497511</v>
      </c>
      <c r="I11" s="262">
        <v>4983</v>
      </c>
      <c r="J11" s="262">
        <v>2457</v>
      </c>
      <c r="K11" s="555">
        <f>IF(I11=0,"N/A",J11/I11)</f>
        <v>0.49307645996387717</v>
      </c>
      <c r="L11" s="262">
        <v>271</v>
      </c>
      <c r="M11" s="262">
        <v>303</v>
      </c>
      <c r="N11" s="558">
        <f>IF(L11=0,"N/A",M11/L11)</f>
        <v>1.1180811808118081</v>
      </c>
      <c r="O11" s="262">
        <v>0</v>
      </c>
      <c r="P11" s="262">
        <v>0</v>
      </c>
      <c r="Q11" s="558" t="str">
        <f>IF(O11=0,"N/A",P11/O11)</f>
        <v>N/A</v>
      </c>
      <c r="R11" s="262">
        <v>72570</v>
      </c>
      <c r="S11" s="262">
        <v>63773</v>
      </c>
      <c r="T11" s="560">
        <f>IF(R11=0,"N/A",S11/R11)</f>
        <v>0.87877910982499652</v>
      </c>
      <c r="U11" s="262">
        <v>72570</v>
      </c>
      <c r="V11" s="262">
        <v>63773</v>
      </c>
      <c r="W11" s="560">
        <f>V11/U11</f>
        <v>0.87877910982499652</v>
      </c>
      <c r="X11" s="262">
        <v>3653</v>
      </c>
      <c r="Y11" s="262">
        <v>3029</v>
      </c>
      <c r="Z11" s="555">
        <f>IF(X11=0,"N/A",Y11/X11)</f>
        <v>0.8291814946619217</v>
      </c>
      <c r="AA11" s="262">
        <v>274</v>
      </c>
      <c r="AB11" s="262">
        <v>435</v>
      </c>
      <c r="AC11" s="558">
        <f>IF(AA11=0,"N/A",AB11/AA11)</f>
        <v>1.5875912408759123</v>
      </c>
      <c r="AD11" s="262">
        <v>101</v>
      </c>
      <c r="AE11" s="262">
        <v>161</v>
      </c>
      <c r="AF11" s="558">
        <f>IF(AD11=0,"N/A",AE11/AD11)</f>
        <v>1.5940594059405941</v>
      </c>
      <c r="AG11" s="262">
        <v>4028</v>
      </c>
      <c r="AH11" s="262">
        <v>3625</v>
      </c>
      <c r="AI11" s="558">
        <f>IF(AG11=0,"N/A",AH11/AG11)</f>
        <v>0.89995034756703074</v>
      </c>
      <c r="AJ11" s="262">
        <v>633</v>
      </c>
      <c r="AK11" s="262">
        <v>628</v>
      </c>
      <c r="AL11" s="555">
        <f>IF(AJ11=0,"N/A",AK11/AJ11)</f>
        <v>0.99210110584518163</v>
      </c>
      <c r="AM11" s="262">
        <v>136</v>
      </c>
      <c r="AN11" s="262">
        <v>190</v>
      </c>
      <c r="AO11" s="558">
        <f>IF(AM11=0,"N/A",AN11/AM11)</f>
        <v>1.3970588235294117</v>
      </c>
      <c r="AP11" s="262">
        <v>161</v>
      </c>
      <c r="AQ11" s="262">
        <v>193</v>
      </c>
      <c r="AR11" s="558">
        <f>IF(AP11=0,"N/A",AQ11/AP11)</f>
        <v>1.1987577639751552</v>
      </c>
      <c r="AS11" s="262">
        <v>930</v>
      </c>
      <c r="AT11" s="262">
        <v>1011</v>
      </c>
      <c r="AU11" s="560">
        <f>IF(AS11=0,"N/A",AT11/AS11)</f>
        <v>1.0870967741935484</v>
      </c>
      <c r="AV11" s="262">
        <v>32065</v>
      </c>
      <c r="AW11" s="262">
        <v>26581</v>
      </c>
      <c r="AX11" s="555">
        <f>IF(AV11=0,"N/A",AW11/AV11)</f>
        <v>0.82897239981288007</v>
      </c>
      <c r="AY11" s="262">
        <v>9548</v>
      </c>
      <c r="AZ11" s="262">
        <v>7603</v>
      </c>
      <c r="BA11" s="555">
        <f>IF(AY11=0,"N/A",AZ11/AY11)</f>
        <v>0.7962924172601592</v>
      </c>
      <c r="BB11" s="262">
        <v>3177</v>
      </c>
      <c r="BC11" s="262">
        <v>2944</v>
      </c>
      <c r="BD11" s="558">
        <f>IF(BB11=0,"N/A",BC11/BB11)</f>
        <v>0.92666037141957824</v>
      </c>
      <c r="BE11" s="262">
        <v>165</v>
      </c>
      <c r="BF11" s="262">
        <v>214</v>
      </c>
      <c r="BG11" s="558">
        <f>IF(BE11=0,"N/A",BF11/BE11)</f>
        <v>1.2969696969696969</v>
      </c>
      <c r="BH11" s="262">
        <v>49794</v>
      </c>
      <c r="BI11" s="262">
        <v>49783</v>
      </c>
      <c r="BJ11" s="555">
        <f>BI11/BH11</f>
        <v>0.99977908985018271</v>
      </c>
      <c r="BK11" s="262">
        <v>94749</v>
      </c>
      <c r="BL11" s="262">
        <v>87125</v>
      </c>
      <c r="BM11" s="555">
        <f>BL11/BK11</f>
        <v>0.91953477081552315</v>
      </c>
      <c r="BN11" s="262">
        <v>30</v>
      </c>
      <c r="BO11" s="262">
        <v>25</v>
      </c>
      <c r="BP11" s="555">
        <f>IF(BN11=0,"N/A",BO11/BN11)</f>
        <v>0.83333333333333337</v>
      </c>
      <c r="BQ11" s="262">
        <v>99737</v>
      </c>
      <c r="BR11" s="262">
        <v>91786</v>
      </c>
      <c r="BS11" s="555">
        <f>BR11/BQ11</f>
        <v>0.92028033728706493</v>
      </c>
      <c r="BT11" s="262">
        <v>172307</v>
      </c>
      <c r="BU11" s="262">
        <v>155559</v>
      </c>
      <c r="BV11" s="555">
        <f>BU11/BT11</f>
        <v>0.90280139518417712</v>
      </c>
      <c r="BW11" s="262">
        <v>235360</v>
      </c>
      <c r="BX11" s="262">
        <v>153105</v>
      </c>
      <c r="BY11" s="561">
        <f>BX11/BW11</f>
        <v>0.65051410605030591</v>
      </c>
      <c r="BZ11" s="262">
        <v>260190</v>
      </c>
      <c r="CA11" s="262">
        <v>207784</v>
      </c>
      <c r="CB11" s="555">
        <f>CA11/BZ11</f>
        <v>0.79858564894884509</v>
      </c>
      <c r="CC11" s="262">
        <v>86160</v>
      </c>
      <c r="CD11" s="262">
        <v>65200</v>
      </c>
      <c r="CE11" s="555">
        <f>IF(CC11=0,"N/A",CD11/CC11)</f>
        <v>0.75673166202414111</v>
      </c>
      <c r="CF11" s="262">
        <v>12770</v>
      </c>
      <c r="CG11" s="262">
        <v>8819</v>
      </c>
      <c r="CH11" s="555">
        <f>IF(CF11=0,"N/A",CG11/CF11)</f>
        <v>0.69060297572435392</v>
      </c>
      <c r="CI11" s="262">
        <v>98930</v>
      </c>
      <c r="CJ11" s="262">
        <v>74019</v>
      </c>
      <c r="CK11" s="555">
        <f>CJ11/CI11</f>
        <v>0.74819569392499752</v>
      </c>
      <c r="CL11" s="262">
        <v>82729</v>
      </c>
      <c r="CM11" s="262">
        <v>72599</v>
      </c>
      <c r="CN11" s="561">
        <f>CM11/CL11</f>
        <v>0.87755200715589454</v>
      </c>
      <c r="CO11" s="262">
        <v>7040</v>
      </c>
      <c r="CP11" s="262">
        <v>7368</v>
      </c>
      <c r="CQ11" s="561">
        <f>IF(CO11=0,"N/A",CP11/CO11)</f>
        <v>1.0465909090909091</v>
      </c>
      <c r="CR11" s="262">
        <v>684249</v>
      </c>
      <c r="CS11" s="262">
        <v>514875</v>
      </c>
      <c r="CT11" s="561">
        <f>CS11/CR11</f>
        <v>0.75246730356931468</v>
      </c>
      <c r="CU11" s="262">
        <v>856556</v>
      </c>
      <c r="CV11" s="262">
        <v>670434</v>
      </c>
      <c r="CW11" s="561">
        <f>CV11/CU11</f>
        <v>0.78270889468989768</v>
      </c>
      <c r="CX11" s="262">
        <v>86587</v>
      </c>
      <c r="CY11" s="262">
        <v>76471</v>
      </c>
      <c r="CZ11" s="558">
        <f>CY11/CX11</f>
        <v>0.88316952891311629</v>
      </c>
      <c r="DA11" s="262">
        <v>7467</v>
      </c>
      <c r="DB11" s="262">
        <v>7936</v>
      </c>
      <c r="DC11" s="558">
        <f>IF(DA11=0,"N/A",DB11/DA11)</f>
        <v>1.0628096959957145</v>
      </c>
      <c r="DD11" s="262">
        <v>354002</v>
      </c>
      <c r="DE11" s="262">
        <v>247361</v>
      </c>
      <c r="DF11" s="561">
        <f>IF(DD11=0,"N/A",DE11/DD11)</f>
        <v>0.69875593923198176</v>
      </c>
      <c r="DG11" s="244">
        <v>0.84</v>
      </c>
      <c r="DH11" s="244">
        <v>0.91012437190406603</v>
      </c>
      <c r="DI11" s="244">
        <f>DH11/DG11</f>
        <v>1.0834813951238882</v>
      </c>
      <c r="DJ11" s="244">
        <v>0.7</v>
      </c>
      <c r="DK11" s="244">
        <v>0.73615678021833497</v>
      </c>
      <c r="DL11" s="244">
        <f>IF(DJ11=" ","N/A",DK11/DJ11)</f>
        <v>1.05165254316905</v>
      </c>
      <c r="DM11" s="244">
        <v>0.77</v>
      </c>
      <c r="DN11" s="244">
        <v>0.8957139433029</v>
      </c>
      <c r="DO11" s="244">
        <f>DN11/DM11</f>
        <v>1.1632648614323375</v>
      </c>
      <c r="DP11" s="244">
        <v>0.84</v>
      </c>
      <c r="DQ11" s="244">
        <v>0.895510396975425</v>
      </c>
      <c r="DR11" s="244">
        <f>DQ11/DP11</f>
        <v>1.066083805923125</v>
      </c>
      <c r="DS11" s="244">
        <v>0.74</v>
      </c>
      <c r="DT11" s="244">
        <v>0.78511163939775297</v>
      </c>
      <c r="DU11" s="244">
        <f>IF(DS11=" ","N/A",DT11/DS11)</f>
        <v>1.0609616748618282</v>
      </c>
      <c r="DV11" s="244">
        <v>0.79</v>
      </c>
      <c r="DW11" s="244">
        <v>0.85837266554811598</v>
      </c>
      <c r="DX11" s="244">
        <f>DW11/DV11</f>
        <v>1.0865476779090075</v>
      </c>
      <c r="DY11" s="244">
        <v>0.84</v>
      </c>
      <c r="DZ11" s="244">
        <v>0.90523544896168495</v>
      </c>
      <c r="EA11" s="244">
        <f>DZ11/DY11</f>
        <v>1.0776612487639108</v>
      </c>
      <c r="EB11" s="244">
        <v>0.72</v>
      </c>
      <c r="EC11" s="244">
        <v>0.77230176211453805</v>
      </c>
      <c r="ED11" s="244">
        <f>IF(EB11=" ","N/A",EC11/EB11)</f>
        <v>1.0726413362701919</v>
      </c>
      <c r="EE11" s="244">
        <v>0.78</v>
      </c>
      <c r="EF11" s="244">
        <v>0.88040550530666795</v>
      </c>
      <c r="EG11" s="244">
        <f>EF11/EE11</f>
        <v>1.1287250068034205</v>
      </c>
      <c r="EH11" s="244">
        <v>0.86</v>
      </c>
      <c r="EI11" s="244">
        <v>0.88334288700812602</v>
      </c>
      <c r="EJ11" s="244">
        <f>EI11/EH11</f>
        <v>1.0271428918699139</v>
      </c>
      <c r="EK11" s="244">
        <v>0.27</v>
      </c>
      <c r="EL11" s="244">
        <v>0.35242894116030299</v>
      </c>
      <c r="EM11" s="244">
        <f>EL11/EK11</f>
        <v>1.3052923746677887</v>
      </c>
      <c r="EN11" s="244">
        <v>0.56499999999999995</v>
      </c>
      <c r="EO11" s="244">
        <v>0.65823743627094</v>
      </c>
      <c r="EP11" s="244">
        <f>EO11/EN11</f>
        <v>1.165022011099009</v>
      </c>
      <c r="EQ11" s="244">
        <v>0.85</v>
      </c>
      <c r="ER11" s="244">
        <v>0.88988897897053199</v>
      </c>
      <c r="ES11" s="244">
        <f>ER11/EQ11</f>
        <v>1.0469282105535671</v>
      </c>
      <c r="ET11" s="244">
        <v>0.495</v>
      </c>
      <c r="EU11" s="244">
        <v>0.401748860976468</v>
      </c>
      <c r="EV11" s="244">
        <f>EU11/ET11</f>
        <v>0.81161386055852125</v>
      </c>
      <c r="EW11" s="244">
        <v>0.67249999999999999</v>
      </c>
      <c r="EX11" s="244">
        <v>0.709786496508232</v>
      </c>
      <c r="EY11" s="244">
        <f>EX11/EW11</f>
        <v>1.0554446044732075</v>
      </c>
      <c r="EZ11" s="244">
        <v>0.81</v>
      </c>
      <c r="FA11" s="244">
        <v>0.840231318743622</v>
      </c>
      <c r="FB11" s="244">
        <f>IF(EZ11=" ","N/A",FA11/EZ11)</f>
        <v>1.0373226157328665</v>
      </c>
      <c r="FC11" s="244">
        <v>0.33</v>
      </c>
      <c r="FD11" s="244">
        <v>0.46055214723926402</v>
      </c>
      <c r="FE11" s="244">
        <f>IF(FC11=" ","N/A",FD11/FC11)</f>
        <v>1.395612567391709</v>
      </c>
      <c r="FF11" s="244">
        <v>0.57000000000000006</v>
      </c>
      <c r="FG11" s="244">
        <v>0.505789054161769</v>
      </c>
      <c r="FH11" s="244">
        <f>FG11/FF11</f>
        <v>0.88734921782766485</v>
      </c>
      <c r="FI11" s="244">
        <v>0.88</v>
      </c>
      <c r="FJ11" s="244">
        <v>0.92042735154502997</v>
      </c>
      <c r="FK11" s="244">
        <f>FJ11/FI11</f>
        <v>1.0459401722102613</v>
      </c>
      <c r="FL11" s="244">
        <v>0.61009999999999998</v>
      </c>
      <c r="FM11" s="244">
        <v>0.877898185483871</v>
      </c>
      <c r="FN11" s="244">
        <f>FM11/FL11</f>
        <v>1.4389414612094265</v>
      </c>
      <c r="FO11" s="207">
        <v>40679</v>
      </c>
      <c r="FP11" s="207">
        <v>7813</v>
      </c>
      <c r="FQ11" s="54">
        <f>FP11/FO11</f>
        <v>0.19206470168883208</v>
      </c>
      <c r="FR11" s="207">
        <v>12854</v>
      </c>
      <c r="FS11" s="207">
        <v>7059</v>
      </c>
      <c r="FT11" s="54">
        <f>FS11/FR11</f>
        <v>0.54916757429593899</v>
      </c>
      <c r="FU11" s="207">
        <v>53533</v>
      </c>
      <c r="FV11" s="207">
        <v>14872</v>
      </c>
      <c r="FW11" s="54">
        <f>FV11/FU11</f>
        <v>0.27780994900341843</v>
      </c>
      <c r="FX11" s="207">
        <v>333891</v>
      </c>
      <c r="FY11" s="207">
        <v>241660</v>
      </c>
      <c r="FZ11" s="54">
        <f>FY11/FX11</f>
        <v>0.72376913423841915</v>
      </c>
      <c r="GA11" s="207">
        <v>387424</v>
      </c>
      <c r="GB11" s="207">
        <v>256532</v>
      </c>
      <c r="GC11" s="91">
        <f>GB11/GA11</f>
        <v>0.66214793094903779</v>
      </c>
      <c r="GD11" s="207">
        <v>19193</v>
      </c>
      <c r="GE11" s="207">
        <v>139</v>
      </c>
      <c r="GF11" s="244">
        <f>GE11/GD11</f>
        <v>7.2422237274006145E-3</v>
      </c>
      <c r="GG11" s="207">
        <v>64933</v>
      </c>
      <c r="GH11" s="207">
        <v>43072</v>
      </c>
      <c r="GI11" s="244">
        <f>GH11/GG11</f>
        <v>0.66332989389062569</v>
      </c>
      <c r="GJ11" s="207">
        <v>4295</v>
      </c>
      <c r="GK11" s="207">
        <v>4945</v>
      </c>
      <c r="GL11" s="244">
        <f>IF(GJ11=0,"N/A",GK11/GJ11)</f>
        <v>1.1513387660069849</v>
      </c>
    </row>
    <row r="12" spans="1:194" s="44" customFormat="1" ht="15" customHeight="1" x14ac:dyDescent="0.55000000000000004">
      <c r="A12" s="8">
        <v>8</v>
      </c>
      <c r="B12" s="9" t="s">
        <v>505</v>
      </c>
      <c r="C12" s="8">
        <v>18063</v>
      </c>
      <c r="D12" s="8">
        <v>17795</v>
      </c>
      <c r="E12" s="555">
        <f t="shared" ref="E12:E43" si="0">D12/C12</f>
        <v>0.98516304046946801</v>
      </c>
      <c r="F12" s="8">
        <v>11841</v>
      </c>
      <c r="G12" s="8">
        <v>12148</v>
      </c>
      <c r="H12" s="555">
        <f t="shared" ref="H12:H44" si="1">IF(F12=0,"N/A",G12/F12)</f>
        <v>1.0259268642851112</v>
      </c>
      <c r="I12" s="8">
        <v>0</v>
      </c>
      <c r="J12" s="8">
        <v>43</v>
      </c>
      <c r="K12" s="555" t="str">
        <f t="shared" ref="K12:K44" si="2">IF(I12=0,"N/A",J12/I12)</f>
        <v>N/A</v>
      </c>
      <c r="L12" s="8">
        <v>54</v>
      </c>
      <c r="M12" s="8">
        <v>54</v>
      </c>
      <c r="N12" s="558">
        <f t="shared" ref="N12:N44" si="3">IF(L12=0,"N/A",M12/L12)</f>
        <v>1</v>
      </c>
      <c r="O12" s="8">
        <v>24</v>
      </c>
      <c r="P12" s="8">
        <v>24</v>
      </c>
      <c r="Q12" s="558">
        <f t="shared" ref="Q12:Q44" si="4">IF(O12=0,"N/A",P12/O12)</f>
        <v>1</v>
      </c>
      <c r="R12" s="8">
        <v>29982</v>
      </c>
      <c r="S12" s="8">
        <v>30064</v>
      </c>
      <c r="T12" s="560">
        <f t="shared" ref="T12:T44" si="5">IF(R12=0,"N/A",S12/R12)</f>
        <v>1.0027349743179241</v>
      </c>
      <c r="U12" s="8">
        <v>29982</v>
      </c>
      <c r="V12" s="8">
        <v>30064</v>
      </c>
      <c r="W12" s="560">
        <f t="shared" ref="W12:W43" si="6">V12/U12</f>
        <v>1.0027349743179241</v>
      </c>
      <c r="X12" s="8">
        <v>869</v>
      </c>
      <c r="Y12" s="8">
        <v>677</v>
      </c>
      <c r="Z12" s="555">
        <f t="shared" ref="Z12:Z44" si="7">IF(X12=0,"N/A",Y12/X12)</f>
        <v>0.77905638665132337</v>
      </c>
      <c r="AA12" s="8">
        <v>39</v>
      </c>
      <c r="AB12" s="8">
        <v>73</v>
      </c>
      <c r="AC12" s="558">
        <f t="shared" ref="AC12:AC44" si="8">IF(AA12=0,"N/A",AB12/AA12)</f>
        <v>1.8717948717948718</v>
      </c>
      <c r="AD12" s="8">
        <v>222</v>
      </c>
      <c r="AE12" s="8">
        <v>267</v>
      </c>
      <c r="AF12" s="558">
        <f t="shared" ref="AF12:AF44" si="9">IF(AD12=0,"N/A",AE12/AD12)</f>
        <v>1.2027027027027026</v>
      </c>
      <c r="AG12" s="8">
        <v>1130</v>
      </c>
      <c r="AH12" s="8">
        <v>1017</v>
      </c>
      <c r="AI12" s="558">
        <f t="shared" ref="AI12:AI44" si="10">IF(AG12=0,"N/A",AH12/AG12)</f>
        <v>0.9</v>
      </c>
      <c r="AJ12" s="8">
        <v>403</v>
      </c>
      <c r="AK12" s="8">
        <v>362</v>
      </c>
      <c r="AL12" s="555">
        <f t="shared" ref="AL12:AL44" si="11">IF(AJ12=0,"N/A",AK12/AJ12)</f>
        <v>0.8982630272952854</v>
      </c>
      <c r="AM12" s="8">
        <v>15</v>
      </c>
      <c r="AN12" s="8">
        <v>0</v>
      </c>
      <c r="AO12" s="558">
        <f t="shared" ref="AO12:AO43" si="12">IF(AM12=0,"N/A",AN12/AM12)</f>
        <v>0</v>
      </c>
      <c r="AP12" s="8">
        <v>82</v>
      </c>
      <c r="AQ12" s="8">
        <v>131</v>
      </c>
      <c r="AR12" s="558">
        <f t="shared" ref="AR12:AR44" si="13">IF(AP12=0,"N/A",AQ12/AP12)</f>
        <v>1.5975609756097562</v>
      </c>
      <c r="AS12" s="8">
        <v>500</v>
      </c>
      <c r="AT12" s="8">
        <v>493</v>
      </c>
      <c r="AU12" s="560">
        <f t="shared" ref="AU12:AU44" si="14">IF(AS12=0,"N/A",AT12/AS12)</f>
        <v>0.98599999999999999</v>
      </c>
      <c r="AV12" s="8">
        <v>21745</v>
      </c>
      <c r="AW12" s="8">
        <v>21316</v>
      </c>
      <c r="AX12" s="555">
        <f t="shared" ref="AX12:AX44" si="15">IF(AV12=0,"N/A",AW12/AV12)</f>
        <v>0.98027132674177975</v>
      </c>
      <c r="AY12" s="8">
        <v>2398</v>
      </c>
      <c r="AZ12" s="8">
        <v>2468</v>
      </c>
      <c r="BA12" s="555">
        <f t="shared" ref="BA12:BA44" si="16">IF(AY12=0,"N/A",AZ12/AY12)</f>
        <v>1.0291909924937448</v>
      </c>
      <c r="BB12" s="8">
        <v>194</v>
      </c>
      <c r="BC12" s="8">
        <v>225</v>
      </c>
      <c r="BD12" s="558">
        <f t="shared" ref="BD12:BD44" si="17">IF(BB12=0,"N/A",BC12/BB12)</f>
        <v>1.1597938144329898</v>
      </c>
      <c r="BE12" s="8">
        <v>219</v>
      </c>
      <c r="BF12" s="8">
        <v>191</v>
      </c>
      <c r="BG12" s="558">
        <f t="shared" ref="BG12:BG44" si="18">IF(BE12=0,"N/A",BF12/BE12)</f>
        <v>0.87214611872146119</v>
      </c>
      <c r="BH12" s="8">
        <v>28245</v>
      </c>
      <c r="BI12" s="8">
        <v>29449</v>
      </c>
      <c r="BJ12" s="555">
        <f t="shared" ref="BJ12:BJ43" si="19">BI12/BH12</f>
        <v>1.0426270136307312</v>
      </c>
      <c r="BK12" s="8">
        <v>52801</v>
      </c>
      <c r="BL12" s="8">
        <v>53649</v>
      </c>
      <c r="BM12" s="555">
        <f t="shared" ref="BM12:BM43" si="20">BL12/BK12</f>
        <v>1.0160603018882217</v>
      </c>
      <c r="BN12" s="8">
        <v>290</v>
      </c>
      <c r="BO12" s="8">
        <v>194</v>
      </c>
      <c r="BP12" s="555">
        <f t="shared" ref="BP12:BP44" si="21">IF(BN12=0,"N/A",BO12/BN12)</f>
        <v>0.66896551724137931</v>
      </c>
      <c r="BQ12" s="8">
        <v>54721</v>
      </c>
      <c r="BR12" s="8">
        <v>55353</v>
      </c>
      <c r="BS12" s="555">
        <f t="shared" ref="BS12:BS43" si="22">BR12/BQ12</f>
        <v>1.0115494965369785</v>
      </c>
      <c r="BT12" s="8">
        <v>84703</v>
      </c>
      <c r="BU12" s="8">
        <v>85417</v>
      </c>
      <c r="BV12" s="555">
        <f t="shared" ref="BV12:BV43" si="23">BU12/BT12</f>
        <v>1.0084294535022373</v>
      </c>
      <c r="BW12" s="8">
        <v>224080</v>
      </c>
      <c r="BX12" s="8">
        <v>155616</v>
      </c>
      <c r="BY12" s="561">
        <f t="shared" ref="BY12:BY43" si="24">BX12/BW12</f>
        <v>0.69446626204926809</v>
      </c>
      <c r="BZ12" s="8">
        <v>190650</v>
      </c>
      <c r="CA12" s="262">
        <v>129059</v>
      </c>
      <c r="CB12" s="561">
        <f t="shared" ref="CB12:CB43" si="25">CA12/BZ12</f>
        <v>0.67694204038814587</v>
      </c>
      <c r="CC12" s="8">
        <v>80640</v>
      </c>
      <c r="CD12" s="8">
        <v>57840</v>
      </c>
      <c r="CE12" s="561">
        <f t="shared" ref="CE12:CE44" si="26">IF(CC12=0,"N/A",CD12/CC12)</f>
        <v>0.71726190476190477</v>
      </c>
      <c r="CF12" s="8">
        <v>12000</v>
      </c>
      <c r="CG12" s="8">
        <v>10894</v>
      </c>
      <c r="CH12" s="555">
        <f t="shared" ref="CH12:CH44" si="27">IF(CF12=0,"N/A",CG12/CF12)</f>
        <v>0.90783333333333338</v>
      </c>
      <c r="CI12" s="8">
        <v>92640</v>
      </c>
      <c r="CJ12" s="8">
        <v>68734</v>
      </c>
      <c r="CK12" s="555">
        <f t="shared" ref="CK12:CK43" si="28">CJ12/CI12</f>
        <v>0.74194732297063903</v>
      </c>
      <c r="CL12" s="262">
        <v>10079</v>
      </c>
      <c r="CM12" s="262">
        <v>9549</v>
      </c>
      <c r="CN12" s="561">
        <f t="shared" ref="CN12:CN43" si="29">CM12/CL12</f>
        <v>0.94741541819624964</v>
      </c>
      <c r="CO12" s="8">
        <v>3550</v>
      </c>
      <c r="CP12" s="8">
        <v>9673</v>
      </c>
      <c r="CQ12" s="561">
        <f t="shared" ref="CQ12:CQ44" si="30">IF(CO12=0,"N/A",CP12/CO12)</f>
        <v>2.7247887323943663</v>
      </c>
      <c r="CR12" s="262">
        <v>520999</v>
      </c>
      <c r="CS12" s="262">
        <v>372631</v>
      </c>
      <c r="CT12" s="561">
        <f t="shared" ref="CT12:CT43" si="31">CS12/CR12</f>
        <v>0.71522402154322751</v>
      </c>
      <c r="CU12" s="262">
        <v>605702</v>
      </c>
      <c r="CV12" s="262">
        <v>458048</v>
      </c>
      <c r="CW12" s="561">
        <f t="shared" ref="CW12:CW43" si="32">CV12/CU12</f>
        <v>0.75622665931431632</v>
      </c>
      <c r="CX12" s="262">
        <v>10381</v>
      </c>
      <c r="CY12" s="262">
        <v>9901</v>
      </c>
      <c r="CZ12" s="558">
        <f t="shared" ref="CZ12:CZ43" si="33">CY12/CX12</f>
        <v>0.95376167999229367</v>
      </c>
      <c r="DA12" s="8">
        <v>4097</v>
      </c>
      <c r="DB12" s="8">
        <v>10286</v>
      </c>
      <c r="DC12" s="558">
        <f t="shared" ref="DC12:DC44" si="34">IF(DA12=0,"N/A",DB12/DA12)</f>
        <v>2.510617525018306</v>
      </c>
      <c r="DD12" s="8">
        <v>318959</v>
      </c>
      <c r="DE12" s="8">
        <v>228072</v>
      </c>
      <c r="DF12" s="561">
        <f t="shared" ref="DF12:DF44" si="35">IF(DD12=0,"N/A",DE12/DD12)</f>
        <v>0.71505115077486447</v>
      </c>
      <c r="DG12" s="54">
        <v>0.94</v>
      </c>
      <c r="DH12" s="54">
        <v>0.96244681856859204</v>
      </c>
      <c r="DI12" s="54">
        <f t="shared" ref="DI12:DI43" si="36">DH12/DG12</f>
        <v>1.0238795942219066</v>
      </c>
      <c r="DJ12" s="54">
        <v>0.81</v>
      </c>
      <c r="DK12" s="54">
        <v>0.93354943273905999</v>
      </c>
      <c r="DL12" s="54">
        <f t="shared" ref="DL12:DL44" si="37">IF(DJ12=" ","N/A",DK12/DJ12)</f>
        <v>1.1525301638753827</v>
      </c>
      <c r="DM12" s="54">
        <v>0.875</v>
      </c>
      <c r="DN12" s="54">
        <v>0.96115838346611704</v>
      </c>
      <c r="DO12" s="54">
        <f t="shared" ref="DO12:DO43" si="38">DN12/DM12</f>
        <v>1.0984667239612766</v>
      </c>
      <c r="DP12" s="54">
        <v>0.9</v>
      </c>
      <c r="DQ12" s="54">
        <v>0.93871399866041505</v>
      </c>
      <c r="DR12" s="54">
        <f t="shared" ref="DR12:DR43" si="39">DQ12/DP12</f>
        <v>1.0430155540671278</v>
      </c>
      <c r="DS12" s="54">
        <v>0.87</v>
      </c>
      <c r="DT12" s="54">
        <v>0.87915706289101103</v>
      </c>
      <c r="DU12" s="54">
        <f t="shared" ref="DU12:DU44" si="40">IF(DS12=" ","N/A",DT12/DS12)</f>
        <v>1.0105253596448402</v>
      </c>
      <c r="DV12" s="54">
        <v>0.88500000000000001</v>
      </c>
      <c r="DW12" s="54">
        <v>0.91464874933475304</v>
      </c>
      <c r="DX12" s="54">
        <f t="shared" ref="DX12:DX43" si="41">DW12/DV12</f>
        <v>1.0335014116776871</v>
      </c>
      <c r="DY12" s="54">
        <v>0.91999999999999993</v>
      </c>
      <c r="DZ12" s="54">
        <v>0.95644129320207305</v>
      </c>
      <c r="EA12" s="54">
        <f t="shared" ref="EA12:EA43" si="42">DZ12/DY12</f>
        <v>1.0396101013066013</v>
      </c>
      <c r="EB12" s="54">
        <v>0.84000000000000008</v>
      </c>
      <c r="EC12" s="54">
        <v>0.888341543513957</v>
      </c>
      <c r="ED12" s="54">
        <f t="shared" ref="ED12:ED44" si="43">IF(EB12=" ","N/A",EC12/EB12)</f>
        <v>1.0575494565642345</v>
      </c>
      <c r="EE12" s="54">
        <v>0.88</v>
      </c>
      <c r="EF12" s="54">
        <v>0.944788508142407</v>
      </c>
      <c r="EG12" s="54">
        <f t="shared" ref="EG12:EG43" si="44">EF12/EE12</f>
        <v>1.0736233047072807</v>
      </c>
      <c r="EH12" s="54">
        <v>0.89</v>
      </c>
      <c r="EI12" s="54">
        <v>0.90641118266059395</v>
      </c>
      <c r="EJ12" s="54">
        <f t="shared" ref="EJ12:EJ43" si="45">EI12/EH12</f>
        <v>1.0184395310793191</v>
      </c>
      <c r="EK12" s="54">
        <v>0.3</v>
      </c>
      <c r="EL12" s="54">
        <v>0.35751630312570298</v>
      </c>
      <c r="EM12" s="54">
        <f t="shared" ref="EM12:EM43" si="46">EL12/EK12</f>
        <v>1.1917210104190099</v>
      </c>
      <c r="EN12" s="54">
        <v>0.59499999999999997</v>
      </c>
      <c r="EO12" s="54">
        <v>0.59198510054182296</v>
      </c>
      <c r="EP12" s="54">
        <f t="shared" ref="EP12:EP43" si="47">EO12/EN12</f>
        <v>0.99493294208709748</v>
      </c>
      <c r="EQ12" s="54">
        <v>0.90500000000000003</v>
      </c>
      <c r="ER12" s="54">
        <v>0.92181358054753504</v>
      </c>
      <c r="ES12" s="54">
        <f t="shared" ref="ES12:ES43" si="48">ER12/EQ12</f>
        <v>1.0185785420414752</v>
      </c>
      <c r="ET12" s="54">
        <v>0.57000000000000006</v>
      </c>
      <c r="EU12" s="54">
        <v>0.39153425234136602</v>
      </c>
      <c r="EV12" s="54">
        <f t="shared" ref="EV12:EV43" si="49">EU12/ET12</f>
        <v>0.6869021970901158</v>
      </c>
      <c r="EW12" s="54">
        <v>0.73750000000000004</v>
      </c>
      <c r="EX12" s="54">
        <v>0.65777604093894104</v>
      </c>
      <c r="EY12" s="54">
        <f t="shared" ref="EY12:EY43" si="50">EX12/EW12</f>
        <v>0.89189971652737765</v>
      </c>
      <c r="EZ12" s="54">
        <v>0.82</v>
      </c>
      <c r="FA12" s="54">
        <v>0.70589315219386795</v>
      </c>
      <c r="FB12" s="54">
        <f t="shared" ref="FB12:FB44" si="51">IF(EZ12=" ","N/A",FA12/EZ12)</f>
        <v>0.86084530755349753</v>
      </c>
      <c r="FC12" s="54">
        <v>0.28999999999999998</v>
      </c>
      <c r="FD12" s="54">
        <v>0.41217150760719201</v>
      </c>
      <c r="FE12" s="54">
        <f t="shared" ref="FE12:FE44" si="52">IF(FC12=" ","N/A",FD12/FC12)</f>
        <v>1.4212810607144553</v>
      </c>
      <c r="FF12" s="54">
        <v>0.55499999999999994</v>
      </c>
      <c r="FG12" s="54">
        <v>0.45872493962231198</v>
      </c>
      <c r="FH12" s="54">
        <f t="shared" ref="FH12:FH43" si="53">FG12/FF12</f>
        <v>0.82653142274290459</v>
      </c>
      <c r="FI12" s="54">
        <v>0.87</v>
      </c>
      <c r="FJ12" s="54">
        <v>0.91819008180991801</v>
      </c>
      <c r="FK12" s="54">
        <f t="shared" ref="FK12:FK43" si="54">FJ12/FI12</f>
        <v>1.0553908986320897</v>
      </c>
      <c r="FL12" s="54">
        <v>0.61009999999999998</v>
      </c>
      <c r="FM12" s="54">
        <v>0.88916974528485304</v>
      </c>
      <c r="FN12" s="54">
        <f t="shared" ref="FN12:FN43" si="55">FM12/FL12</f>
        <v>1.4574163994178873</v>
      </c>
      <c r="FO12" s="61">
        <v>26183</v>
      </c>
      <c r="FP12" s="61">
        <v>6588</v>
      </c>
      <c r="FQ12" s="54">
        <f t="shared" ref="FQ12:FQ43" si="56">FP12/FO12</f>
        <v>0.25161364243975098</v>
      </c>
      <c r="FR12" s="61">
        <v>6949</v>
      </c>
      <c r="FS12" s="61">
        <v>3610</v>
      </c>
      <c r="FT12" s="54">
        <f t="shared" ref="FT12:FT43" si="57">FS12/FR12</f>
        <v>0.51949920851921139</v>
      </c>
      <c r="FU12" s="61">
        <v>33132</v>
      </c>
      <c r="FV12" s="61">
        <v>10198</v>
      </c>
      <c r="FW12" s="54">
        <f t="shared" ref="FW12:FW43" si="58">FV12/FU12</f>
        <v>0.30779910660388748</v>
      </c>
      <c r="FX12" s="61">
        <v>270490</v>
      </c>
      <c r="FY12" s="61">
        <v>153581</v>
      </c>
      <c r="FZ12" s="54">
        <f t="shared" ref="FZ12:FZ43" si="59">FY12/FX12</f>
        <v>0.56778808828422489</v>
      </c>
      <c r="GA12" s="61">
        <v>303622</v>
      </c>
      <c r="GB12" s="61">
        <v>163779</v>
      </c>
      <c r="GC12" s="91">
        <f t="shared" ref="GC12:GC43" si="60">GB12/GA12</f>
        <v>0.53941743351931015</v>
      </c>
      <c r="GD12" s="61">
        <v>12452</v>
      </c>
      <c r="GE12" s="61">
        <v>289</v>
      </c>
      <c r="GF12" s="54">
        <f t="shared" ref="GF12:GF43" si="61">GE12/GD12</f>
        <v>2.3209123032444587E-2</v>
      </c>
      <c r="GG12" s="61">
        <v>7103</v>
      </c>
      <c r="GH12" s="61">
        <v>5332</v>
      </c>
      <c r="GI12" s="54">
        <f t="shared" ref="GI12:GI43" si="62">GH12/GG12</f>
        <v>0.75066873152189217</v>
      </c>
      <c r="GJ12" s="61">
        <v>2166</v>
      </c>
      <c r="GK12" s="61">
        <v>6834</v>
      </c>
      <c r="GL12" s="54">
        <f t="shared" ref="GL12:GL44" si="63">IF(GJ12=0,"N/A",GK12/GJ12)</f>
        <v>3.155124653739612</v>
      </c>
    </row>
    <row r="13" spans="1:194" s="44" customFormat="1" ht="15" customHeight="1" x14ac:dyDescent="0.55000000000000004">
      <c r="A13" s="8">
        <v>11</v>
      </c>
      <c r="B13" s="9" t="s">
        <v>506</v>
      </c>
      <c r="C13" s="8">
        <v>64737</v>
      </c>
      <c r="D13" s="8">
        <v>55668</v>
      </c>
      <c r="E13" s="555">
        <f t="shared" si="0"/>
        <v>0.85991009778024929</v>
      </c>
      <c r="F13" s="8">
        <v>32229</v>
      </c>
      <c r="G13" s="8">
        <v>29469</v>
      </c>
      <c r="H13" s="555">
        <f t="shared" si="1"/>
        <v>0.91436284091966857</v>
      </c>
      <c r="I13" s="8">
        <v>4088</v>
      </c>
      <c r="J13" s="8">
        <v>2400</v>
      </c>
      <c r="K13" s="555">
        <f t="shared" si="2"/>
        <v>0.58708414872798431</v>
      </c>
      <c r="L13" s="8">
        <v>118</v>
      </c>
      <c r="M13" s="8">
        <v>36</v>
      </c>
      <c r="N13" s="558">
        <f t="shared" si="3"/>
        <v>0.30508474576271188</v>
      </c>
      <c r="O13" s="8">
        <v>0</v>
      </c>
      <c r="P13" s="8">
        <v>0</v>
      </c>
      <c r="Q13" s="558" t="str">
        <f t="shared" si="4"/>
        <v>N/A</v>
      </c>
      <c r="R13" s="8">
        <v>101172</v>
      </c>
      <c r="S13" s="8">
        <v>87573</v>
      </c>
      <c r="T13" s="560">
        <f t="shared" si="5"/>
        <v>0.86558533981734076</v>
      </c>
      <c r="U13" s="8">
        <v>101172</v>
      </c>
      <c r="V13" s="8">
        <v>87573</v>
      </c>
      <c r="W13" s="560">
        <f t="shared" si="6"/>
        <v>0.86558533981734076</v>
      </c>
      <c r="X13" s="8">
        <v>2548</v>
      </c>
      <c r="Y13" s="8">
        <v>2215</v>
      </c>
      <c r="Z13" s="555">
        <f t="shared" si="7"/>
        <v>0.86930926216640503</v>
      </c>
      <c r="AA13" s="8">
        <v>42</v>
      </c>
      <c r="AB13" s="8">
        <v>56</v>
      </c>
      <c r="AC13" s="558">
        <f t="shared" si="8"/>
        <v>1.3333333333333333</v>
      </c>
      <c r="AD13" s="8">
        <v>104</v>
      </c>
      <c r="AE13" s="8">
        <v>46</v>
      </c>
      <c r="AF13" s="558">
        <f t="shared" si="9"/>
        <v>0.44230769230769229</v>
      </c>
      <c r="AG13" s="8">
        <v>2694</v>
      </c>
      <c r="AH13" s="8">
        <v>2317</v>
      </c>
      <c r="AI13" s="558">
        <f t="shared" si="10"/>
        <v>0.86005939123979214</v>
      </c>
      <c r="AJ13" s="8">
        <v>743</v>
      </c>
      <c r="AK13" s="8">
        <v>642</v>
      </c>
      <c r="AL13" s="555">
        <f t="shared" si="11"/>
        <v>0.8640646029609691</v>
      </c>
      <c r="AM13" s="8">
        <v>47</v>
      </c>
      <c r="AN13" s="8">
        <v>32</v>
      </c>
      <c r="AO13" s="558">
        <f t="shared" si="12"/>
        <v>0.68085106382978722</v>
      </c>
      <c r="AP13" s="8">
        <v>106</v>
      </c>
      <c r="AQ13" s="8">
        <v>54</v>
      </c>
      <c r="AR13" s="558">
        <f t="shared" si="13"/>
        <v>0.50943396226415094</v>
      </c>
      <c r="AS13" s="8">
        <v>896</v>
      </c>
      <c r="AT13" s="8">
        <v>728</v>
      </c>
      <c r="AU13" s="560">
        <f t="shared" si="14"/>
        <v>0.8125</v>
      </c>
      <c r="AV13" s="8">
        <v>34528</v>
      </c>
      <c r="AW13" s="8">
        <v>28121</v>
      </c>
      <c r="AX13" s="555">
        <f t="shared" si="15"/>
        <v>0.81444045412418908</v>
      </c>
      <c r="AY13" s="8">
        <v>8509</v>
      </c>
      <c r="AZ13" s="8">
        <v>6896</v>
      </c>
      <c r="BA13" s="555">
        <f t="shared" si="16"/>
        <v>0.81043600893171941</v>
      </c>
      <c r="BB13" s="8">
        <v>564</v>
      </c>
      <c r="BC13" s="8">
        <v>515</v>
      </c>
      <c r="BD13" s="558">
        <f t="shared" si="17"/>
        <v>0.91312056737588654</v>
      </c>
      <c r="BE13" s="8">
        <v>282</v>
      </c>
      <c r="BF13" s="8">
        <v>177</v>
      </c>
      <c r="BG13" s="558">
        <f t="shared" si="18"/>
        <v>0.62765957446808507</v>
      </c>
      <c r="BH13" s="8">
        <v>43609</v>
      </c>
      <c r="BI13" s="8">
        <v>44660</v>
      </c>
      <c r="BJ13" s="555">
        <f t="shared" si="19"/>
        <v>1.0241005297071706</v>
      </c>
      <c r="BK13" s="8">
        <v>87492</v>
      </c>
      <c r="BL13" s="8">
        <v>80369</v>
      </c>
      <c r="BM13" s="555">
        <f t="shared" si="20"/>
        <v>0.91858684222557496</v>
      </c>
      <c r="BN13" s="8">
        <v>425</v>
      </c>
      <c r="BO13" s="8">
        <v>206</v>
      </c>
      <c r="BP13" s="555">
        <f t="shared" si="21"/>
        <v>0.48470588235294115</v>
      </c>
      <c r="BQ13" s="8">
        <v>91507</v>
      </c>
      <c r="BR13" s="8">
        <v>83620</v>
      </c>
      <c r="BS13" s="555">
        <f t="shared" si="22"/>
        <v>0.91380987246877288</v>
      </c>
      <c r="BT13" s="8">
        <v>192679</v>
      </c>
      <c r="BU13" s="8">
        <v>171193</v>
      </c>
      <c r="BV13" s="555">
        <f t="shared" si="23"/>
        <v>0.88848810716269033</v>
      </c>
      <c r="BW13" s="8">
        <v>315760</v>
      </c>
      <c r="BX13" s="8">
        <v>206114</v>
      </c>
      <c r="BY13" s="561">
        <f t="shared" si="24"/>
        <v>0.65275525715733473</v>
      </c>
      <c r="BZ13" s="8">
        <v>294270</v>
      </c>
      <c r="CA13" s="262">
        <v>224508</v>
      </c>
      <c r="CB13" s="561">
        <f t="shared" si="25"/>
        <v>0.76293200122336635</v>
      </c>
      <c r="CC13" s="8">
        <v>89600</v>
      </c>
      <c r="CD13" s="8">
        <v>67442</v>
      </c>
      <c r="CE13" s="561">
        <f t="shared" si="26"/>
        <v>0.75270089285714281</v>
      </c>
      <c r="CF13" s="8">
        <v>18360</v>
      </c>
      <c r="CG13" s="8">
        <v>16739</v>
      </c>
      <c r="CH13" s="555">
        <f t="shared" si="27"/>
        <v>0.91171023965141618</v>
      </c>
      <c r="CI13" s="8">
        <v>107960</v>
      </c>
      <c r="CJ13" s="8">
        <v>84181</v>
      </c>
      <c r="CK13" s="555">
        <f t="shared" si="28"/>
        <v>0.77974249722119304</v>
      </c>
      <c r="CL13" s="262">
        <v>3956</v>
      </c>
      <c r="CM13" s="262">
        <v>4373</v>
      </c>
      <c r="CN13" s="561">
        <f t="shared" si="29"/>
        <v>1.1054095045500505</v>
      </c>
      <c r="CO13" s="8">
        <v>5305</v>
      </c>
      <c r="CP13" s="8">
        <v>8174</v>
      </c>
      <c r="CQ13" s="561">
        <f t="shared" si="30"/>
        <v>1.5408105560791705</v>
      </c>
      <c r="CR13" s="262">
        <v>727251</v>
      </c>
      <c r="CS13" s="262">
        <v>527350</v>
      </c>
      <c r="CT13" s="561">
        <f t="shared" si="31"/>
        <v>0.72512791319640679</v>
      </c>
      <c r="CU13" s="262">
        <v>919930</v>
      </c>
      <c r="CV13" s="262">
        <v>698543</v>
      </c>
      <c r="CW13" s="561">
        <f t="shared" si="32"/>
        <v>0.75934364571217372</v>
      </c>
      <c r="CX13" s="262">
        <v>4727</v>
      </c>
      <c r="CY13" s="262">
        <v>5012</v>
      </c>
      <c r="CZ13" s="558">
        <f t="shared" si="33"/>
        <v>1.0602919399196107</v>
      </c>
      <c r="DA13" s="8">
        <v>5797</v>
      </c>
      <c r="DB13" s="8">
        <v>8451</v>
      </c>
      <c r="DC13" s="558">
        <f t="shared" si="34"/>
        <v>1.4578230119027082</v>
      </c>
      <c r="DD13" s="8">
        <v>445748</v>
      </c>
      <c r="DE13" s="8">
        <v>309921</v>
      </c>
      <c r="DF13" s="561">
        <f t="shared" si="35"/>
        <v>0.69528298500498043</v>
      </c>
      <c r="DG13" s="54">
        <v>0.83</v>
      </c>
      <c r="DH13" s="54">
        <v>0.93107762890360302</v>
      </c>
      <c r="DI13" s="54">
        <f t="shared" si="36"/>
        <v>1.1217802757874735</v>
      </c>
      <c r="DJ13" s="54">
        <v>0.74</v>
      </c>
      <c r="DK13" s="54">
        <v>0.83686194895591604</v>
      </c>
      <c r="DL13" s="54">
        <f t="shared" si="37"/>
        <v>1.1308945256161027</v>
      </c>
      <c r="DM13" s="54">
        <v>0.78499999999999992</v>
      </c>
      <c r="DN13" s="54">
        <v>0.92330782109543197</v>
      </c>
      <c r="DO13" s="54">
        <f t="shared" si="38"/>
        <v>1.1761883071279389</v>
      </c>
      <c r="DP13" s="54">
        <v>0.87</v>
      </c>
      <c r="DQ13" s="54">
        <v>0.91277708935701496</v>
      </c>
      <c r="DR13" s="54">
        <f t="shared" si="39"/>
        <v>1.0491690682264541</v>
      </c>
      <c r="DS13" s="54">
        <v>0.79</v>
      </c>
      <c r="DT13" s="54">
        <v>0.80942685533950898</v>
      </c>
      <c r="DU13" s="54">
        <f t="shared" si="40"/>
        <v>1.0245909561259607</v>
      </c>
      <c r="DV13" s="54">
        <v>0.83000000000000007</v>
      </c>
      <c r="DW13" s="54">
        <v>0.87799892660979995</v>
      </c>
      <c r="DX13" s="54">
        <f t="shared" si="41"/>
        <v>1.0578300320599998</v>
      </c>
      <c r="DY13" s="54">
        <v>0.85</v>
      </c>
      <c r="DZ13" s="54">
        <v>0.92319102856973301</v>
      </c>
      <c r="EA13" s="54">
        <f t="shared" si="42"/>
        <v>1.08610709243498</v>
      </c>
      <c r="EB13" s="54">
        <v>0.76500000000000001</v>
      </c>
      <c r="EC13" s="54">
        <v>0.81462945139557197</v>
      </c>
      <c r="ED13" s="54">
        <f t="shared" si="43"/>
        <v>1.0648750998634928</v>
      </c>
      <c r="EE13" s="54">
        <v>0.8075</v>
      </c>
      <c r="EF13" s="54">
        <v>0.90013026233549298</v>
      </c>
      <c r="EG13" s="54">
        <f t="shared" si="44"/>
        <v>1.1147123991770811</v>
      </c>
      <c r="EH13" s="54">
        <v>0.83</v>
      </c>
      <c r="EI13" s="54">
        <v>0.81615798639841797</v>
      </c>
      <c r="EJ13" s="54">
        <f t="shared" si="45"/>
        <v>0.98332287517881689</v>
      </c>
      <c r="EK13" s="54">
        <v>0.27</v>
      </c>
      <c r="EL13" s="54">
        <v>0.33065624588749698</v>
      </c>
      <c r="EM13" s="54">
        <f t="shared" si="46"/>
        <v>1.2246527625462851</v>
      </c>
      <c r="EN13" s="54">
        <v>0.55000000000000004</v>
      </c>
      <c r="EO13" s="54">
        <v>0.56431023039726902</v>
      </c>
      <c r="EP13" s="54">
        <f t="shared" si="47"/>
        <v>1.0260186007223073</v>
      </c>
      <c r="EQ13" s="54">
        <v>0.84</v>
      </c>
      <c r="ER13" s="54">
        <v>0.85329188774696196</v>
      </c>
      <c r="ES13" s="54">
        <f t="shared" si="48"/>
        <v>1.0158236758892405</v>
      </c>
      <c r="ET13" s="54">
        <v>0.51750000000000007</v>
      </c>
      <c r="EU13" s="54">
        <v>0.387443896993105</v>
      </c>
      <c r="EV13" s="54">
        <f t="shared" si="49"/>
        <v>0.74868385892387423</v>
      </c>
      <c r="EW13" s="54">
        <v>0.67874999999999996</v>
      </c>
      <c r="EX13" s="54">
        <v>0.64661015857291504</v>
      </c>
      <c r="EY13" s="54">
        <f t="shared" si="50"/>
        <v>0.9526484840853261</v>
      </c>
      <c r="EZ13" s="54">
        <v>0.76</v>
      </c>
      <c r="FA13" s="54">
        <v>0.72029392436824202</v>
      </c>
      <c r="FB13" s="54">
        <f t="shared" si="51"/>
        <v>0.94775516364242374</v>
      </c>
      <c r="FC13" s="54">
        <v>0.28999999999999998</v>
      </c>
      <c r="FD13" s="54">
        <v>0.371711989561401</v>
      </c>
      <c r="FE13" s="54">
        <f t="shared" si="52"/>
        <v>1.2817654812462105</v>
      </c>
      <c r="FF13" s="54">
        <v>0.52500000000000002</v>
      </c>
      <c r="FG13" s="54">
        <v>0.44102588470082299</v>
      </c>
      <c r="FH13" s="54">
        <f t="shared" si="53"/>
        <v>0.84004930419204371</v>
      </c>
      <c r="FI13" s="54">
        <v>0.9</v>
      </c>
      <c r="FJ13" s="54">
        <v>0.880087789305666</v>
      </c>
      <c r="FK13" s="54">
        <f t="shared" si="54"/>
        <v>0.97787532145073996</v>
      </c>
      <c r="FL13" s="54">
        <v>0.61009999999999998</v>
      </c>
      <c r="FM13" s="54">
        <v>0.78700745473908396</v>
      </c>
      <c r="FN13" s="54">
        <f t="shared" si="55"/>
        <v>1.289964685689369</v>
      </c>
      <c r="FO13" s="61">
        <v>39035</v>
      </c>
      <c r="FP13" s="61">
        <v>10579</v>
      </c>
      <c r="FQ13" s="54">
        <f t="shared" si="56"/>
        <v>0.27101319328807483</v>
      </c>
      <c r="FR13" s="61">
        <v>18333</v>
      </c>
      <c r="FS13" s="61">
        <v>10695</v>
      </c>
      <c r="FT13" s="54">
        <f t="shared" si="57"/>
        <v>0.58337424316805764</v>
      </c>
      <c r="FU13" s="61">
        <v>57368</v>
      </c>
      <c r="FV13" s="61">
        <v>21274</v>
      </c>
      <c r="FW13" s="54">
        <f t="shared" si="58"/>
        <v>0.37083391437735325</v>
      </c>
      <c r="FX13" s="61">
        <v>370084</v>
      </c>
      <c r="FY13" s="61">
        <v>241278</v>
      </c>
      <c r="FZ13" s="54">
        <f t="shared" si="59"/>
        <v>0.65195469136736528</v>
      </c>
      <c r="GA13" s="61">
        <v>427452</v>
      </c>
      <c r="GB13" s="61">
        <v>262552</v>
      </c>
      <c r="GC13" s="91">
        <f t="shared" si="60"/>
        <v>0.61422569083780165</v>
      </c>
      <c r="GD13" s="61">
        <v>17433</v>
      </c>
      <c r="GE13" s="61">
        <v>1443</v>
      </c>
      <c r="GF13" s="54">
        <f t="shared" si="61"/>
        <v>8.2774049217002238E-2</v>
      </c>
      <c r="GG13" s="61">
        <v>2907</v>
      </c>
      <c r="GH13" s="61">
        <v>3506</v>
      </c>
      <c r="GI13" s="54">
        <f t="shared" si="62"/>
        <v>1.2060543515651876</v>
      </c>
      <c r="GJ13" s="61">
        <v>3235</v>
      </c>
      <c r="GK13" s="61">
        <v>5718</v>
      </c>
      <c r="GL13" s="54">
        <f t="shared" si="63"/>
        <v>1.7675425038639876</v>
      </c>
    </row>
    <row r="14" spans="1:194" s="44" customFormat="1" ht="14.65" customHeight="1" x14ac:dyDescent="0.55000000000000004">
      <c r="A14" s="8">
        <v>13</v>
      </c>
      <c r="B14" s="9" t="s">
        <v>507</v>
      </c>
      <c r="C14" s="8">
        <v>13056</v>
      </c>
      <c r="D14" s="8">
        <v>12604</v>
      </c>
      <c r="E14" s="555">
        <f t="shared" si="0"/>
        <v>0.96537990196078427</v>
      </c>
      <c r="F14" s="8">
        <v>4353</v>
      </c>
      <c r="G14" s="8">
        <v>4569</v>
      </c>
      <c r="H14" s="555">
        <f t="shared" si="1"/>
        <v>1.0496209510682288</v>
      </c>
      <c r="I14" s="8">
        <v>250</v>
      </c>
      <c r="J14" s="8">
        <v>214</v>
      </c>
      <c r="K14" s="555">
        <f t="shared" si="2"/>
        <v>0.85599999999999998</v>
      </c>
      <c r="L14" s="8">
        <v>118</v>
      </c>
      <c r="M14" s="8">
        <v>139</v>
      </c>
      <c r="N14" s="558">
        <f t="shared" si="3"/>
        <v>1.1779661016949152</v>
      </c>
      <c r="O14" s="8">
        <v>0</v>
      </c>
      <c r="P14" s="8">
        <v>0</v>
      </c>
      <c r="Q14" s="558" t="str">
        <f t="shared" si="4"/>
        <v>N/A</v>
      </c>
      <c r="R14" s="8">
        <v>17777</v>
      </c>
      <c r="S14" s="8">
        <v>17526</v>
      </c>
      <c r="T14" s="560">
        <f t="shared" si="5"/>
        <v>0.98588063227766209</v>
      </c>
      <c r="U14" s="8">
        <v>17777</v>
      </c>
      <c r="V14" s="8">
        <v>17526</v>
      </c>
      <c r="W14" s="560">
        <f t="shared" si="6"/>
        <v>0.98588063227766209</v>
      </c>
      <c r="X14" s="8">
        <v>527</v>
      </c>
      <c r="Y14" s="8">
        <v>404</v>
      </c>
      <c r="Z14" s="555">
        <f t="shared" si="7"/>
        <v>0.76660341555977229</v>
      </c>
      <c r="AA14" s="8">
        <v>15</v>
      </c>
      <c r="AB14" s="8">
        <v>0</v>
      </c>
      <c r="AC14" s="558">
        <f t="shared" si="8"/>
        <v>0</v>
      </c>
      <c r="AD14" s="8">
        <v>111</v>
      </c>
      <c r="AE14" s="8">
        <v>96</v>
      </c>
      <c r="AF14" s="558">
        <f t="shared" si="9"/>
        <v>0.86486486486486491</v>
      </c>
      <c r="AG14" s="8">
        <v>653</v>
      </c>
      <c r="AH14" s="8">
        <v>500</v>
      </c>
      <c r="AI14" s="558">
        <f t="shared" si="10"/>
        <v>0.76569678407350694</v>
      </c>
      <c r="AJ14" s="8">
        <v>45</v>
      </c>
      <c r="AK14" s="8">
        <v>46</v>
      </c>
      <c r="AL14" s="555">
        <f t="shared" si="11"/>
        <v>1.0222222222222221</v>
      </c>
      <c r="AM14" s="8">
        <v>30</v>
      </c>
      <c r="AN14" s="8">
        <v>15</v>
      </c>
      <c r="AO14" s="558">
        <f t="shared" si="12"/>
        <v>0.5</v>
      </c>
      <c r="AP14" s="8">
        <v>45</v>
      </c>
      <c r="AQ14" s="8">
        <v>14</v>
      </c>
      <c r="AR14" s="558">
        <f t="shared" si="13"/>
        <v>0.31111111111111112</v>
      </c>
      <c r="AS14" s="8">
        <v>120</v>
      </c>
      <c r="AT14" s="8">
        <v>75</v>
      </c>
      <c r="AU14" s="560">
        <f t="shared" si="14"/>
        <v>0.625</v>
      </c>
      <c r="AV14" s="8">
        <v>9056</v>
      </c>
      <c r="AW14" s="8">
        <v>7788</v>
      </c>
      <c r="AX14" s="555">
        <f t="shared" si="15"/>
        <v>0.85998233215547704</v>
      </c>
      <c r="AY14" s="8">
        <v>1400</v>
      </c>
      <c r="AZ14" s="8">
        <v>1041</v>
      </c>
      <c r="BA14" s="555">
        <f t="shared" si="16"/>
        <v>0.74357142857142855</v>
      </c>
      <c r="BB14" s="8">
        <v>1131</v>
      </c>
      <c r="BC14" s="8">
        <v>819</v>
      </c>
      <c r="BD14" s="558">
        <f t="shared" si="17"/>
        <v>0.72413793103448276</v>
      </c>
      <c r="BE14" s="8">
        <v>60</v>
      </c>
      <c r="BF14" s="8">
        <v>0</v>
      </c>
      <c r="BG14" s="558">
        <f t="shared" si="18"/>
        <v>0</v>
      </c>
      <c r="BH14" s="8">
        <v>22871</v>
      </c>
      <c r="BI14" s="8">
        <v>23940</v>
      </c>
      <c r="BJ14" s="555">
        <f t="shared" si="19"/>
        <v>1.0467404136242402</v>
      </c>
      <c r="BK14" s="8">
        <v>34518</v>
      </c>
      <c r="BL14" s="8">
        <v>33588</v>
      </c>
      <c r="BM14" s="555">
        <f t="shared" si="20"/>
        <v>0.9730575351990266</v>
      </c>
      <c r="BN14" s="8">
        <v>50</v>
      </c>
      <c r="BO14" s="8">
        <v>51</v>
      </c>
      <c r="BP14" s="555">
        <f t="shared" si="21"/>
        <v>1.02</v>
      </c>
      <c r="BQ14" s="8">
        <v>35341</v>
      </c>
      <c r="BR14" s="8">
        <v>34214</v>
      </c>
      <c r="BS14" s="555">
        <f t="shared" si="22"/>
        <v>0.96811069296284769</v>
      </c>
      <c r="BT14" s="8">
        <v>53118</v>
      </c>
      <c r="BU14" s="8">
        <v>51740</v>
      </c>
      <c r="BV14" s="555">
        <f t="shared" si="23"/>
        <v>0.97405775819872731</v>
      </c>
      <c r="BW14" s="8">
        <v>130400</v>
      </c>
      <c r="BX14" s="8">
        <v>89280</v>
      </c>
      <c r="BY14" s="561">
        <f t="shared" si="24"/>
        <v>0.68466257668711661</v>
      </c>
      <c r="BZ14" s="8">
        <v>272725</v>
      </c>
      <c r="CA14" s="262">
        <v>218500</v>
      </c>
      <c r="CB14" s="561">
        <f t="shared" si="25"/>
        <v>0.80117334311119259</v>
      </c>
      <c r="CC14" s="8">
        <v>34560</v>
      </c>
      <c r="CD14" s="8">
        <v>27358</v>
      </c>
      <c r="CE14" s="561">
        <f t="shared" si="26"/>
        <v>0.79160879629629632</v>
      </c>
      <c r="CF14" s="8">
        <v>2635</v>
      </c>
      <c r="CG14" s="8">
        <v>2666</v>
      </c>
      <c r="CH14" s="555">
        <f t="shared" si="27"/>
        <v>1.0117647058823529</v>
      </c>
      <c r="CI14" s="8">
        <v>37195</v>
      </c>
      <c r="CJ14" s="8">
        <v>30024</v>
      </c>
      <c r="CK14" s="555">
        <f t="shared" si="28"/>
        <v>0.80720526952547389</v>
      </c>
      <c r="CL14" s="262">
        <v>29954</v>
      </c>
      <c r="CM14" s="262">
        <v>30166</v>
      </c>
      <c r="CN14" s="561">
        <f t="shared" si="29"/>
        <v>1.0070775188622554</v>
      </c>
      <c r="CO14" s="8">
        <v>8550</v>
      </c>
      <c r="CP14" s="8">
        <v>11745</v>
      </c>
      <c r="CQ14" s="561">
        <f t="shared" si="30"/>
        <v>1.3736842105263158</v>
      </c>
      <c r="CR14" s="262">
        <v>478824</v>
      </c>
      <c r="CS14" s="262">
        <v>379715</v>
      </c>
      <c r="CT14" s="561">
        <f t="shared" si="31"/>
        <v>0.79301580538987182</v>
      </c>
      <c r="CU14" s="262">
        <v>531942</v>
      </c>
      <c r="CV14" s="262">
        <v>431455</v>
      </c>
      <c r="CW14" s="561">
        <f t="shared" si="32"/>
        <v>0.81109406664636374</v>
      </c>
      <c r="CX14" s="262">
        <v>31248</v>
      </c>
      <c r="CY14" s="262">
        <v>31139</v>
      </c>
      <c r="CZ14" s="558">
        <f t="shared" si="33"/>
        <v>0.99651177675371228</v>
      </c>
      <c r="DA14" s="8">
        <v>8766</v>
      </c>
      <c r="DB14" s="8">
        <v>11855</v>
      </c>
      <c r="DC14" s="558">
        <f t="shared" si="34"/>
        <v>1.3523842117271276</v>
      </c>
      <c r="DD14" s="8">
        <v>170713</v>
      </c>
      <c r="DE14" s="8">
        <v>122248</v>
      </c>
      <c r="DF14" s="561">
        <f t="shared" si="35"/>
        <v>0.71610246437002456</v>
      </c>
      <c r="DG14" s="54">
        <v>0.9</v>
      </c>
      <c r="DH14" s="54">
        <v>0.94251348988635297</v>
      </c>
      <c r="DI14" s="54">
        <f t="shared" si="36"/>
        <v>1.0472372109848367</v>
      </c>
      <c r="DJ14" s="54">
        <v>0.79</v>
      </c>
      <c r="DK14" s="54">
        <v>0.89337175792507195</v>
      </c>
      <c r="DL14" s="54">
        <f t="shared" si="37"/>
        <v>1.1308503264874328</v>
      </c>
      <c r="DM14" s="54">
        <v>0.84499999999999997</v>
      </c>
      <c r="DN14" s="54">
        <v>0.94101829660372904</v>
      </c>
      <c r="DO14" s="54">
        <f t="shared" si="38"/>
        <v>1.1136311202410996</v>
      </c>
      <c r="DP14" s="54">
        <v>0.88</v>
      </c>
      <c r="DQ14" s="54">
        <v>0.91934861464845197</v>
      </c>
      <c r="DR14" s="54">
        <f t="shared" si="39"/>
        <v>1.0447143348277863</v>
      </c>
      <c r="DS14" s="54">
        <v>0.89</v>
      </c>
      <c r="DT14" s="54">
        <v>0.90194790982709605</v>
      </c>
      <c r="DU14" s="54">
        <f t="shared" si="40"/>
        <v>1.013424617783254</v>
      </c>
      <c r="DV14" s="54">
        <v>0.88500000000000001</v>
      </c>
      <c r="DW14" s="54">
        <v>0.91481227889992001</v>
      </c>
      <c r="DX14" s="54">
        <f t="shared" si="41"/>
        <v>1.0336861908473671</v>
      </c>
      <c r="DY14" s="54">
        <v>0.89</v>
      </c>
      <c r="DZ14" s="54">
        <v>0.936006936917407</v>
      </c>
      <c r="EA14" s="54">
        <f t="shared" si="42"/>
        <v>1.0516931875476483</v>
      </c>
      <c r="EB14" s="54">
        <v>0.84000000000000008</v>
      </c>
      <c r="EC14" s="54">
        <v>0.90035650623885899</v>
      </c>
      <c r="ED14" s="54">
        <f t="shared" si="43"/>
        <v>1.0718529836176891</v>
      </c>
      <c r="EE14" s="54">
        <v>0.86499999999999999</v>
      </c>
      <c r="EF14" s="54">
        <v>0.93214147661383795</v>
      </c>
      <c r="EG14" s="54">
        <f t="shared" si="44"/>
        <v>1.0776202041778473</v>
      </c>
      <c r="EH14" s="54">
        <v>0.88</v>
      </c>
      <c r="EI14" s="54">
        <v>0.88019857304135296</v>
      </c>
      <c r="EJ14" s="54">
        <f t="shared" si="45"/>
        <v>1.0002256511833556</v>
      </c>
      <c r="EK14" s="54">
        <v>0.26</v>
      </c>
      <c r="EL14" s="54">
        <v>0.35702772681287398</v>
      </c>
      <c r="EM14" s="54">
        <f t="shared" si="46"/>
        <v>1.3731835646648998</v>
      </c>
      <c r="EN14" s="54">
        <v>0.57000000000000006</v>
      </c>
      <c r="EO14" s="54">
        <v>0.71949488432113495</v>
      </c>
      <c r="EP14" s="54">
        <f t="shared" si="47"/>
        <v>1.2622717268791841</v>
      </c>
      <c r="EQ14" s="54">
        <v>0.88500000000000001</v>
      </c>
      <c r="ER14" s="54">
        <v>0.88852451593916004</v>
      </c>
      <c r="ES14" s="54">
        <f t="shared" si="48"/>
        <v>1.0039825038860566</v>
      </c>
      <c r="ET14" s="54">
        <v>0.55000000000000004</v>
      </c>
      <c r="EU14" s="54">
        <v>0.38196125907990303</v>
      </c>
      <c r="EV14" s="54">
        <f t="shared" si="49"/>
        <v>0.69447501650891452</v>
      </c>
      <c r="EW14" s="54">
        <v>0.71750000000000003</v>
      </c>
      <c r="EX14" s="54">
        <v>0.74499542246584205</v>
      </c>
      <c r="EY14" s="54">
        <f t="shared" si="50"/>
        <v>1.0383211462938564</v>
      </c>
      <c r="EZ14" s="54">
        <v>0.86</v>
      </c>
      <c r="FA14" s="54">
        <v>0.74756189047261801</v>
      </c>
      <c r="FB14" s="54">
        <f t="shared" si="51"/>
        <v>0.86925801217746279</v>
      </c>
      <c r="FC14" s="54">
        <v>0.33</v>
      </c>
      <c r="FD14" s="54">
        <v>0.42605453615030298</v>
      </c>
      <c r="FE14" s="54">
        <f t="shared" si="52"/>
        <v>1.2910743519706149</v>
      </c>
      <c r="FF14" s="54">
        <v>0.59499999999999997</v>
      </c>
      <c r="FG14" s="54">
        <v>0.45460298427924301</v>
      </c>
      <c r="FH14" s="54">
        <f t="shared" si="53"/>
        <v>0.7640386290407446</v>
      </c>
      <c r="FI14" s="54">
        <v>0.91</v>
      </c>
      <c r="FJ14" s="54">
        <v>0.93134012010661904</v>
      </c>
      <c r="FK14" s="54">
        <f t="shared" si="54"/>
        <v>1.0234506814358451</v>
      </c>
      <c r="FL14" s="54">
        <v>0.61009999999999998</v>
      </c>
      <c r="FM14" s="54">
        <v>0.80750738085196105</v>
      </c>
      <c r="FN14" s="54">
        <f t="shared" si="55"/>
        <v>1.3235656135911509</v>
      </c>
      <c r="FO14" s="61">
        <v>15437</v>
      </c>
      <c r="FP14" s="61">
        <v>2042</v>
      </c>
      <c r="FQ14" s="54">
        <f t="shared" si="56"/>
        <v>0.13227958800285031</v>
      </c>
      <c r="FR14" s="61">
        <v>5459</v>
      </c>
      <c r="FS14" s="61">
        <v>2037</v>
      </c>
      <c r="FT14" s="54">
        <f t="shared" si="57"/>
        <v>0.37314526470049458</v>
      </c>
      <c r="FU14" s="61">
        <v>20896</v>
      </c>
      <c r="FV14" s="61">
        <v>4079</v>
      </c>
      <c r="FW14" s="54">
        <f t="shared" si="58"/>
        <v>0.19520482388973967</v>
      </c>
      <c r="FX14" s="61">
        <v>289635</v>
      </c>
      <c r="FY14" s="61">
        <v>219297</v>
      </c>
      <c r="FZ14" s="54">
        <f t="shared" si="59"/>
        <v>0.75714951576984824</v>
      </c>
      <c r="GA14" s="61">
        <v>310531</v>
      </c>
      <c r="GB14" s="61">
        <v>223376</v>
      </c>
      <c r="GC14" s="91">
        <f t="shared" si="60"/>
        <v>0.71933558968347766</v>
      </c>
      <c r="GD14" s="61">
        <v>9781</v>
      </c>
      <c r="GE14" s="61">
        <v>34</v>
      </c>
      <c r="GF14" s="54">
        <f t="shared" si="61"/>
        <v>3.4761271853593701E-3</v>
      </c>
      <c r="GG14" s="61">
        <v>24236</v>
      </c>
      <c r="GH14" s="61">
        <v>20549</v>
      </c>
      <c r="GI14" s="54">
        <f t="shared" si="62"/>
        <v>0.84787093579798645</v>
      </c>
      <c r="GJ14" s="61">
        <v>5216</v>
      </c>
      <c r="GK14" s="61">
        <v>7935</v>
      </c>
      <c r="GL14" s="54">
        <f t="shared" si="63"/>
        <v>1.5212806748466257</v>
      </c>
    </row>
    <row r="15" spans="1:194" s="44" customFormat="1" ht="15" customHeight="1" x14ac:dyDescent="0.55000000000000004">
      <c r="A15" s="8">
        <v>15</v>
      </c>
      <c r="B15" s="9" t="s">
        <v>508</v>
      </c>
      <c r="C15" s="8">
        <v>8835</v>
      </c>
      <c r="D15" s="8">
        <v>7709</v>
      </c>
      <c r="E15" s="555">
        <f t="shared" si="0"/>
        <v>0.8725523486134692</v>
      </c>
      <c r="F15" s="8">
        <v>3192</v>
      </c>
      <c r="G15" s="8">
        <v>2721</v>
      </c>
      <c r="H15" s="555">
        <f t="shared" si="1"/>
        <v>0.85244360902255634</v>
      </c>
      <c r="I15" s="8">
        <v>710</v>
      </c>
      <c r="J15" s="8">
        <v>350</v>
      </c>
      <c r="K15" s="555">
        <f t="shared" si="2"/>
        <v>0.49295774647887325</v>
      </c>
      <c r="L15" s="8">
        <v>154</v>
      </c>
      <c r="M15" s="8">
        <v>168</v>
      </c>
      <c r="N15" s="558">
        <f t="shared" si="3"/>
        <v>1.0909090909090908</v>
      </c>
      <c r="O15" s="8">
        <v>0</v>
      </c>
      <c r="P15" s="8">
        <v>0</v>
      </c>
      <c r="Q15" s="558" t="str">
        <f t="shared" si="4"/>
        <v>N/A</v>
      </c>
      <c r="R15" s="8">
        <v>12891</v>
      </c>
      <c r="S15" s="8">
        <v>10948</v>
      </c>
      <c r="T15" s="560">
        <f t="shared" si="5"/>
        <v>0.84927468776665893</v>
      </c>
      <c r="U15" s="8">
        <v>12891</v>
      </c>
      <c r="V15" s="8">
        <v>10948</v>
      </c>
      <c r="W15" s="560">
        <f t="shared" si="6"/>
        <v>0.84927468776665893</v>
      </c>
      <c r="X15" s="8">
        <v>879</v>
      </c>
      <c r="Y15" s="8">
        <v>595</v>
      </c>
      <c r="Z15" s="555">
        <f t="shared" si="7"/>
        <v>0.67690557451649602</v>
      </c>
      <c r="AA15" s="8">
        <v>187</v>
      </c>
      <c r="AB15" s="8">
        <v>161</v>
      </c>
      <c r="AC15" s="558">
        <f t="shared" si="8"/>
        <v>0.86096256684491979</v>
      </c>
      <c r="AD15" s="8">
        <v>0</v>
      </c>
      <c r="AE15" s="8">
        <v>0</v>
      </c>
      <c r="AF15" s="558" t="str">
        <f t="shared" si="9"/>
        <v>N/A</v>
      </c>
      <c r="AG15" s="8">
        <v>1066</v>
      </c>
      <c r="AH15" s="8">
        <v>756</v>
      </c>
      <c r="AI15" s="558">
        <f t="shared" si="10"/>
        <v>0.70919324577861165</v>
      </c>
      <c r="AJ15" s="8">
        <v>226</v>
      </c>
      <c r="AK15" s="8">
        <v>174</v>
      </c>
      <c r="AL15" s="555">
        <f t="shared" si="11"/>
        <v>0.76991150442477874</v>
      </c>
      <c r="AM15" s="8">
        <v>15</v>
      </c>
      <c r="AN15" s="8">
        <v>27</v>
      </c>
      <c r="AO15" s="558">
        <f t="shared" si="12"/>
        <v>1.8</v>
      </c>
      <c r="AP15" s="8">
        <v>0</v>
      </c>
      <c r="AQ15" s="8">
        <v>0</v>
      </c>
      <c r="AR15" s="558" t="str">
        <f t="shared" si="13"/>
        <v>N/A</v>
      </c>
      <c r="AS15" s="8">
        <v>241</v>
      </c>
      <c r="AT15" s="8">
        <v>201</v>
      </c>
      <c r="AU15" s="560">
        <f t="shared" si="14"/>
        <v>0.8340248962655602</v>
      </c>
      <c r="AV15" s="8">
        <v>5571</v>
      </c>
      <c r="AW15" s="8">
        <v>4720</v>
      </c>
      <c r="AX15" s="555">
        <f t="shared" si="15"/>
        <v>0.84724465984562913</v>
      </c>
      <c r="AY15" s="8">
        <v>1543</v>
      </c>
      <c r="AZ15" s="8">
        <v>1383</v>
      </c>
      <c r="BA15" s="555">
        <f t="shared" si="16"/>
        <v>0.89630589760207391</v>
      </c>
      <c r="BB15" s="8">
        <v>1086</v>
      </c>
      <c r="BC15" s="8">
        <v>1010</v>
      </c>
      <c r="BD15" s="558">
        <f t="shared" si="17"/>
        <v>0.93001841620626147</v>
      </c>
      <c r="BE15" s="8">
        <v>0</v>
      </c>
      <c r="BF15" s="8">
        <v>0</v>
      </c>
      <c r="BG15" s="558" t="str">
        <f t="shared" si="18"/>
        <v>N/A</v>
      </c>
      <c r="BH15" s="8">
        <v>18832</v>
      </c>
      <c r="BI15" s="8">
        <v>17948</v>
      </c>
      <c r="BJ15" s="555">
        <f t="shared" si="19"/>
        <v>0.95305862361937133</v>
      </c>
      <c r="BK15" s="8">
        <v>27032</v>
      </c>
      <c r="BL15" s="8">
        <v>25061</v>
      </c>
      <c r="BM15" s="555">
        <f t="shared" si="20"/>
        <v>0.92708641609943765</v>
      </c>
      <c r="BN15" s="8">
        <v>0</v>
      </c>
      <c r="BO15" s="8">
        <v>0</v>
      </c>
      <c r="BP15" s="555" t="str">
        <f t="shared" si="21"/>
        <v>N/A</v>
      </c>
      <c r="BQ15" s="8">
        <v>28339</v>
      </c>
      <c r="BR15" s="8">
        <v>26018</v>
      </c>
      <c r="BS15" s="555">
        <f t="shared" si="22"/>
        <v>0.91809873319453761</v>
      </c>
      <c r="BT15" s="8">
        <v>41230</v>
      </c>
      <c r="BU15" s="8">
        <v>36966</v>
      </c>
      <c r="BV15" s="555">
        <f t="shared" si="23"/>
        <v>0.89658016007761343</v>
      </c>
      <c r="BW15" s="8">
        <v>75200</v>
      </c>
      <c r="BX15" s="8">
        <v>50091</v>
      </c>
      <c r="BY15" s="561">
        <f t="shared" si="24"/>
        <v>0.66610372340425528</v>
      </c>
      <c r="BZ15" s="8">
        <v>63315</v>
      </c>
      <c r="CA15" s="262">
        <v>58187</v>
      </c>
      <c r="CB15" s="561">
        <f t="shared" si="25"/>
        <v>0.91900813393350711</v>
      </c>
      <c r="CC15" s="8">
        <v>21760</v>
      </c>
      <c r="CD15" s="8">
        <v>17840</v>
      </c>
      <c r="CE15" s="561">
        <f t="shared" si="26"/>
        <v>0.81985294117647056</v>
      </c>
      <c r="CF15" s="8">
        <v>3420</v>
      </c>
      <c r="CG15" s="8">
        <v>2469</v>
      </c>
      <c r="CH15" s="555">
        <f t="shared" si="27"/>
        <v>0.72192982456140353</v>
      </c>
      <c r="CI15" s="8">
        <v>25180</v>
      </c>
      <c r="CJ15" s="8">
        <v>20309</v>
      </c>
      <c r="CK15" s="555">
        <f t="shared" si="28"/>
        <v>0.80655281969817316</v>
      </c>
      <c r="CL15" s="262">
        <v>31244</v>
      </c>
      <c r="CM15" s="262">
        <v>28790</v>
      </c>
      <c r="CN15" s="561">
        <f t="shared" si="29"/>
        <v>0.9214569197285879</v>
      </c>
      <c r="CO15" s="8">
        <v>1760</v>
      </c>
      <c r="CP15" s="8">
        <v>1659</v>
      </c>
      <c r="CQ15" s="561">
        <f t="shared" si="30"/>
        <v>0.94261363636363638</v>
      </c>
      <c r="CR15" s="262">
        <v>196699</v>
      </c>
      <c r="CS15" s="262">
        <v>159036</v>
      </c>
      <c r="CT15" s="561">
        <f t="shared" si="31"/>
        <v>0.80852470017641165</v>
      </c>
      <c r="CU15" s="262">
        <v>237929</v>
      </c>
      <c r="CV15" s="262">
        <v>196002</v>
      </c>
      <c r="CW15" s="561">
        <f t="shared" si="32"/>
        <v>0.82378356568556166</v>
      </c>
      <c r="CX15" s="262">
        <v>32686</v>
      </c>
      <c r="CY15" s="262">
        <v>30156</v>
      </c>
      <c r="CZ15" s="558">
        <f t="shared" si="33"/>
        <v>0.92259683044728635</v>
      </c>
      <c r="DA15" s="8">
        <v>1760</v>
      </c>
      <c r="DB15" s="8">
        <v>1659</v>
      </c>
      <c r="DC15" s="558">
        <f t="shared" si="34"/>
        <v>0.94261363636363638</v>
      </c>
      <c r="DD15" s="8">
        <v>101695</v>
      </c>
      <c r="DE15" s="8">
        <v>72035</v>
      </c>
      <c r="DF15" s="561">
        <f t="shared" si="35"/>
        <v>0.70834357638035306</v>
      </c>
      <c r="DG15" s="54">
        <v>0.94</v>
      </c>
      <c r="DH15" s="54">
        <v>0.95055814897503599</v>
      </c>
      <c r="DI15" s="54">
        <f t="shared" si="36"/>
        <v>1.0112320733776978</v>
      </c>
      <c r="DJ15" s="54">
        <v>0.83</v>
      </c>
      <c r="DK15" s="54">
        <v>0.81127982646420804</v>
      </c>
      <c r="DL15" s="54">
        <f t="shared" si="37"/>
        <v>0.97744557405326271</v>
      </c>
      <c r="DM15" s="54">
        <v>0.88500000000000001</v>
      </c>
      <c r="DN15" s="54">
        <v>0.943154739026828</v>
      </c>
      <c r="DO15" s="54">
        <f t="shared" si="38"/>
        <v>1.0657115695218395</v>
      </c>
      <c r="DP15" s="54">
        <v>0.88</v>
      </c>
      <c r="DQ15" s="54">
        <v>0.93788744378266697</v>
      </c>
      <c r="DR15" s="54">
        <f t="shared" si="39"/>
        <v>1.0657811861166671</v>
      </c>
      <c r="DS15" s="54">
        <v>0.86</v>
      </c>
      <c r="DT15" s="54">
        <v>0.770305034913635</v>
      </c>
      <c r="DU15" s="54">
        <f t="shared" si="40"/>
        <v>0.89570352896934302</v>
      </c>
      <c r="DV15" s="54">
        <v>0.87</v>
      </c>
      <c r="DW15" s="54">
        <v>0.89623675557179405</v>
      </c>
      <c r="DX15" s="54">
        <f t="shared" si="41"/>
        <v>1.0301571903124069</v>
      </c>
      <c r="DY15" s="54">
        <v>0.90999999999999992</v>
      </c>
      <c r="DZ15" s="54">
        <v>0.9473860385856</v>
      </c>
      <c r="EA15" s="54">
        <f t="shared" si="42"/>
        <v>1.0410835588852747</v>
      </c>
      <c r="EB15" s="54">
        <v>0.84499999999999997</v>
      </c>
      <c r="EC15" s="54">
        <v>0.78411306042884998</v>
      </c>
      <c r="ED15" s="54">
        <f t="shared" si="43"/>
        <v>0.92794445021165683</v>
      </c>
      <c r="EE15" s="54">
        <v>0.87749999999999995</v>
      </c>
      <c r="EF15" s="54">
        <v>0.92925931937455997</v>
      </c>
      <c r="EG15" s="54">
        <f t="shared" si="44"/>
        <v>1.0589849793442279</v>
      </c>
      <c r="EH15" s="54">
        <v>0.82</v>
      </c>
      <c r="EI15" s="54">
        <v>0.86917293233082704</v>
      </c>
      <c r="EJ15" s="54">
        <f t="shared" si="45"/>
        <v>1.0599669906473501</v>
      </c>
      <c r="EK15" s="54">
        <v>0.25</v>
      </c>
      <c r="EL15" s="54">
        <v>0.32120828487730202</v>
      </c>
      <c r="EM15" s="54">
        <f t="shared" si="46"/>
        <v>1.2848331395092081</v>
      </c>
      <c r="EN15" s="54">
        <v>0.53499999999999992</v>
      </c>
      <c r="EO15" s="54">
        <v>0.63511406222490496</v>
      </c>
      <c r="EP15" s="54">
        <f t="shared" si="47"/>
        <v>1.1871290882708505</v>
      </c>
      <c r="EQ15" s="54">
        <v>0.86499999999999999</v>
      </c>
      <c r="ER15" s="54">
        <v>0.88990618471044702</v>
      </c>
      <c r="ES15" s="54">
        <f t="shared" si="48"/>
        <v>1.0287932771219042</v>
      </c>
      <c r="ET15" s="54">
        <v>0.54749999999999999</v>
      </c>
      <c r="EU15" s="54">
        <v>0.34758103699590498</v>
      </c>
      <c r="EV15" s="54">
        <f t="shared" si="49"/>
        <v>0.63485120912494064</v>
      </c>
      <c r="EW15" s="54">
        <v>0.70625000000000004</v>
      </c>
      <c r="EX15" s="54">
        <v>0.69058989193987796</v>
      </c>
      <c r="EY15" s="54">
        <f t="shared" si="50"/>
        <v>0.97782639566708374</v>
      </c>
      <c r="EZ15" s="54">
        <v>0.77</v>
      </c>
      <c r="FA15" s="54">
        <v>0.81692993114621304</v>
      </c>
      <c r="FB15" s="54">
        <f t="shared" si="51"/>
        <v>1.0609479625275493</v>
      </c>
      <c r="FC15" s="54">
        <v>0.32</v>
      </c>
      <c r="FD15" s="54">
        <v>0.43049327354260097</v>
      </c>
      <c r="FE15" s="54">
        <f t="shared" si="52"/>
        <v>1.3452914798206279</v>
      </c>
      <c r="FF15" s="54">
        <v>0.54500000000000004</v>
      </c>
      <c r="FG15" s="54">
        <v>0.47747304150869102</v>
      </c>
      <c r="FH15" s="54">
        <f t="shared" si="53"/>
        <v>0.87609732386915773</v>
      </c>
      <c r="FI15" s="54">
        <v>0.79</v>
      </c>
      <c r="FJ15" s="54">
        <v>0.861486934606712</v>
      </c>
      <c r="FK15" s="54">
        <f t="shared" si="54"/>
        <v>1.0904897906414075</v>
      </c>
      <c r="FL15" s="54">
        <v>0.61009999999999998</v>
      </c>
      <c r="FM15" s="54">
        <v>0.886075949367089</v>
      </c>
      <c r="FN15" s="54">
        <f t="shared" si="55"/>
        <v>1.4523454341371727</v>
      </c>
      <c r="FO15" s="61">
        <v>12414</v>
      </c>
      <c r="FP15" s="61">
        <v>1304</v>
      </c>
      <c r="FQ15" s="54">
        <f t="shared" si="56"/>
        <v>0.10504269373288223</v>
      </c>
      <c r="FR15" s="61">
        <v>2429</v>
      </c>
      <c r="FS15" s="61">
        <v>1309</v>
      </c>
      <c r="FT15" s="54">
        <f t="shared" si="57"/>
        <v>0.5389048991354467</v>
      </c>
      <c r="FU15" s="61">
        <v>14843</v>
      </c>
      <c r="FV15" s="61">
        <v>2613</v>
      </c>
      <c r="FW15" s="54">
        <f t="shared" si="58"/>
        <v>0.17604257899346493</v>
      </c>
      <c r="FX15" s="61">
        <v>80295</v>
      </c>
      <c r="FY15" s="61">
        <v>78862</v>
      </c>
      <c r="FZ15" s="54">
        <f t="shared" si="59"/>
        <v>0.98215330967058967</v>
      </c>
      <c r="GA15" s="61">
        <v>95138</v>
      </c>
      <c r="GB15" s="61">
        <v>81475</v>
      </c>
      <c r="GC15" s="91">
        <f t="shared" si="60"/>
        <v>0.85638756332905885</v>
      </c>
      <c r="GD15" s="61">
        <v>7646</v>
      </c>
      <c r="GE15" s="61">
        <v>4</v>
      </c>
      <c r="GF15" s="54">
        <f t="shared" si="61"/>
        <v>5.23149359142035E-4</v>
      </c>
      <c r="GG15" s="61">
        <v>21840</v>
      </c>
      <c r="GH15" s="61">
        <v>16808</v>
      </c>
      <c r="GI15" s="54">
        <f t="shared" si="62"/>
        <v>0.76959706959706964</v>
      </c>
      <c r="GJ15" s="61">
        <v>1075</v>
      </c>
      <c r="GK15" s="61">
        <v>1316</v>
      </c>
      <c r="GL15" s="54">
        <f t="shared" si="63"/>
        <v>1.2241860465116279</v>
      </c>
    </row>
    <row r="16" spans="1:194" s="44" customFormat="1" ht="15" customHeight="1" x14ac:dyDescent="0.55000000000000004">
      <c r="A16" s="8">
        <v>17</v>
      </c>
      <c r="B16" s="9" t="s">
        <v>509</v>
      </c>
      <c r="C16" s="8">
        <v>4375</v>
      </c>
      <c r="D16" s="8">
        <v>3404</v>
      </c>
      <c r="E16" s="555">
        <f t="shared" si="0"/>
        <v>0.77805714285714289</v>
      </c>
      <c r="F16" s="8">
        <v>3318</v>
      </c>
      <c r="G16" s="8">
        <v>2594</v>
      </c>
      <c r="H16" s="555">
        <f t="shared" si="1"/>
        <v>0.78179626280892101</v>
      </c>
      <c r="I16" s="8">
        <v>510</v>
      </c>
      <c r="J16" s="8">
        <v>236</v>
      </c>
      <c r="K16" s="555">
        <f t="shared" si="2"/>
        <v>0.46274509803921571</v>
      </c>
      <c r="L16" s="8">
        <v>45</v>
      </c>
      <c r="M16" s="8">
        <v>44</v>
      </c>
      <c r="N16" s="558">
        <f t="shared" si="3"/>
        <v>0.97777777777777775</v>
      </c>
      <c r="O16" s="8">
        <v>0</v>
      </c>
      <c r="P16" s="8">
        <v>0</v>
      </c>
      <c r="Q16" s="558" t="str">
        <f t="shared" si="4"/>
        <v>N/A</v>
      </c>
      <c r="R16" s="8">
        <v>8248</v>
      </c>
      <c r="S16" s="8">
        <v>6278</v>
      </c>
      <c r="T16" s="560">
        <f t="shared" si="5"/>
        <v>0.76115421920465565</v>
      </c>
      <c r="U16" s="8">
        <v>8248</v>
      </c>
      <c r="V16" s="8">
        <v>6278</v>
      </c>
      <c r="W16" s="560">
        <f t="shared" si="6"/>
        <v>0.76115421920465565</v>
      </c>
      <c r="X16" s="8">
        <v>358</v>
      </c>
      <c r="Y16" s="8">
        <v>279</v>
      </c>
      <c r="Z16" s="555">
        <f t="shared" si="7"/>
        <v>0.77932960893854752</v>
      </c>
      <c r="AA16" s="8">
        <v>17</v>
      </c>
      <c r="AB16" s="8">
        <v>29</v>
      </c>
      <c r="AC16" s="558">
        <f t="shared" si="8"/>
        <v>1.7058823529411764</v>
      </c>
      <c r="AD16" s="8">
        <v>110</v>
      </c>
      <c r="AE16" s="8">
        <v>117</v>
      </c>
      <c r="AF16" s="558">
        <f t="shared" si="9"/>
        <v>1.0636363636363637</v>
      </c>
      <c r="AG16" s="8">
        <v>485</v>
      </c>
      <c r="AH16" s="8">
        <v>425</v>
      </c>
      <c r="AI16" s="558">
        <f t="shared" si="10"/>
        <v>0.87628865979381443</v>
      </c>
      <c r="AJ16" s="8">
        <v>202</v>
      </c>
      <c r="AK16" s="8">
        <v>37</v>
      </c>
      <c r="AL16" s="555">
        <f t="shared" si="11"/>
        <v>0.18316831683168316</v>
      </c>
      <c r="AM16" s="8">
        <v>26</v>
      </c>
      <c r="AN16" s="8">
        <v>26</v>
      </c>
      <c r="AO16" s="558">
        <f t="shared" si="12"/>
        <v>1</v>
      </c>
      <c r="AP16" s="8">
        <v>45</v>
      </c>
      <c r="AQ16" s="8">
        <v>30</v>
      </c>
      <c r="AR16" s="558">
        <f t="shared" si="13"/>
        <v>0.66666666666666663</v>
      </c>
      <c r="AS16" s="8">
        <v>273</v>
      </c>
      <c r="AT16" s="8">
        <v>93</v>
      </c>
      <c r="AU16" s="560">
        <f t="shared" si="14"/>
        <v>0.34065934065934067</v>
      </c>
      <c r="AV16" s="8">
        <v>3257</v>
      </c>
      <c r="AW16" s="8">
        <v>2728</v>
      </c>
      <c r="AX16" s="555">
        <f t="shared" si="15"/>
        <v>0.83758059564015963</v>
      </c>
      <c r="AY16" s="8">
        <v>1300</v>
      </c>
      <c r="AZ16" s="8">
        <v>948</v>
      </c>
      <c r="BA16" s="555">
        <f t="shared" si="16"/>
        <v>0.72923076923076924</v>
      </c>
      <c r="BB16" s="8">
        <v>399</v>
      </c>
      <c r="BC16" s="8">
        <v>522</v>
      </c>
      <c r="BD16" s="558">
        <f t="shared" si="17"/>
        <v>1.3082706766917294</v>
      </c>
      <c r="BE16" s="8">
        <v>0</v>
      </c>
      <c r="BF16" s="8">
        <v>64</v>
      </c>
      <c r="BG16" s="558" t="str">
        <f t="shared" si="18"/>
        <v>N/A</v>
      </c>
      <c r="BH16" s="8">
        <v>8348</v>
      </c>
      <c r="BI16" s="8">
        <v>7399</v>
      </c>
      <c r="BJ16" s="555">
        <f t="shared" si="19"/>
        <v>0.88632007666506951</v>
      </c>
      <c r="BK16" s="8">
        <v>13304</v>
      </c>
      <c r="BL16" s="8">
        <v>11661</v>
      </c>
      <c r="BM16" s="555">
        <f t="shared" si="20"/>
        <v>0.87650330727600723</v>
      </c>
      <c r="BN16" s="8">
        <v>0</v>
      </c>
      <c r="BO16" s="8">
        <v>0</v>
      </c>
      <c r="BP16" s="555" t="str">
        <f t="shared" si="21"/>
        <v>N/A</v>
      </c>
      <c r="BQ16" s="8">
        <v>14062</v>
      </c>
      <c r="BR16" s="8">
        <v>12179</v>
      </c>
      <c r="BS16" s="555">
        <f t="shared" si="22"/>
        <v>0.86609301664059168</v>
      </c>
      <c r="BT16" s="8">
        <v>22310</v>
      </c>
      <c r="BU16" s="8">
        <v>18457</v>
      </c>
      <c r="BV16" s="555">
        <f t="shared" si="23"/>
        <v>0.82729717615419096</v>
      </c>
      <c r="BW16" s="8">
        <v>57120</v>
      </c>
      <c r="BX16" s="8">
        <v>30983</v>
      </c>
      <c r="BY16" s="561">
        <f t="shared" si="24"/>
        <v>0.54241946778711481</v>
      </c>
      <c r="BZ16" s="8">
        <v>46995</v>
      </c>
      <c r="CA16" s="262">
        <v>36707</v>
      </c>
      <c r="CB16" s="561">
        <f t="shared" si="25"/>
        <v>0.78108309394616449</v>
      </c>
      <c r="CC16" s="8">
        <v>19680</v>
      </c>
      <c r="CD16" s="8">
        <v>13440</v>
      </c>
      <c r="CE16" s="561">
        <f t="shared" si="26"/>
        <v>0.68292682926829273</v>
      </c>
      <c r="CF16" s="8">
        <v>0</v>
      </c>
      <c r="CG16" s="8">
        <v>0</v>
      </c>
      <c r="CH16" s="555" t="str">
        <f t="shared" si="27"/>
        <v>N/A</v>
      </c>
      <c r="CI16" s="8">
        <v>19680</v>
      </c>
      <c r="CJ16" s="8">
        <v>13440</v>
      </c>
      <c r="CK16" s="555">
        <f t="shared" si="28"/>
        <v>0.68292682926829273</v>
      </c>
      <c r="CL16" s="262">
        <v>18157</v>
      </c>
      <c r="CM16" s="262">
        <v>13267</v>
      </c>
      <c r="CN16" s="561">
        <f t="shared" si="29"/>
        <v>0.73068238145068021</v>
      </c>
      <c r="CO16" s="8">
        <v>2350</v>
      </c>
      <c r="CP16" s="8">
        <v>3965</v>
      </c>
      <c r="CQ16" s="561">
        <f t="shared" si="30"/>
        <v>1.6872340425531915</v>
      </c>
      <c r="CR16" s="262">
        <v>144302</v>
      </c>
      <c r="CS16" s="262">
        <v>98362</v>
      </c>
      <c r="CT16" s="561">
        <f t="shared" si="31"/>
        <v>0.68163989411096171</v>
      </c>
      <c r="CU16" s="262">
        <v>166612</v>
      </c>
      <c r="CV16" s="262">
        <v>116819</v>
      </c>
      <c r="CW16" s="561">
        <f t="shared" si="32"/>
        <v>0.70114397522387339</v>
      </c>
      <c r="CX16" s="262">
        <v>18644</v>
      </c>
      <c r="CY16" s="262">
        <v>13888</v>
      </c>
      <c r="CZ16" s="558">
        <f t="shared" si="33"/>
        <v>0.74490452692555242</v>
      </c>
      <c r="DA16" s="8">
        <v>2505</v>
      </c>
      <c r="DB16" s="8">
        <v>4176</v>
      </c>
      <c r="DC16" s="558">
        <f t="shared" si="34"/>
        <v>1.6670658682634731</v>
      </c>
      <c r="DD16" s="8">
        <v>81418</v>
      </c>
      <c r="DE16" s="8">
        <v>47965</v>
      </c>
      <c r="DF16" s="561">
        <f t="shared" si="35"/>
        <v>0.58912034193912899</v>
      </c>
      <c r="DG16" s="54">
        <v>0.88</v>
      </c>
      <c r="DH16" s="54">
        <v>0.92778915501736303</v>
      </c>
      <c r="DI16" s="54">
        <f t="shared" si="36"/>
        <v>1.0543058579742761</v>
      </c>
      <c r="DJ16" s="54">
        <v>0.64</v>
      </c>
      <c r="DK16" s="54">
        <v>0.59704641350210996</v>
      </c>
      <c r="DL16" s="54">
        <f t="shared" si="37"/>
        <v>0.93288502109704685</v>
      </c>
      <c r="DM16" s="54">
        <v>0.76</v>
      </c>
      <c r="DN16" s="54">
        <v>0.90204450283274495</v>
      </c>
      <c r="DO16" s="54">
        <f t="shared" si="38"/>
        <v>1.1869006616220328</v>
      </c>
      <c r="DP16" s="54">
        <v>0.81</v>
      </c>
      <c r="DQ16" s="54">
        <v>0.91313789359391895</v>
      </c>
      <c r="DR16" s="54">
        <f t="shared" si="39"/>
        <v>1.1273307328319986</v>
      </c>
      <c r="DS16" s="54">
        <v>0.71</v>
      </c>
      <c r="DT16" s="54">
        <v>0.68311488049344604</v>
      </c>
      <c r="DU16" s="54">
        <f t="shared" si="40"/>
        <v>0.96213363449781142</v>
      </c>
      <c r="DV16" s="54">
        <v>0.76</v>
      </c>
      <c r="DW16" s="54">
        <v>0.81809493469257699</v>
      </c>
      <c r="DX16" s="54">
        <f t="shared" si="41"/>
        <v>1.0764407035428645</v>
      </c>
      <c r="DY16" s="54">
        <v>0.84499999999999997</v>
      </c>
      <c r="DZ16" s="54">
        <v>0.92417029835735798</v>
      </c>
      <c r="EA16" s="54">
        <f t="shared" si="42"/>
        <v>1.0936926607779385</v>
      </c>
      <c r="EB16" s="54">
        <v>0.67500000000000004</v>
      </c>
      <c r="EC16" s="54">
        <v>0.66007905138339895</v>
      </c>
      <c r="ED16" s="54">
        <f t="shared" si="43"/>
        <v>0.97789489093836879</v>
      </c>
      <c r="EE16" s="54">
        <v>0.76</v>
      </c>
      <c r="EF16" s="54">
        <v>0.87348973289266896</v>
      </c>
      <c r="EG16" s="54">
        <f t="shared" si="44"/>
        <v>1.1493285959114066</v>
      </c>
      <c r="EH16" s="54">
        <v>0.8</v>
      </c>
      <c r="EI16" s="54">
        <v>0.83555497877231699</v>
      </c>
      <c r="EJ16" s="54">
        <f t="shared" si="45"/>
        <v>1.0444437234653963</v>
      </c>
      <c r="EK16" s="54">
        <v>0.26</v>
      </c>
      <c r="EL16" s="54">
        <v>0.32730792607433101</v>
      </c>
      <c r="EM16" s="54">
        <f t="shared" si="46"/>
        <v>1.2588766387474268</v>
      </c>
      <c r="EN16" s="54">
        <v>0.53</v>
      </c>
      <c r="EO16" s="54">
        <v>0.60601655110713504</v>
      </c>
      <c r="EP16" s="54">
        <f t="shared" si="47"/>
        <v>1.1434274549191226</v>
      </c>
      <c r="EQ16" s="54">
        <v>0.82250000000000001</v>
      </c>
      <c r="ER16" s="54">
        <v>0.85475063177157495</v>
      </c>
      <c r="ES16" s="54">
        <f t="shared" si="48"/>
        <v>1.0392104945551064</v>
      </c>
      <c r="ET16" s="54">
        <v>0.46750000000000003</v>
      </c>
      <c r="EU16" s="54">
        <v>0.35188158031898298</v>
      </c>
      <c r="EV16" s="54">
        <f t="shared" si="49"/>
        <v>0.75268787234007051</v>
      </c>
      <c r="EW16" s="54">
        <v>0.64500000000000002</v>
      </c>
      <c r="EX16" s="54">
        <v>0.64827639339491006</v>
      </c>
      <c r="EY16" s="54">
        <f t="shared" si="50"/>
        <v>1.0050796796820312</v>
      </c>
      <c r="EZ16" s="54" t="s">
        <v>510</v>
      </c>
      <c r="FA16" s="54">
        <v>0</v>
      </c>
      <c r="FB16" s="54" t="str">
        <f t="shared" si="51"/>
        <v>N/A</v>
      </c>
      <c r="FC16" s="54">
        <v>0.32</v>
      </c>
      <c r="FD16" s="54">
        <v>0.48422619047618998</v>
      </c>
      <c r="FE16" s="54">
        <f t="shared" si="52"/>
        <v>1.5132068452380936</v>
      </c>
      <c r="FF16" s="54">
        <v>0.32</v>
      </c>
      <c r="FG16" s="54">
        <v>0.48422619047618998</v>
      </c>
      <c r="FH16" s="54">
        <f t="shared" si="53"/>
        <v>1.5132068452380936</v>
      </c>
      <c r="FI16" s="54">
        <v>0.83</v>
      </c>
      <c r="FJ16" s="54">
        <v>0.89724942396313401</v>
      </c>
      <c r="FK16" s="54">
        <f t="shared" si="54"/>
        <v>1.0810234023652217</v>
      </c>
      <c r="FL16" s="54">
        <v>0.61009999999999998</v>
      </c>
      <c r="FM16" s="54">
        <v>0.90541187739463602</v>
      </c>
      <c r="FN16" s="54">
        <f t="shared" si="55"/>
        <v>1.484038481223793</v>
      </c>
      <c r="FO16" s="61">
        <v>5315</v>
      </c>
      <c r="FP16" s="61">
        <v>909</v>
      </c>
      <c r="FQ16" s="54">
        <f t="shared" si="56"/>
        <v>0.17102539981185325</v>
      </c>
      <c r="FR16" s="61">
        <v>1135</v>
      </c>
      <c r="FS16" s="61">
        <v>710</v>
      </c>
      <c r="FT16" s="54">
        <f t="shared" si="57"/>
        <v>0.62555066079295152</v>
      </c>
      <c r="FU16" s="61">
        <v>6450</v>
      </c>
      <c r="FV16" s="61">
        <v>1619</v>
      </c>
      <c r="FW16" s="54">
        <f t="shared" si="58"/>
        <v>0.25100775193798447</v>
      </c>
      <c r="FX16" s="61">
        <v>58454</v>
      </c>
      <c r="FY16" s="61">
        <v>40961</v>
      </c>
      <c r="FZ16" s="54">
        <f t="shared" si="59"/>
        <v>0.70073904266602793</v>
      </c>
      <c r="GA16" s="61">
        <v>64904</v>
      </c>
      <c r="GB16" s="61">
        <v>42580</v>
      </c>
      <c r="GC16" s="91">
        <f t="shared" si="60"/>
        <v>0.65604585233575741</v>
      </c>
      <c r="GD16" s="61">
        <v>2769</v>
      </c>
      <c r="GE16" s="61">
        <v>32</v>
      </c>
      <c r="GF16" s="54">
        <f t="shared" si="61"/>
        <v>1.155651859877212E-2</v>
      </c>
      <c r="GG16" s="61">
        <v>13028</v>
      </c>
      <c r="GH16" s="61">
        <v>5121</v>
      </c>
      <c r="GI16" s="54">
        <f t="shared" si="62"/>
        <v>0.39307645072152286</v>
      </c>
      <c r="GJ16" s="61">
        <v>1434</v>
      </c>
      <c r="GK16" s="61">
        <v>3162</v>
      </c>
      <c r="GL16" s="54">
        <f t="shared" si="63"/>
        <v>2.2050209205020921</v>
      </c>
    </row>
    <row r="17" spans="1:194" s="44" customFormat="1" ht="15" customHeight="1" x14ac:dyDescent="0.55000000000000004">
      <c r="A17" s="8">
        <v>18</v>
      </c>
      <c r="B17" s="9" t="s">
        <v>511</v>
      </c>
      <c r="C17" s="8">
        <v>974</v>
      </c>
      <c r="D17" s="8">
        <v>695</v>
      </c>
      <c r="E17" s="555">
        <f t="shared" si="0"/>
        <v>0.71355236139630385</v>
      </c>
      <c r="F17" s="8">
        <v>0</v>
      </c>
      <c r="G17" s="8">
        <v>0</v>
      </c>
      <c r="H17" s="555" t="str">
        <f t="shared" si="1"/>
        <v>N/A</v>
      </c>
      <c r="I17" s="8">
        <v>0</v>
      </c>
      <c r="J17" s="8">
        <v>0</v>
      </c>
      <c r="K17" s="555" t="str">
        <f t="shared" si="2"/>
        <v>N/A</v>
      </c>
      <c r="L17" s="8">
        <v>0</v>
      </c>
      <c r="M17" s="8">
        <v>0</v>
      </c>
      <c r="N17" s="558" t="str">
        <f t="shared" si="3"/>
        <v>N/A</v>
      </c>
      <c r="O17" s="8">
        <v>0</v>
      </c>
      <c r="P17" s="8">
        <v>0</v>
      </c>
      <c r="Q17" s="558" t="str">
        <f t="shared" si="4"/>
        <v>N/A</v>
      </c>
      <c r="R17" s="8">
        <v>974</v>
      </c>
      <c r="S17" s="8">
        <v>695</v>
      </c>
      <c r="T17" s="560">
        <f t="shared" si="5"/>
        <v>0.71355236139630385</v>
      </c>
      <c r="U17" s="8">
        <v>974</v>
      </c>
      <c r="V17" s="8">
        <v>695</v>
      </c>
      <c r="W17" s="560">
        <f t="shared" si="6"/>
        <v>0.71355236139630385</v>
      </c>
      <c r="X17" s="8">
        <v>82</v>
      </c>
      <c r="Y17" s="8">
        <v>48</v>
      </c>
      <c r="Z17" s="555">
        <f t="shared" si="7"/>
        <v>0.58536585365853655</v>
      </c>
      <c r="AA17" s="8">
        <v>19</v>
      </c>
      <c r="AB17" s="8">
        <v>19</v>
      </c>
      <c r="AC17" s="558">
        <f t="shared" si="8"/>
        <v>1</v>
      </c>
      <c r="AD17" s="8">
        <v>0</v>
      </c>
      <c r="AE17" s="8">
        <v>0</v>
      </c>
      <c r="AF17" s="558" t="str">
        <f t="shared" si="9"/>
        <v>N/A</v>
      </c>
      <c r="AG17" s="8">
        <v>101</v>
      </c>
      <c r="AH17" s="8">
        <v>67</v>
      </c>
      <c r="AI17" s="558">
        <f t="shared" si="10"/>
        <v>0.6633663366336634</v>
      </c>
      <c r="AJ17" s="8">
        <v>25</v>
      </c>
      <c r="AK17" s="8">
        <v>0</v>
      </c>
      <c r="AL17" s="555">
        <f t="shared" si="11"/>
        <v>0</v>
      </c>
      <c r="AM17" s="8">
        <v>0</v>
      </c>
      <c r="AN17" s="8">
        <v>0</v>
      </c>
      <c r="AO17" s="558" t="str">
        <f t="shared" si="12"/>
        <v>N/A</v>
      </c>
      <c r="AP17" s="8">
        <v>0</v>
      </c>
      <c r="AQ17" s="8">
        <v>0</v>
      </c>
      <c r="AR17" s="558" t="str">
        <f t="shared" si="13"/>
        <v>N/A</v>
      </c>
      <c r="AS17" s="8">
        <v>25</v>
      </c>
      <c r="AT17" s="8">
        <v>0</v>
      </c>
      <c r="AU17" s="560">
        <f t="shared" si="14"/>
        <v>0</v>
      </c>
      <c r="AV17" s="8">
        <v>2382</v>
      </c>
      <c r="AW17" s="8">
        <v>2113</v>
      </c>
      <c r="AX17" s="555">
        <f t="shared" si="15"/>
        <v>0.88706968933669184</v>
      </c>
      <c r="AY17" s="8">
        <v>184</v>
      </c>
      <c r="AZ17" s="8">
        <v>134</v>
      </c>
      <c r="BA17" s="555">
        <f t="shared" si="16"/>
        <v>0.72826086956521741</v>
      </c>
      <c r="BB17" s="8">
        <v>171</v>
      </c>
      <c r="BC17" s="8">
        <v>167</v>
      </c>
      <c r="BD17" s="558">
        <f t="shared" si="17"/>
        <v>0.97660818713450293</v>
      </c>
      <c r="BE17" s="8">
        <v>0</v>
      </c>
      <c r="BF17" s="8">
        <v>0</v>
      </c>
      <c r="BG17" s="558" t="str">
        <f t="shared" si="18"/>
        <v>N/A</v>
      </c>
      <c r="BH17" s="8">
        <v>4943</v>
      </c>
      <c r="BI17" s="8">
        <v>4571</v>
      </c>
      <c r="BJ17" s="555">
        <f t="shared" si="19"/>
        <v>0.92474205947804977</v>
      </c>
      <c r="BK17" s="8">
        <v>7680</v>
      </c>
      <c r="BL17" s="8">
        <v>6985</v>
      </c>
      <c r="BM17" s="555">
        <f t="shared" si="20"/>
        <v>0.90950520833333337</v>
      </c>
      <c r="BN17" s="8">
        <v>0</v>
      </c>
      <c r="BO17" s="8">
        <v>0</v>
      </c>
      <c r="BP17" s="555" t="str">
        <f t="shared" si="21"/>
        <v>N/A</v>
      </c>
      <c r="BQ17" s="8">
        <v>7806</v>
      </c>
      <c r="BR17" s="8">
        <v>7052</v>
      </c>
      <c r="BS17" s="555">
        <f t="shared" si="22"/>
        <v>0.90340763515244682</v>
      </c>
      <c r="BT17" s="8">
        <v>8780</v>
      </c>
      <c r="BU17" s="8">
        <v>7747</v>
      </c>
      <c r="BV17" s="555">
        <f t="shared" si="23"/>
        <v>0.88234624145785878</v>
      </c>
      <c r="BW17" s="8">
        <v>16160</v>
      </c>
      <c r="BX17" s="8">
        <v>12160</v>
      </c>
      <c r="BY17" s="561">
        <f t="shared" si="24"/>
        <v>0.75247524752475248</v>
      </c>
      <c r="BZ17" s="8">
        <v>22734</v>
      </c>
      <c r="CA17" s="262">
        <v>22962</v>
      </c>
      <c r="CB17" s="561">
        <f t="shared" si="25"/>
        <v>1.0100290314067035</v>
      </c>
      <c r="CC17" s="8">
        <v>3840</v>
      </c>
      <c r="CD17" s="8">
        <v>2320</v>
      </c>
      <c r="CE17" s="561">
        <f t="shared" si="26"/>
        <v>0.60416666666666663</v>
      </c>
      <c r="CF17" s="8">
        <v>0</v>
      </c>
      <c r="CG17" s="8">
        <v>0</v>
      </c>
      <c r="CH17" s="555" t="str">
        <f t="shared" si="27"/>
        <v>N/A</v>
      </c>
      <c r="CI17" s="8">
        <v>3840</v>
      </c>
      <c r="CJ17" s="8">
        <v>2320</v>
      </c>
      <c r="CK17" s="555">
        <f t="shared" si="28"/>
        <v>0.60416666666666663</v>
      </c>
      <c r="CL17" s="262">
        <v>4159</v>
      </c>
      <c r="CM17" s="262">
        <v>3855</v>
      </c>
      <c r="CN17" s="561">
        <f t="shared" si="29"/>
        <v>0.92690550613128153</v>
      </c>
      <c r="CO17" s="8">
        <v>600</v>
      </c>
      <c r="CP17" s="8">
        <v>583</v>
      </c>
      <c r="CQ17" s="561">
        <f t="shared" si="30"/>
        <v>0.97166666666666668</v>
      </c>
      <c r="CR17" s="262">
        <v>47493</v>
      </c>
      <c r="CS17" s="262">
        <v>41880</v>
      </c>
      <c r="CT17" s="561">
        <f t="shared" si="31"/>
        <v>0.88181416208704444</v>
      </c>
      <c r="CU17" s="262">
        <v>56273</v>
      </c>
      <c r="CV17" s="262">
        <v>49627</v>
      </c>
      <c r="CW17" s="561">
        <f t="shared" si="32"/>
        <v>0.88189717981980698</v>
      </c>
      <c r="CX17" s="262">
        <v>4349</v>
      </c>
      <c r="CY17" s="262">
        <v>4041</v>
      </c>
      <c r="CZ17" s="558">
        <f t="shared" si="33"/>
        <v>0.92917912163715799</v>
      </c>
      <c r="DA17" s="8">
        <v>600</v>
      </c>
      <c r="DB17" s="8">
        <v>583</v>
      </c>
      <c r="DC17" s="558">
        <f t="shared" si="34"/>
        <v>0.97166666666666668</v>
      </c>
      <c r="DD17" s="8">
        <v>20184</v>
      </c>
      <c r="DE17" s="8">
        <v>14614</v>
      </c>
      <c r="DF17" s="561">
        <f t="shared" si="35"/>
        <v>0.72403884264764173</v>
      </c>
      <c r="DG17" s="54">
        <v>0.88</v>
      </c>
      <c r="DH17" s="54">
        <v>0.91977450130095395</v>
      </c>
      <c r="DI17" s="54">
        <f t="shared" si="36"/>
        <v>1.0451982969329021</v>
      </c>
      <c r="DJ17" s="54">
        <v>0.84</v>
      </c>
      <c r="DK17" s="54">
        <v>0.61940298507462699</v>
      </c>
      <c r="DL17" s="54">
        <f t="shared" si="37"/>
        <v>0.73738450604122263</v>
      </c>
      <c r="DM17" s="54">
        <v>0.86</v>
      </c>
      <c r="DN17" s="54">
        <v>0.91406693136698802</v>
      </c>
      <c r="DO17" s="54">
        <f t="shared" si="38"/>
        <v>1.0628685248453349</v>
      </c>
      <c r="DP17" s="54">
        <v>0.92</v>
      </c>
      <c r="DQ17" s="54">
        <v>0.90647482014388503</v>
      </c>
      <c r="DR17" s="54">
        <f t="shared" si="39"/>
        <v>0.98529871754770104</v>
      </c>
      <c r="DS17" s="54" t="s">
        <v>510</v>
      </c>
      <c r="DT17" s="54">
        <v>0</v>
      </c>
      <c r="DU17" s="54" t="str">
        <f t="shared" si="40"/>
        <v>N/A</v>
      </c>
      <c r="DV17" s="54">
        <v>0.92</v>
      </c>
      <c r="DW17" s="54">
        <v>0.90647482014388503</v>
      </c>
      <c r="DX17" s="54">
        <f t="shared" si="41"/>
        <v>0.98529871754770104</v>
      </c>
      <c r="DY17" s="54">
        <v>0.9</v>
      </c>
      <c r="DZ17" s="54">
        <v>0.91856035728359398</v>
      </c>
      <c r="EA17" s="54">
        <f t="shared" si="42"/>
        <v>1.0206226192039933</v>
      </c>
      <c r="EB17" s="54">
        <v>0.84</v>
      </c>
      <c r="EC17" s="54">
        <v>0.61940298507462699</v>
      </c>
      <c r="ED17" s="54">
        <f t="shared" si="43"/>
        <v>0.73738450604122263</v>
      </c>
      <c r="EE17" s="54">
        <v>0.87</v>
      </c>
      <c r="EF17" s="54">
        <v>0.91338582677165403</v>
      </c>
      <c r="EG17" s="54">
        <f t="shared" si="44"/>
        <v>1.0498687664042001</v>
      </c>
      <c r="EH17" s="54">
        <v>0.92</v>
      </c>
      <c r="EI17" s="54">
        <v>0.90689781021897797</v>
      </c>
      <c r="EJ17" s="54">
        <f t="shared" si="45"/>
        <v>0.98575848936845423</v>
      </c>
      <c r="EK17" s="54">
        <v>0.28999999999999998</v>
      </c>
      <c r="EL17" s="54">
        <v>0.31174033149171299</v>
      </c>
      <c r="EM17" s="54">
        <f t="shared" si="46"/>
        <v>1.0749666603162518</v>
      </c>
      <c r="EN17" s="54">
        <v>0.60499999999999998</v>
      </c>
      <c r="EO17" s="54">
        <v>0.70112225405921702</v>
      </c>
      <c r="EP17" s="54">
        <f t="shared" si="47"/>
        <v>1.1588797587755653</v>
      </c>
      <c r="EQ17" s="54">
        <v>0.91</v>
      </c>
      <c r="ER17" s="54">
        <v>0.90943363893411</v>
      </c>
      <c r="ES17" s="54">
        <f t="shared" si="48"/>
        <v>0.99937762520231865</v>
      </c>
      <c r="ET17" s="54">
        <v>0.56499999999999995</v>
      </c>
      <c r="EU17" s="54">
        <v>0.31456137949911001</v>
      </c>
      <c r="EV17" s="54">
        <f t="shared" si="49"/>
        <v>0.55674580442320365</v>
      </c>
      <c r="EW17" s="54">
        <v>0.73750000000000004</v>
      </c>
      <c r="EX17" s="54">
        <v>0.73425756140810405</v>
      </c>
      <c r="EY17" s="54">
        <f t="shared" si="50"/>
        <v>0.99560347309573427</v>
      </c>
      <c r="EZ17" s="54" t="s">
        <v>510</v>
      </c>
      <c r="FA17" s="54">
        <v>0</v>
      </c>
      <c r="FB17" s="54" t="str">
        <f t="shared" si="51"/>
        <v>N/A</v>
      </c>
      <c r="FC17" s="54">
        <v>0.25</v>
      </c>
      <c r="FD17" s="54">
        <v>0.22715517241379299</v>
      </c>
      <c r="FE17" s="54">
        <f t="shared" si="52"/>
        <v>0.90862068965517195</v>
      </c>
      <c r="FF17" s="54">
        <v>0.25</v>
      </c>
      <c r="FG17" s="54">
        <v>0.22715517241379299</v>
      </c>
      <c r="FH17" s="54">
        <f t="shared" si="53"/>
        <v>0.90862068965517195</v>
      </c>
      <c r="FI17" s="54">
        <v>0.97</v>
      </c>
      <c r="FJ17" s="54">
        <v>0.92922543924771095</v>
      </c>
      <c r="FK17" s="54">
        <f t="shared" si="54"/>
        <v>0.95796437035846493</v>
      </c>
      <c r="FL17" s="54">
        <v>0.61009999999999998</v>
      </c>
      <c r="FM17" s="54">
        <v>0.95883361921097798</v>
      </c>
      <c r="FN17" s="54">
        <f t="shared" si="55"/>
        <v>1.5716007526814917</v>
      </c>
      <c r="FO17" s="61">
        <v>2904</v>
      </c>
      <c r="FP17" s="61">
        <v>279</v>
      </c>
      <c r="FQ17" s="54">
        <f t="shared" si="56"/>
        <v>9.6074380165289255E-2</v>
      </c>
      <c r="FR17" s="61">
        <v>86</v>
      </c>
      <c r="FS17" s="61">
        <v>74</v>
      </c>
      <c r="FT17" s="54">
        <f t="shared" si="57"/>
        <v>0.86046511627906974</v>
      </c>
      <c r="FU17" s="61">
        <v>2990</v>
      </c>
      <c r="FV17" s="61">
        <v>353</v>
      </c>
      <c r="FW17" s="54">
        <f t="shared" si="58"/>
        <v>0.11806020066889632</v>
      </c>
      <c r="FX17" s="61">
        <v>26561</v>
      </c>
      <c r="FY17" s="61">
        <v>21642</v>
      </c>
      <c r="FZ17" s="54">
        <f t="shared" si="59"/>
        <v>0.81480365950077183</v>
      </c>
      <c r="GA17" s="61">
        <v>29551</v>
      </c>
      <c r="GB17" s="61">
        <v>21995</v>
      </c>
      <c r="GC17" s="91">
        <f t="shared" si="60"/>
        <v>0.74430645325031297</v>
      </c>
      <c r="GD17" s="61">
        <v>1608</v>
      </c>
      <c r="GE17" s="61">
        <v>3</v>
      </c>
      <c r="GF17" s="54">
        <f t="shared" si="61"/>
        <v>1.8656716417910447E-3</v>
      </c>
      <c r="GG17" s="61">
        <v>3463</v>
      </c>
      <c r="GH17" s="61">
        <v>1633</v>
      </c>
      <c r="GI17" s="54">
        <f t="shared" si="62"/>
        <v>0.47155645394166906</v>
      </c>
      <c r="GJ17" s="61">
        <v>366</v>
      </c>
      <c r="GK17" s="61">
        <v>400</v>
      </c>
      <c r="GL17" s="54">
        <f t="shared" si="63"/>
        <v>1.0928961748633881</v>
      </c>
    </row>
    <row r="18" spans="1:194" s="44" customFormat="1" ht="15" customHeight="1" x14ac:dyDescent="0.55000000000000004">
      <c r="A18" s="8">
        <v>19</v>
      </c>
      <c r="B18" s="9" t="s">
        <v>512</v>
      </c>
      <c r="C18" s="8">
        <v>7724</v>
      </c>
      <c r="D18" s="8">
        <v>6816</v>
      </c>
      <c r="E18" s="555">
        <f t="shared" si="0"/>
        <v>0.8824443293630243</v>
      </c>
      <c r="F18" s="8">
        <v>6352</v>
      </c>
      <c r="G18" s="8">
        <v>5611</v>
      </c>
      <c r="H18" s="555">
        <f t="shared" si="1"/>
        <v>0.88334382871536521</v>
      </c>
      <c r="I18" s="8">
        <v>298</v>
      </c>
      <c r="J18" s="8">
        <v>24</v>
      </c>
      <c r="K18" s="555">
        <f t="shared" si="2"/>
        <v>8.0536912751677847E-2</v>
      </c>
      <c r="L18" s="8">
        <v>81</v>
      </c>
      <c r="M18" s="8">
        <v>108</v>
      </c>
      <c r="N18" s="558">
        <f t="shared" si="3"/>
        <v>1.3333333333333333</v>
      </c>
      <c r="O18" s="8">
        <v>0</v>
      </c>
      <c r="P18" s="8">
        <v>0</v>
      </c>
      <c r="Q18" s="558" t="str">
        <f t="shared" si="4"/>
        <v>N/A</v>
      </c>
      <c r="R18" s="8">
        <v>14455</v>
      </c>
      <c r="S18" s="8">
        <v>12559</v>
      </c>
      <c r="T18" s="560">
        <f t="shared" si="5"/>
        <v>0.86883431338637152</v>
      </c>
      <c r="U18" s="8">
        <v>14455</v>
      </c>
      <c r="V18" s="8">
        <v>12559</v>
      </c>
      <c r="W18" s="560">
        <f t="shared" si="6"/>
        <v>0.86883431338637152</v>
      </c>
      <c r="X18" s="8">
        <v>288</v>
      </c>
      <c r="Y18" s="8">
        <v>159</v>
      </c>
      <c r="Z18" s="555">
        <f t="shared" si="7"/>
        <v>0.55208333333333337</v>
      </c>
      <c r="AA18" s="8">
        <v>81</v>
      </c>
      <c r="AB18" s="8">
        <v>149</v>
      </c>
      <c r="AC18" s="558">
        <f t="shared" si="8"/>
        <v>1.8395061728395061</v>
      </c>
      <c r="AD18" s="8">
        <v>56</v>
      </c>
      <c r="AE18" s="8">
        <v>99</v>
      </c>
      <c r="AF18" s="558">
        <f t="shared" si="9"/>
        <v>1.7678571428571428</v>
      </c>
      <c r="AG18" s="8">
        <v>425</v>
      </c>
      <c r="AH18" s="8">
        <v>407</v>
      </c>
      <c r="AI18" s="558">
        <f t="shared" si="10"/>
        <v>0.95764705882352941</v>
      </c>
      <c r="AJ18" s="8">
        <v>115</v>
      </c>
      <c r="AK18" s="8">
        <v>0</v>
      </c>
      <c r="AL18" s="555">
        <f t="shared" si="11"/>
        <v>0</v>
      </c>
      <c r="AM18" s="8">
        <v>28</v>
      </c>
      <c r="AN18" s="8">
        <v>13</v>
      </c>
      <c r="AO18" s="558">
        <f t="shared" si="12"/>
        <v>0.4642857142857143</v>
      </c>
      <c r="AP18" s="8">
        <v>15</v>
      </c>
      <c r="AQ18" s="8">
        <v>0</v>
      </c>
      <c r="AR18" s="558">
        <f t="shared" si="13"/>
        <v>0</v>
      </c>
      <c r="AS18" s="8">
        <v>158</v>
      </c>
      <c r="AT18" s="8">
        <v>13</v>
      </c>
      <c r="AU18" s="560">
        <f t="shared" si="14"/>
        <v>8.2278481012658222E-2</v>
      </c>
      <c r="AV18" s="8">
        <v>9172</v>
      </c>
      <c r="AW18" s="8">
        <v>7614</v>
      </c>
      <c r="AX18" s="555">
        <f t="shared" si="15"/>
        <v>0.83013519406890535</v>
      </c>
      <c r="AY18" s="8">
        <v>1911</v>
      </c>
      <c r="AZ18" s="8">
        <v>1394</v>
      </c>
      <c r="BA18" s="555">
        <f t="shared" si="16"/>
        <v>0.72946101517530093</v>
      </c>
      <c r="BB18" s="8">
        <v>1052</v>
      </c>
      <c r="BC18" s="8">
        <v>1426</v>
      </c>
      <c r="BD18" s="558">
        <f t="shared" si="17"/>
        <v>1.355513307984791</v>
      </c>
      <c r="BE18" s="8">
        <v>208</v>
      </c>
      <c r="BF18" s="8">
        <v>602</v>
      </c>
      <c r="BG18" s="558">
        <f t="shared" si="18"/>
        <v>2.8942307692307692</v>
      </c>
      <c r="BH18" s="8">
        <v>9941</v>
      </c>
      <c r="BI18" s="8">
        <v>9972</v>
      </c>
      <c r="BJ18" s="555">
        <f t="shared" si="19"/>
        <v>1.0031183985514536</v>
      </c>
      <c r="BK18" s="8">
        <v>22284</v>
      </c>
      <c r="BL18" s="8">
        <v>21008</v>
      </c>
      <c r="BM18" s="555">
        <f t="shared" si="20"/>
        <v>0.9427391850655179</v>
      </c>
      <c r="BN18" s="8">
        <v>60</v>
      </c>
      <c r="BO18" s="8">
        <v>39</v>
      </c>
      <c r="BP18" s="555">
        <f t="shared" si="21"/>
        <v>0.65</v>
      </c>
      <c r="BQ18" s="8">
        <v>22927</v>
      </c>
      <c r="BR18" s="8">
        <v>21467</v>
      </c>
      <c r="BS18" s="555">
        <f t="shared" si="22"/>
        <v>0.93631962315174244</v>
      </c>
      <c r="BT18" s="8">
        <v>37382</v>
      </c>
      <c r="BU18" s="8">
        <v>34026</v>
      </c>
      <c r="BV18" s="555">
        <f t="shared" si="23"/>
        <v>0.91022417206141992</v>
      </c>
      <c r="BW18" s="8">
        <v>48080</v>
      </c>
      <c r="BX18" s="8">
        <v>36800</v>
      </c>
      <c r="BY18" s="561">
        <f t="shared" si="24"/>
        <v>0.76539101497504158</v>
      </c>
      <c r="BZ18" s="8">
        <v>76325</v>
      </c>
      <c r="CA18" s="262">
        <v>73472</v>
      </c>
      <c r="CB18" s="561">
        <f t="shared" si="25"/>
        <v>0.96262037340320994</v>
      </c>
      <c r="CC18" s="8">
        <v>12800</v>
      </c>
      <c r="CD18" s="8">
        <v>9920</v>
      </c>
      <c r="CE18" s="561">
        <f t="shared" si="26"/>
        <v>0.77500000000000002</v>
      </c>
      <c r="CF18" s="8">
        <v>1850</v>
      </c>
      <c r="CG18" s="8">
        <v>1554</v>
      </c>
      <c r="CH18" s="555">
        <f t="shared" si="27"/>
        <v>0.84</v>
      </c>
      <c r="CI18" s="8">
        <v>14650</v>
      </c>
      <c r="CJ18" s="8">
        <v>11474</v>
      </c>
      <c r="CK18" s="555">
        <f t="shared" si="28"/>
        <v>0.78320819112627982</v>
      </c>
      <c r="CL18" s="262">
        <v>34019</v>
      </c>
      <c r="CM18" s="262">
        <v>29211</v>
      </c>
      <c r="CN18" s="561">
        <f t="shared" si="29"/>
        <v>0.85866721537964075</v>
      </c>
      <c r="CO18" s="8">
        <v>3050</v>
      </c>
      <c r="CP18" s="8">
        <v>4915</v>
      </c>
      <c r="CQ18" s="561">
        <f t="shared" si="30"/>
        <v>1.6114754098360655</v>
      </c>
      <c r="CR18" s="262">
        <v>176124</v>
      </c>
      <c r="CS18" s="262">
        <v>155872</v>
      </c>
      <c r="CT18" s="561">
        <f t="shared" si="31"/>
        <v>0.88501283186845636</v>
      </c>
      <c r="CU18" s="262">
        <v>213506</v>
      </c>
      <c r="CV18" s="262">
        <v>189898</v>
      </c>
      <c r="CW18" s="561">
        <f t="shared" si="32"/>
        <v>0.88942699502590095</v>
      </c>
      <c r="CX18" s="262">
        <v>35261</v>
      </c>
      <c r="CY18" s="262">
        <v>30907</v>
      </c>
      <c r="CZ18" s="558">
        <f t="shared" si="33"/>
        <v>0.876520802019228</v>
      </c>
      <c r="DA18" s="8">
        <v>3329</v>
      </c>
      <c r="DB18" s="8">
        <v>5616</v>
      </c>
      <c r="DC18" s="558">
        <f t="shared" si="34"/>
        <v>1.6869930910183237</v>
      </c>
      <c r="DD18" s="8">
        <v>69143</v>
      </c>
      <c r="DE18" s="8">
        <v>53725</v>
      </c>
      <c r="DF18" s="561">
        <f t="shared" si="35"/>
        <v>0.77701285741145165</v>
      </c>
      <c r="DG18" s="54">
        <v>0.88</v>
      </c>
      <c r="DH18" s="54">
        <v>0.94524983809096796</v>
      </c>
      <c r="DI18" s="54">
        <f t="shared" si="36"/>
        <v>1.0741475432851908</v>
      </c>
      <c r="DJ18" s="54">
        <v>0.79</v>
      </c>
      <c r="DK18" s="54">
        <v>0.75394548063127698</v>
      </c>
      <c r="DL18" s="54">
        <f t="shared" si="37"/>
        <v>0.95436136788769232</v>
      </c>
      <c r="DM18" s="54">
        <v>0.83499999999999996</v>
      </c>
      <c r="DN18" s="54">
        <v>0.93282713001350903</v>
      </c>
      <c r="DO18" s="54">
        <f t="shared" si="38"/>
        <v>1.1171582395371367</v>
      </c>
      <c r="DP18" s="54">
        <v>0.89</v>
      </c>
      <c r="DQ18" s="54">
        <v>0.92875647668393801</v>
      </c>
      <c r="DR18" s="54">
        <f t="shared" si="39"/>
        <v>1.0435466030156606</v>
      </c>
      <c r="DS18" s="54">
        <v>0.84</v>
      </c>
      <c r="DT18" s="54">
        <v>0.87738371056852604</v>
      </c>
      <c r="DU18" s="54">
        <f t="shared" si="40"/>
        <v>1.0445044173434834</v>
      </c>
      <c r="DV18" s="54">
        <v>0.86499999999999999</v>
      </c>
      <c r="DW18" s="54">
        <v>0.90580460227725101</v>
      </c>
      <c r="DX18" s="54">
        <f t="shared" si="41"/>
        <v>1.0471729506095389</v>
      </c>
      <c r="DY18" s="54">
        <v>0.88500000000000001</v>
      </c>
      <c r="DZ18" s="54">
        <v>0.94100884497242898</v>
      </c>
      <c r="EA18" s="54">
        <f t="shared" si="42"/>
        <v>1.0632868304773209</v>
      </c>
      <c r="EB18" s="54">
        <v>0.81499999999999995</v>
      </c>
      <c r="EC18" s="54">
        <v>0.85281941470378297</v>
      </c>
      <c r="ED18" s="54">
        <f t="shared" si="43"/>
        <v>1.0464041898205927</v>
      </c>
      <c r="EE18" s="54">
        <v>0.85</v>
      </c>
      <c r="EF18" s="54">
        <v>0.92285311232586797</v>
      </c>
      <c r="EG18" s="54">
        <f t="shared" si="44"/>
        <v>1.085709543912786</v>
      </c>
      <c r="EH18" s="54">
        <v>0.79</v>
      </c>
      <c r="EI18" s="54">
        <v>0.90336411609498701</v>
      </c>
      <c r="EJ18" s="54">
        <f t="shared" si="45"/>
        <v>1.143498881132895</v>
      </c>
      <c r="EK18" s="54">
        <v>0.23</v>
      </c>
      <c r="EL18" s="54">
        <v>0.32189640410958897</v>
      </c>
      <c r="EM18" s="54">
        <f t="shared" si="46"/>
        <v>1.3995495830851694</v>
      </c>
      <c r="EN18" s="54">
        <v>0.51</v>
      </c>
      <c r="EO18" s="54">
        <v>0.72907898788749703</v>
      </c>
      <c r="EP18" s="54">
        <f t="shared" si="47"/>
        <v>1.4295666429166609</v>
      </c>
      <c r="EQ18" s="54">
        <v>0.83750000000000002</v>
      </c>
      <c r="ER18" s="54">
        <v>0.91083401261630403</v>
      </c>
      <c r="ES18" s="54">
        <f t="shared" si="48"/>
        <v>1.0875630001388705</v>
      </c>
      <c r="ET18" s="54">
        <v>0.52249999999999996</v>
      </c>
      <c r="EU18" s="54">
        <v>0.39112145183806402</v>
      </c>
      <c r="EV18" s="54">
        <f t="shared" si="49"/>
        <v>0.74855780256088811</v>
      </c>
      <c r="EW18" s="54">
        <v>0.67999999999999994</v>
      </c>
      <c r="EX18" s="54">
        <v>0.76379951342299601</v>
      </c>
      <c r="EY18" s="54">
        <f t="shared" si="50"/>
        <v>1.1232345785632296</v>
      </c>
      <c r="EZ18" s="54">
        <v>0.8</v>
      </c>
      <c r="FA18" s="54">
        <v>0.67567567567567599</v>
      </c>
      <c r="FB18" s="54">
        <f t="shared" si="51"/>
        <v>0.84459459459459496</v>
      </c>
      <c r="FC18" s="54">
        <v>0.33</v>
      </c>
      <c r="FD18" s="54">
        <v>0.52217741935483897</v>
      </c>
      <c r="FE18" s="54">
        <f t="shared" si="52"/>
        <v>1.5823558162267848</v>
      </c>
      <c r="FF18" s="54">
        <v>0.56500000000000006</v>
      </c>
      <c r="FG18" s="54">
        <v>0.54296670733832997</v>
      </c>
      <c r="FH18" s="54">
        <f t="shared" si="53"/>
        <v>0.9610030218377521</v>
      </c>
      <c r="FI18" s="54">
        <v>0.87</v>
      </c>
      <c r="FJ18" s="54">
        <v>0.92826867699873805</v>
      </c>
      <c r="FK18" s="54">
        <f t="shared" si="54"/>
        <v>1.0669754908031472</v>
      </c>
      <c r="FL18" s="54">
        <v>0.61009999999999998</v>
      </c>
      <c r="FM18" s="54">
        <v>0.87589031339031298</v>
      </c>
      <c r="FN18" s="54">
        <f t="shared" si="55"/>
        <v>1.4356504071304919</v>
      </c>
      <c r="FO18" s="61">
        <v>8931</v>
      </c>
      <c r="FP18" s="61">
        <v>1912</v>
      </c>
      <c r="FQ18" s="54">
        <f t="shared" si="56"/>
        <v>0.21408576867092152</v>
      </c>
      <c r="FR18" s="61">
        <v>2885</v>
      </c>
      <c r="FS18" s="61">
        <v>1232</v>
      </c>
      <c r="FT18" s="54">
        <f t="shared" si="57"/>
        <v>0.42703639514731367</v>
      </c>
      <c r="FU18" s="61">
        <v>11816</v>
      </c>
      <c r="FV18" s="61">
        <v>3144</v>
      </c>
      <c r="FW18" s="54">
        <f t="shared" si="58"/>
        <v>0.26607989167230872</v>
      </c>
      <c r="FX18" s="61">
        <v>77646</v>
      </c>
      <c r="FY18" s="61">
        <v>78866</v>
      </c>
      <c r="FZ18" s="54">
        <f t="shared" si="59"/>
        <v>1.0157123354712412</v>
      </c>
      <c r="GA18" s="61">
        <v>89462</v>
      </c>
      <c r="GB18" s="61">
        <v>82010</v>
      </c>
      <c r="GC18" s="91">
        <f t="shared" si="60"/>
        <v>0.9167020634459323</v>
      </c>
      <c r="GD18" s="61">
        <v>3872</v>
      </c>
      <c r="GE18" s="61">
        <v>4</v>
      </c>
      <c r="GF18" s="54">
        <f t="shared" si="61"/>
        <v>1.0330578512396695E-3</v>
      </c>
      <c r="GG18" s="61">
        <v>26779</v>
      </c>
      <c r="GH18" s="61">
        <v>15916</v>
      </c>
      <c r="GI18" s="54">
        <f t="shared" si="62"/>
        <v>0.59434631614324662</v>
      </c>
      <c r="GJ18" s="61">
        <v>1861</v>
      </c>
      <c r="GK18" s="61">
        <v>3236</v>
      </c>
      <c r="GL18" s="54">
        <f t="shared" si="63"/>
        <v>1.738850080601827</v>
      </c>
    </row>
    <row r="19" spans="1:194" s="44" customFormat="1" ht="15" customHeight="1" x14ac:dyDescent="0.55000000000000004">
      <c r="A19" s="8">
        <v>20</v>
      </c>
      <c r="B19" s="9" t="s">
        <v>513</v>
      </c>
      <c r="C19" s="8">
        <v>8158</v>
      </c>
      <c r="D19" s="8">
        <v>6945</v>
      </c>
      <c r="E19" s="555">
        <f t="shared" si="0"/>
        <v>0.85131159597940675</v>
      </c>
      <c r="F19" s="8">
        <v>4010</v>
      </c>
      <c r="G19" s="8">
        <v>3560</v>
      </c>
      <c r="H19" s="555">
        <f t="shared" si="1"/>
        <v>0.88778054862842892</v>
      </c>
      <c r="I19" s="8">
        <v>258</v>
      </c>
      <c r="J19" s="8">
        <v>67</v>
      </c>
      <c r="K19" s="555">
        <f t="shared" si="2"/>
        <v>0.25968992248062017</v>
      </c>
      <c r="L19" s="8">
        <v>43</v>
      </c>
      <c r="M19" s="8">
        <v>57</v>
      </c>
      <c r="N19" s="558">
        <f t="shared" si="3"/>
        <v>1.3255813953488371</v>
      </c>
      <c r="O19" s="8">
        <v>0</v>
      </c>
      <c r="P19" s="8">
        <v>0</v>
      </c>
      <c r="Q19" s="558" t="str">
        <f t="shared" si="4"/>
        <v>N/A</v>
      </c>
      <c r="R19" s="8">
        <v>12469</v>
      </c>
      <c r="S19" s="8">
        <v>10629</v>
      </c>
      <c r="T19" s="560">
        <f t="shared" si="5"/>
        <v>0.85243403641029758</v>
      </c>
      <c r="U19" s="8">
        <v>12469</v>
      </c>
      <c r="V19" s="8">
        <v>10629</v>
      </c>
      <c r="W19" s="560">
        <f t="shared" si="6"/>
        <v>0.85243403641029758</v>
      </c>
      <c r="X19" s="8">
        <v>240</v>
      </c>
      <c r="Y19" s="8">
        <v>99</v>
      </c>
      <c r="Z19" s="555">
        <f t="shared" si="7"/>
        <v>0.41249999999999998</v>
      </c>
      <c r="AA19" s="8">
        <v>30</v>
      </c>
      <c r="AB19" s="8">
        <v>67</v>
      </c>
      <c r="AC19" s="558">
        <f t="shared" si="8"/>
        <v>2.2333333333333334</v>
      </c>
      <c r="AD19" s="8">
        <v>0</v>
      </c>
      <c r="AE19" s="8">
        <v>0</v>
      </c>
      <c r="AF19" s="558" t="str">
        <f t="shared" si="9"/>
        <v>N/A</v>
      </c>
      <c r="AG19" s="8">
        <v>270</v>
      </c>
      <c r="AH19" s="8">
        <v>166</v>
      </c>
      <c r="AI19" s="558">
        <f t="shared" si="10"/>
        <v>0.61481481481481481</v>
      </c>
      <c r="AJ19" s="8">
        <v>289</v>
      </c>
      <c r="AK19" s="8">
        <v>239</v>
      </c>
      <c r="AL19" s="555">
        <f t="shared" si="11"/>
        <v>0.82698961937716264</v>
      </c>
      <c r="AM19" s="8">
        <v>15</v>
      </c>
      <c r="AN19" s="8">
        <v>15</v>
      </c>
      <c r="AO19" s="558">
        <f t="shared" si="12"/>
        <v>1</v>
      </c>
      <c r="AP19" s="8">
        <v>15</v>
      </c>
      <c r="AQ19" s="8">
        <v>0</v>
      </c>
      <c r="AR19" s="558">
        <f t="shared" si="13"/>
        <v>0</v>
      </c>
      <c r="AS19" s="8">
        <v>319</v>
      </c>
      <c r="AT19" s="8">
        <v>254</v>
      </c>
      <c r="AU19" s="560">
        <f t="shared" si="14"/>
        <v>0.79623824451410663</v>
      </c>
      <c r="AV19" s="8">
        <v>5428</v>
      </c>
      <c r="AW19" s="8">
        <v>4763</v>
      </c>
      <c r="AX19" s="555">
        <f t="shared" si="15"/>
        <v>0.8774871039056743</v>
      </c>
      <c r="AY19" s="8">
        <v>1104</v>
      </c>
      <c r="AZ19" s="8">
        <v>863</v>
      </c>
      <c r="BA19" s="555">
        <f t="shared" si="16"/>
        <v>0.78170289855072461</v>
      </c>
      <c r="BB19" s="8">
        <v>897</v>
      </c>
      <c r="BC19" s="8">
        <v>876</v>
      </c>
      <c r="BD19" s="558">
        <f t="shared" si="17"/>
        <v>0.97658862876254182</v>
      </c>
      <c r="BE19" s="8">
        <v>0</v>
      </c>
      <c r="BF19" s="8">
        <v>0</v>
      </c>
      <c r="BG19" s="558" t="str">
        <f t="shared" si="18"/>
        <v>N/A</v>
      </c>
      <c r="BH19" s="8">
        <v>17287</v>
      </c>
      <c r="BI19" s="8">
        <v>18430</v>
      </c>
      <c r="BJ19" s="555">
        <f t="shared" si="19"/>
        <v>1.0661190489963557</v>
      </c>
      <c r="BK19" s="8">
        <v>24716</v>
      </c>
      <c r="BL19" s="8">
        <v>24932</v>
      </c>
      <c r="BM19" s="555">
        <f t="shared" si="20"/>
        <v>1.0087392782003561</v>
      </c>
      <c r="BN19" s="8">
        <v>0</v>
      </c>
      <c r="BO19" s="8">
        <v>0</v>
      </c>
      <c r="BP19" s="555" t="str">
        <f t="shared" si="21"/>
        <v>N/A</v>
      </c>
      <c r="BQ19" s="8">
        <v>25305</v>
      </c>
      <c r="BR19" s="8">
        <v>25352</v>
      </c>
      <c r="BS19" s="555">
        <f t="shared" si="22"/>
        <v>1.0018573404465521</v>
      </c>
      <c r="BT19" s="8">
        <v>37774</v>
      </c>
      <c r="BU19" s="8">
        <v>35981</v>
      </c>
      <c r="BV19" s="555">
        <f t="shared" si="23"/>
        <v>0.95253348864298193</v>
      </c>
      <c r="BW19" s="8">
        <v>36160</v>
      </c>
      <c r="BX19" s="8">
        <v>21520</v>
      </c>
      <c r="BY19" s="561">
        <f t="shared" si="24"/>
        <v>0.59513274336283184</v>
      </c>
      <c r="BZ19" s="8">
        <v>100525</v>
      </c>
      <c r="CA19" s="262">
        <v>93035</v>
      </c>
      <c r="CB19" s="561">
        <f t="shared" si="25"/>
        <v>0.92549117135041037</v>
      </c>
      <c r="CC19" s="8">
        <v>12000</v>
      </c>
      <c r="CD19" s="8">
        <v>8480</v>
      </c>
      <c r="CE19" s="561">
        <f t="shared" si="26"/>
        <v>0.70666666666666667</v>
      </c>
      <c r="CF19" s="8">
        <v>400</v>
      </c>
      <c r="CG19" s="8">
        <v>375</v>
      </c>
      <c r="CH19" s="555">
        <f t="shared" si="27"/>
        <v>0.9375</v>
      </c>
      <c r="CI19" s="8">
        <v>12400</v>
      </c>
      <c r="CJ19" s="8">
        <v>8855</v>
      </c>
      <c r="CK19" s="555">
        <f t="shared" si="28"/>
        <v>0.71411290322580645</v>
      </c>
      <c r="CL19" s="262">
        <v>25666</v>
      </c>
      <c r="CM19" s="262">
        <v>22924</v>
      </c>
      <c r="CN19" s="561">
        <f t="shared" si="29"/>
        <v>0.8931660562612016</v>
      </c>
      <c r="CO19" s="8">
        <v>2750</v>
      </c>
      <c r="CP19" s="8">
        <v>3332</v>
      </c>
      <c r="CQ19" s="561">
        <f t="shared" si="30"/>
        <v>1.2116363636363636</v>
      </c>
      <c r="CR19" s="262">
        <v>177501</v>
      </c>
      <c r="CS19" s="262">
        <v>149666</v>
      </c>
      <c r="CT19" s="561">
        <f t="shared" si="31"/>
        <v>0.8431839820620729</v>
      </c>
      <c r="CU19" s="262">
        <v>215275</v>
      </c>
      <c r="CV19" s="262">
        <v>185647</v>
      </c>
      <c r="CW19" s="561">
        <f t="shared" si="32"/>
        <v>0.86237138543723146</v>
      </c>
      <c r="CX19" s="262">
        <v>26651</v>
      </c>
      <c r="CY19" s="262">
        <v>23939</v>
      </c>
      <c r="CZ19" s="558">
        <f t="shared" si="33"/>
        <v>0.89824021612697458</v>
      </c>
      <c r="DA19" s="8">
        <v>2765</v>
      </c>
      <c r="DB19" s="8">
        <v>3332</v>
      </c>
      <c r="DC19" s="558">
        <f t="shared" si="34"/>
        <v>1.2050632911392405</v>
      </c>
      <c r="DD19" s="8">
        <v>53274</v>
      </c>
      <c r="DE19" s="8">
        <v>34423</v>
      </c>
      <c r="DF19" s="561">
        <f t="shared" si="35"/>
        <v>0.64615009197732476</v>
      </c>
      <c r="DG19" s="54">
        <v>0.9</v>
      </c>
      <c r="DH19" s="54">
        <v>0.95442851892686498</v>
      </c>
      <c r="DI19" s="54">
        <f t="shared" si="36"/>
        <v>1.060476132140961</v>
      </c>
      <c r="DJ19" s="54">
        <v>0.84</v>
      </c>
      <c r="DK19" s="54">
        <v>0.876013904982619</v>
      </c>
      <c r="DL19" s="54">
        <f t="shared" si="37"/>
        <v>1.0428736964078797</v>
      </c>
      <c r="DM19" s="54">
        <v>0.87</v>
      </c>
      <c r="DN19" s="54">
        <v>0.95175923004102203</v>
      </c>
      <c r="DO19" s="54">
        <f t="shared" si="38"/>
        <v>1.0939761264839334</v>
      </c>
      <c r="DP19" s="54">
        <v>0.92</v>
      </c>
      <c r="DQ19" s="54">
        <v>0.92629792049794901</v>
      </c>
      <c r="DR19" s="54">
        <f t="shared" si="39"/>
        <v>1.0068455657586401</v>
      </c>
      <c r="DS19" s="54">
        <v>0.87</v>
      </c>
      <c r="DT19" s="54">
        <v>0.89213483146067396</v>
      </c>
      <c r="DU19" s="54">
        <f t="shared" si="40"/>
        <v>1.025442335012269</v>
      </c>
      <c r="DV19" s="54">
        <v>0.89500000000000002</v>
      </c>
      <c r="DW19" s="54">
        <v>0.91485558378022402</v>
      </c>
      <c r="DX19" s="54">
        <f t="shared" si="41"/>
        <v>1.0221850098103062</v>
      </c>
      <c r="DY19" s="54">
        <v>0.91</v>
      </c>
      <c r="DZ19" s="54">
        <v>0.94812725774763895</v>
      </c>
      <c r="EA19" s="54">
        <f t="shared" si="42"/>
        <v>1.0418980854369659</v>
      </c>
      <c r="EB19" s="54">
        <v>0.85499999999999998</v>
      </c>
      <c r="EC19" s="54">
        <v>0.88898937372823905</v>
      </c>
      <c r="ED19" s="54">
        <f t="shared" si="43"/>
        <v>1.0397536534833205</v>
      </c>
      <c r="EE19" s="54">
        <v>0.88250000000000006</v>
      </c>
      <c r="EF19" s="54">
        <v>0.94085767488396599</v>
      </c>
      <c r="EG19" s="54">
        <f t="shared" si="44"/>
        <v>1.0661276769223409</v>
      </c>
      <c r="EH19" s="54">
        <v>0.85</v>
      </c>
      <c r="EI19" s="54">
        <v>0.88592415556632598</v>
      </c>
      <c r="EJ19" s="54">
        <f t="shared" si="45"/>
        <v>1.0422637124309717</v>
      </c>
      <c r="EK19" s="54">
        <v>0.28000000000000003</v>
      </c>
      <c r="EL19" s="54">
        <v>0.30986666666666701</v>
      </c>
      <c r="EM19" s="54">
        <f t="shared" si="46"/>
        <v>1.1066666666666678</v>
      </c>
      <c r="EN19" s="54">
        <v>0.56499999999999995</v>
      </c>
      <c r="EO19" s="54">
        <v>0.77045554768618096</v>
      </c>
      <c r="EP19" s="54">
        <f t="shared" si="47"/>
        <v>1.3636381374976656</v>
      </c>
      <c r="EQ19" s="54">
        <v>0.88</v>
      </c>
      <c r="ER19" s="54">
        <v>0.89890493572448804</v>
      </c>
      <c r="ES19" s="54">
        <f t="shared" si="48"/>
        <v>1.0214828815051</v>
      </c>
      <c r="ET19" s="54">
        <v>0.5675</v>
      </c>
      <c r="EU19" s="54">
        <v>0.38427795369375101</v>
      </c>
      <c r="EV19" s="54">
        <f t="shared" si="49"/>
        <v>0.67714176862334974</v>
      </c>
      <c r="EW19" s="54">
        <v>0.72375</v>
      </c>
      <c r="EX19" s="54">
        <v>0.80348187689539796</v>
      </c>
      <c r="EY19" s="54">
        <f t="shared" si="50"/>
        <v>1.1101649421698072</v>
      </c>
      <c r="EZ19" s="54">
        <v>0.83</v>
      </c>
      <c r="FA19" s="54">
        <v>0.95733333333333304</v>
      </c>
      <c r="FB19" s="54">
        <f t="shared" si="51"/>
        <v>1.1534136546184737</v>
      </c>
      <c r="FC19" s="54">
        <v>0.3</v>
      </c>
      <c r="FD19" s="54">
        <v>0.35683962264150898</v>
      </c>
      <c r="FE19" s="54">
        <f t="shared" si="52"/>
        <v>1.18946540880503</v>
      </c>
      <c r="FF19" s="54">
        <v>0.56499999999999995</v>
      </c>
      <c r="FG19" s="54">
        <v>0.38226990400903399</v>
      </c>
      <c r="FH19" s="54">
        <f t="shared" si="53"/>
        <v>0.67658390090094522</v>
      </c>
      <c r="FI19" s="54">
        <v>0.92</v>
      </c>
      <c r="FJ19" s="54">
        <v>0.88633610426500697</v>
      </c>
      <c r="FK19" s="54">
        <f t="shared" si="54"/>
        <v>0.96340880898370318</v>
      </c>
      <c r="FL19" s="54">
        <v>0.61009999999999998</v>
      </c>
      <c r="FM19" s="54">
        <v>0.91536614645858405</v>
      </c>
      <c r="FN19" s="54">
        <f t="shared" si="55"/>
        <v>1.5003542803779448</v>
      </c>
      <c r="FO19" s="61">
        <v>11036</v>
      </c>
      <c r="FP19" s="61">
        <v>2186</v>
      </c>
      <c r="FQ19" s="54">
        <f t="shared" si="56"/>
        <v>0.19807901413555637</v>
      </c>
      <c r="FR19" s="61">
        <v>3010</v>
      </c>
      <c r="FS19" s="61">
        <v>1274</v>
      </c>
      <c r="FT19" s="54">
        <f t="shared" si="57"/>
        <v>0.42325581395348838</v>
      </c>
      <c r="FU19" s="61">
        <v>14046</v>
      </c>
      <c r="FV19" s="61">
        <v>3460</v>
      </c>
      <c r="FW19" s="54">
        <f t="shared" si="58"/>
        <v>0.24633347572262565</v>
      </c>
      <c r="FX19" s="61">
        <v>100223</v>
      </c>
      <c r="FY19" s="61">
        <v>87328</v>
      </c>
      <c r="FZ19" s="54">
        <f t="shared" si="59"/>
        <v>0.87133691867136287</v>
      </c>
      <c r="GA19" s="61">
        <v>114269</v>
      </c>
      <c r="GB19" s="61">
        <v>90788</v>
      </c>
      <c r="GC19" s="91">
        <f t="shared" si="60"/>
        <v>0.79451119726259967</v>
      </c>
      <c r="GD19" s="61">
        <v>6971</v>
      </c>
      <c r="GE19" s="61">
        <v>1023</v>
      </c>
      <c r="GF19" s="54">
        <f t="shared" si="61"/>
        <v>0.14675082484578969</v>
      </c>
      <c r="GG19" s="61">
        <v>20509</v>
      </c>
      <c r="GH19" s="61">
        <v>10991</v>
      </c>
      <c r="GI19" s="54">
        <f t="shared" si="62"/>
        <v>0.53591106343556483</v>
      </c>
      <c r="GJ19" s="61">
        <v>1678</v>
      </c>
      <c r="GK19" s="61">
        <v>2603</v>
      </c>
      <c r="GL19" s="54">
        <f t="shared" si="63"/>
        <v>1.5512514898688916</v>
      </c>
    </row>
    <row r="20" spans="1:194" s="44" customFormat="1" ht="15" customHeight="1" x14ac:dyDescent="0.55000000000000004">
      <c r="A20" s="8">
        <v>23</v>
      </c>
      <c r="B20" s="9" t="s">
        <v>514</v>
      </c>
      <c r="C20" s="8">
        <v>2691</v>
      </c>
      <c r="D20" s="8">
        <v>2362</v>
      </c>
      <c r="E20" s="555">
        <f t="shared" si="0"/>
        <v>0.87774061687105165</v>
      </c>
      <c r="F20" s="8">
        <v>2095</v>
      </c>
      <c r="G20" s="8">
        <v>2037</v>
      </c>
      <c r="H20" s="555">
        <f t="shared" si="1"/>
        <v>0.97231503579952272</v>
      </c>
      <c r="I20" s="8">
        <v>0</v>
      </c>
      <c r="J20" s="8">
        <v>0</v>
      </c>
      <c r="K20" s="555" t="str">
        <f t="shared" si="2"/>
        <v>N/A</v>
      </c>
      <c r="L20" s="8">
        <v>0</v>
      </c>
      <c r="M20" s="8">
        <v>55</v>
      </c>
      <c r="N20" s="558" t="str">
        <f t="shared" si="3"/>
        <v>N/A</v>
      </c>
      <c r="O20" s="8">
        <v>0</v>
      </c>
      <c r="P20" s="8">
        <v>0</v>
      </c>
      <c r="Q20" s="558" t="str">
        <f t="shared" si="4"/>
        <v>N/A</v>
      </c>
      <c r="R20" s="8">
        <v>4786</v>
      </c>
      <c r="S20" s="8">
        <v>4454</v>
      </c>
      <c r="T20" s="560">
        <f t="shared" si="5"/>
        <v>0.93063100710405344</v>
      </c>
      <c r="U20" s="8">
        <v>4786</v>
      </c>
      <c r="V20" s="8">
        <v>4454</v>
      </c>
      <c r="W20" s="560">
        <f t="shared" si="6"/>
        <v>0.93063100710405344</v>
      </c>
      <c r="X20" s="8">
        <v>513</v>
      </c>
      <c r="Y20" s="8">
        <v>395</v>
      </c>
      <c r="Z20" s="555">
        <f t="shared" si="7"/>
        <v>0.7699805068226121</v>
      </c>
      <c r="AA20" s="8">
        <v>53</v>
      </c>
      <c r="AB20" s="8">
        <v>92</v>
      </c>
      <c r="AC20" s="558">
        <f t="shared" si="8"/>
        <v>1.7358490566037736</v>
      </c>
      <c r="AD20" s="8">
        <v>58</v>
      </c>
      <c r="AE20" s="8">
        <v>93</v>
      </c>
      <c r="AF20" s="558">
        <f t="shared" si="9"/>
        <v>1.603448275862069</v>
      </c>
      <c r="AG20" s="8">
        <v>624</v>
      </c>
      <c r="AH20" s="8">
        <v>580</v>
      </c>
      <c r="AI20" s="558">
        <f t="shared" si="10"/>
        <v>0.92948717948717952</v>
      </c>
      <c r="AJ20" s="8">
        <v>120</v>
      </c>
      <c r="AK20" s="8">
        <v>74</v>
      </c>
      <c r="AL20" s="555">
        <f t="shared" si="11"/>
        <v>0.6166666666666667</v>
      </c>
      <c r="AM20" s="8">
        <v>33</v>
      </c>
      <c r="AN20" s="8">
        <v>17</v>
      </c>
      <c r="AO20" s="558">
        <f t="shared" si="12"/>
        <v>0.51515151515151514</v>
      </c>
      <c r="AP20" s="8">
        <v>29</v>
      </c>
      <c r="AQ20" s="8">
        <v>33</v>
      </c>
      <c r="AR20" s="558">
        <f t="shared" si="13"/>
        <v>1.1379310344827587</v>
      </c>
      <c r="AS20" s="8">
        <v>182</v>
      </c>
      <c r="AT20" s="8">
        <v>124</v>
      </c>
      <c r="AU20" s="560">
        <f t="shared" si="14"/>
        <v>0.68131868131868134</v>
      </c>
      <c r="AV20" s="8">
        <v>14430</v>
      </c>
      <c r="AW20" s="8">
        <v>12192</v>
      </c>
      <c r="AX20" s="555">
        <f t="shared" si="15"/>
        <v>0.84490644490644495</v>
      </c>
      <c r="AY20" s="8">
        <v>1222</v>
      </c>
      <c r="AZ20" s="8">
        <v>1004</v>
      </c>
      <c r="BA20" s="555">
        <f t="shared" si="16"/>
        <v>0.82160392798690673</v>
      </c>
      <c r="BB20" s="8">
        <v>1252</v>
      </c>
      <c r="BC20" s="8">
        <v>1355</v>
      </c>
      <c r="BD20" s="558">
        <f t="shared" si="17"/>
        <v>1.0822683706070289</v>
      </c>
      <c r="BE20" s="8">
        <v>0</v>
      </c>
      <c r="BF20" s="8">
        <v>26</v>
      </c>
      <c r="BG20" s="558" t="str">
        <f t="shared" si="18"/>
        <v>N/A</v>
      </c>
      <c r="BH20" s="8">
        <v>16805</v>
      </c>
      <c r="BI20" s="8">
        <v>17098</v>
      </c>
      <c r="BJ20" s="555">
        <f t="shared" si="19"/>
        <v>1.0174352871169294</v>
      </c>
      <c r="BK20" s="8">
        <v>33709</v>
      </c>
      <c r="BL20" s="8">
        <v>31675</v>
      </c>
      <c r="BM20" s="555">
        <f t="shared" si="20"/>
        <v>0.93966003144560795</v>
      </c>
      <c r="BN20" s="8">
        <v>30</v>
      </c>
      <c r="BO20" s="8">
        <v>0</v>
      </c>
      <c r="BP20" s="555">
        <f t="shared" si="21"/>
        <v>0</v>
      </c>
      <c r="BQ20" s="8">
        <v>34545</v>
      </c>
      <c r="BR20" s="8">
        <v>32379</v>
      </c>
      <c r="BS20" s="555">
        <f t="shared" si="22"/>
        <v>0.93729917498914461</v>
      </c>
      <c r="BT20" s="8">
        <v>39331</v>
      </c>
      <c r="BU20" s="8">
        <v>36833</v>
      </c>
      <c r="BV20" s="555">
        <f t="shared" si="23"/>
        <v>0.93648775774834103</v>
      </c>
      <c r="BW20" s="8">
        <v>33760</v>
      </c>
      <c r="BX20" s="8">
        <v>21520</v>
      </c>
      <c r="BY20" s="561">
        <f t="shared" si="24"/>
        <v>0.63744075829383884</v>
      </c>
      <c r="BZ20" s="8">
        <v>53860</v>
      </c>
      <c r="CA20" s="262">
        <v>35652</v>
      </c>
      <c r="CB20" s="561">
        <f t="shared" si="25"/>
        <v>0.66193835870776085</v>
      </c>
      <c r="CC20" s="8">
        <v>7680</v>
      </c>
      <c r="CD20" s="8">
        <v>5360</v>
      </c>
      <c r="CE20" s="561">
        <f t="shared" si="26"/>
        <v>0.69791666666666663</v>
      </c>
      <c r="CF20" s="8">
        <v>1800</v>
      </c>
      <c r="CG20" s="8">
        <v>1399</v>
      </c>
      <c r="CH20" s="555">
        <f t="shared" si="27"/>
        <v>0.77722222222222226</v>
      </c>
      <c r="CI20" s="8">
        <v>9480</v>
      </c>
      <c r="CJ20" s="8">
        <v>6759</v>
      </c>
      <c r="CK20" s="555">
        <f t="shared" si="28"/>
        <v>0.71297468354430382</v>
      </c>
      <c r="CL20" s="262">
        <v>35015</v>
      </c>
      <c r="CM20" s="262">
        <v>29673</v>
      </c>
      <c r="CN20" s="561">
        <f t="shared" si="29"/>
        <v>0.84743681279451666</v>
      </c>
      <c r="CO20" s="8">
        <v>2400</v>
      </c>
      <c r="CP20" s="8">
        <v>2071</v>
      </c>
      <c r="CQ20" s="561">
        <f t="shared" si="30"/>
        <v>0.86291666666666667</v>
      </c>
      <c r="CR20" s="262">
        <v>134515</v>
      </c>
      <c r="CS20" s="262">
        <v>95675</v>
      </c>
      <c r="CT20" s="561">
        <f t="shared" si="31"/>
        <v>0.71125896740140504</v>
      </c>
      <c r="CU20" s="262">
        <v>173846</v>
      </c>
      <c r="CV20" s="262">
        <v>132508</v>
      </c>
      <c r="CW20" s="561">
        <f t="shared" si="32"/>
        <v>0.76221483381843702</v>
      </c>
      <c r="CX20" s="262">
        <v>36353</v>
      </c>
      <c r="CY20" s="262">
        <v>31192</v>
      </c>
      <c r="CZ20" s="558">
        <f t="shared" si="33"/>
        <v>0.85803097405991258</v>
      </c>
      <c r="DA20" s="8">
        <v>2487</v>
      </c>
      <c r="DB20" s="8">
        <v>2223</v>
      </c>
      <c r="DC20" s="558">
        <f t="shared" si="34"/>
        <v>0.89384800965018096</v>
      </c>
      <c r="DD20" s="8">
        <v>44757</v>
      </c>
      <c r="DE20" s="8">
        <v>29921</v>
      </c>
      <c r="DF20" s="561">
        <f t="shared" si="35"/>
        <v>0.66852112518712159</v>
      </c>
      <c r="DG20" s="54">
        <v>0.94</v>
      </c>
      <c r="DH20" s="54">
        <v>0.92921115537848598</v>
      </c>
      <c r="DI20" s="54">
        <f t="shared" si="36"/>
        <v>0.98852250572179368</v>
      </c>
      <c r="DJ20" s="54">
        <v>0.84</v>
      </c>
      <c r="DK20" s="54">
        <v>0.98107569721115495</v>
      </c>
      <c r="DL20" s="54">
        <f t="shared" si="37"/>
        <v>1.1679472585847084</v>
      </c>
      <c r="DM20" s="54">
        <v>0.8899999999999999</v>
      </c>
      <c r="DN20" s="54">
        <v>0.93081935822601103</v>
      </c>
      <c r="DO20" s="54">
        <f t="shared" si="38"/>
        <v>1.0458644474449563</v>
      </c>
      <c r="DP20" s="54">
        <v>0.95</v>
      </c>
      <c r="DQ20" s="54">
        <v>0.94993793959453898</v>
      </c>
      <c r="DR20" s="54">
        <f t="shared" si="39"/>
        <v>0.99993467325740948</v>
      </c>
      <c r="DS20" s="54">
        <v>0.96</v>
      </c>
      <c r="DT20" s="54">
        <v>0.79675994108983805</v>
      </c>
      <c r="DU20" s="54">
        <f t="shared" si="40"/>
        <v>0.8299582719685813</v>
      </c>
      <c r="DV20" s="54">
        <v>0.95499999999999996</v>
      </c>
      <c r="DW20" s="54">
        <v>0.87988325101032805</v>
      </c>
      <c r="DX20" s="54">
        <f t="shared" si="41"/>
        <v>0.92134371833542206</v>
      </c>
      <c r="DY20" s="54">
        <v>0.94499999999999995</v>
      </c>
      <c r="DZ20" s="54">
        <v>0.93069365530303005</v>
      </c>
      <c r="EA20" s="54">
        <f t="shared" si="42"/>
        <v>0.9848610109026773</v>
      </c>
      <c r="EB20" s="54">
        <v>0.89999999999999991</v>
      </c>
      <c r="EC20" s="54">
        <v>0.85761262742518896</v>
      </c>
      <c r="ED20" s="54">
        <f t="shared" si="43"/>
        <v>0.95290291936132121</v>
      </c>
      <c r="EE20" s="54">
        <v>0.92249999999999988</v>
      </c>
      <c r="EF20" s="54">
        <v>0.92465995167377102</v>
      </c>
      <c r="EG20" s="54">
        <f t="shared" si="44"/>
        <v>1.0023414110284783</v>
      </c>
      <c r="EH20" s="54">
        <v>0.91</v>
      </c>
      <c r="EI20" s="54">
        <v>0.90760956464859399</v>
      </c>
      <c r="EJ20" s="54">
        <f t="shared" si="45"/>
        <v>0.99737314796548782</v>
      </c>
      <c r="EK20" s="54">
        <v>0.27</v>
      </c>
      <c r="EL20" s="54">
        <v>0.35360863095238099</v>
      </c>
      <c r="EM20" s="54">
        <f t="shared" si="46"/>
        <v>1.3096615961199296</v>
      </c>
      <c r="EN20" s="54">
        <v>0.59000000000000008</v>
      </c>
      <c r="EO20" s="54">
        <v>0.75196237261562604</v>
      </c>
      <c r="EP20" s="54">
        <f t="shared" si="47"/>
        <v>1.274512495958688</v>
      </c>
      <c r="EQ20" s="54">
        <v>0.92749999999999999</v>
      </c>
      <c r="ER20" s="54">
        <v>0.915213428602065</v>
      </c>
      <c r="ES20" s="54">
        <f t="shared" si="48"/>
        <v>0.98675302275155252</v>
      </c>
      <c r="ET20" s="54">
        <v>0.58499999999999996</v>
      </c>
      <c r="EU20" s="54">
        <v>0.40483272617893801</v>
      </c>
      <c r="EV20" s="54">
        <f t="shared" si="49"/>
        <v>0.69202175415203082</v>
      </c>
      <c r="EW20" s="54">
        <v>0.75624999999999998</v>
      </c>
      <c r="EX20" s="54">
        <v>0.79996679445769303</v>
      </c>
      <c r="EY20" s="54">
        <f t="shared" si="50"/>
        <v>1.0578073315143048</v>
      </c>
      <c r="EZ20" s="54">
        <v>0.88</v>
      </c>
      <c r="FA20" s="54">
        <v>0.93352394567548203</v>
      </c>
      <c r="FB20" s="54">
        <f t="shared" si="51"/>
        <v>1.0608226655403206</v>
      </c>
      <c r="FC20" s="54">
        <v>0.37</v>
      </c>
      <c r="FD20" s="54">
        <v>0.43097014925373101</v>
      </c>
      <c r="FE20" s="54">
        <f t="shared" si="52"/>
        <v>1.164784187172246</v>
      </c>
      <c r="FF20" s="54">
        <v>0.625</v>
      </c>
      <c r="FG20" s="54">
        <v>0.53499038319278003</v>
      </c>
      <c r="FH20" s="54">
        <f t="shared" si="53"/>
        <v>0.85598461310844809</v>
      </c>
      <c r="FI20" s="54">
        <v>0.9</v>
      </c>
      <c r="FJ20" s="54">
        <v>0.91154783277763496</v>
      </c>
      <c r="FK20" s="54">
        <f t="shared" si="54"/>
        <v>1.0128309253084833</v>
      </c>
      <c r="FL20" s="54">
        <v>0.61009999999999998</v>
      </c>
      <c r="FM20" s="54">
        <v>0.91048133153396305</v>
      </c>
      <c r="FN20" s="54">
        <f t="shared" si="55"/>
        <v>1.4923476996131178</v>
      </c>
      <c r="FO20" s="61">
        <v>14688</v>
      </c>
      <c r="FP20" s="61">
        <v>2348</v>
      </c>
      <c r="FQ20" s="54">
        <f t="shared" si="56"/>
        <v>0.15985838779956427</v>
      </c>
      <c r="FR20" s="61">
        <v>1156</v>
      </c>
      <c r="FS20" s="61">
        <v>430</v>
      </c>
      <c r="FT20" s="54">
        <f t="shared" si="57"/>
        <v>0.37197231833910033</v>
      </c>
      <c r="FU20" s="61">
        <v>15844</v>
      </c>
      <c r="FV20" s="61">
        <v>2778</v>
      </c>
      <c r="FW20" s="54">
        <f t="shared" si="58"/>
        <v>0.17533451148699825</v>
      </c>
      <c r="FX20" s="61">
        <v>62427</v>
      </c>
      <c r="FY20" s="61">
        <v>66981</v>
      </c>
      <c r="FZ20" s="54">
        <f t="shared" si="59"/>
        <v>1.0729492046710558</v>
      </c>
      <c r="GA20" s="61">
        <v>78271</v>
      </c>
      <c r="GB20" s="61">
        <v>69759</v>
      </c>
      <c r="GC20" s="91">
        <f t="shared" si="60"/>
        <v>0.89124963268643564</v>
      </c>
      <c r="GD20" s="61">
        <v>6343</v>
      </c>
      <c r="GE20" s="61">
        <v>61</v>
      </c>
      <c r="GF20" s="54">
        <f t="shared" si="61"/>
        <v>9.6169005202585527E-3</v>
      </c>
      <c r="GG20" s="61">
        <v>28192</v>
      </c>
      <c r="GH20" s="61">
        <v>22227</v>
      </c>
      <c r="GI20" s="54">
        <f t="shared" si="62"/>
        <v>0.78841515323496025</v>
      </c>
      <c r="GJ20" s="61">
        <v>1464</v>
      </c>
      <c r="GK20" s="61">
        <v>1368</v>
      </c>
      <c r="GL20" s="54">
        <f t="shared" si="63"/>
        <v>0.93442622950819676</v>
      </c>
    </row>
    <row r="21" spans="1:194" s="44" customFormat="1" ht="15" customHeight="1" x14ac:dyDescent="0.55000000000000004">
      <c r="A21" s="8">
        <v>25</v>
      </c>
      <c r="B21" s="9" t="s">
        <v>515</v>
      </c>
      <c r="C21" s="8">
        <v>14895</v>
      </c>
      <c r="D21" s="8">
        <v>14080</v>
      </c>
      <c r="E21" s="555">
        <f t="shared" si="0"/>
        <v>0.94528365223229271</v>
      </c>
      <c r="F21" s="8">
        <v>14073</v>
      </c>
      <c r="G21" s="8">
        <v>12803</v>
      </c>
      <c r="H21" s="555">
        <f t="shared" si="1"/>
        <v>0.90975627087330346</v>
      </c>
      <c r="I21" s="8">
        <v>45</v>
      </c>
      <c r="J21" s="8">
        <v>54</v>
      </c>
      <c r="K21" s="555">
        <f t="shared" si="2"/>
        <v>1.2</v>
      </c>
      <c r="L21" s="8">
        <v>240</v>
      </c>
      <c r="M21" s="8">
        <v>289</v>
      </c>
      <c r="N21" s="558">
        <f t="shared" si="3"/>
        <v>1.2041666666666666</v>
      </c>
      <c r="O21" s="8">
        <v>163</v>
      </c>
      <c r="P21" s="8">
        <v>69</v>
      </c>
      <c r="Q21" s="558">
        <f t="shared" si="4"/>
        <v>0.42331288343558282</v>
      </c>
      <c r="R21" s="8">
        <v>29416</v>
      </c>
      <c r="S21" s="8">
        <v>27295</v>
      </c>
      <c r="T21" s="560">
        <f t="shared" si="5"/>
        <v>0.92789638292085941</v>
      </c>
      <c r="U21" s="8">
        <v>29416</v>
      </c>
      <c r="V21" s="8">
        <v>27295</v>
      </c>
      <c r="W21" s="560">
        <f t="shared" si="6"/>
        <v>0.92789638292085941</v>
      </c>
      <c r="X21" s="8">
        <v>858</v>
      </c>
      <c r="Y21" s="8">
        <v>542</v>
      </c>
      <c r="Z21" s="555">
        <f t="shared" si="7"/>
        <v>0.63170163170163174</v>
      </c>
      <c r="AA21" s="8">
        <v>227</v>
      </c>
      <c r="AB21" s="8">
        <v>197</v>
      </c>
      <c r="AC21" s="558">
        <f t="shared" si="8"/>
        <v>0.86784140969162993</v>
      </c>
      <c r="AD21" s="8">
        <v>144</v>
      </c>
      <c r="AE21" s="8">
        <v>160</v>
      </c>
      <c r="AF21" s="558">
        <f t="shared" si="9"/>
        <v>1.1111111111111112</v>
      </c>
      <c r="AG21" s="8">
        <v>1229</v>
      </c>
      <c r="AH21" s="8">
        <v>899</v>
      </c>
      <c r="AI21" s="558">
        <f t="shared" si="10"/>
        <v>0.73148901545972334</v>
      </c>
      <c r="AJ21" s="8">
        <v>428</v>
      </c>
      <c r="AK21" s="8">
        <v>139</v>
      </c>
      <c r="AL21" s="555">
        <f t="shared" si="11"/>
        <v>0.32476635514018692</v>
      </c>
      <c r="AM21" s="8">
        <v>70</v>
      </c>
      <c r="AN21" s="8">
        <v>10</v>
      </c>
      <c r="AO21" s="558">
        <f t="shared" si="12"/>
        <v>0.14285714285714285</v>
      </c>
      <c r="AP21" s="8">
        <v>25</v>
      </c>
      <c r="AQ21" s="8">
        <v>25</v>
      </c>
      <c r="AR21" s="558">
        <f t="shared" si="13"/>
        <v>1</v>
      </c>
      <c r="AS21" s="8">
        <v>523</v>
      </c>
      <c r="AT21" s="8">
        <v>174</v>
      </c>
      <c r="AU21" s="560">
        <f t="shared" si="14"/>
        <v>0.33269598470363287</v>
      </c>
      <c r="AV21" s="8">
        <v>18123</v>
      </c>
      <c r="AW21" s="8">
        <v>14892</v>
      </c>
      <c r="AX21" s="555">
        <f t="shared" si="15"/>
        <v>0.82171825856646252</v>
      </c>
      <c r="AY21" s="8">
        <v>4027</v>
      </c>
      <c r="AZ21" s="8">
        <v>3192</v>
      </c>
      <c r="BA21" s="555">
        <f t="shared" si="16"/>
        <v>0.79264961509808796</v>
      </c>
      <c r="BB21" s="8">
        <v>2331</v>
      </c>
      <c r="BC21" s="8">
        <v>2026</v>
      </c>
      <c r="BD21" s="558">
        <f t="shared" si="17"/>
        <v>0.86915486915486917</v>
      </c>
      <c r="BE21" s="8">
        <v>760</v>
      </c>
      <c r="BF21" s="8">
        <v>1072</v>
      </c>
      <c r="BG21" s="558">
        <f t="shared" si="18"/>
        <v>1.4105263157894736</v>
      </c>
      <c r="BH21" s="8">
        <v>41530</v>
      </c>
      <c r="BI21" s="8">
        <v>42458</v>
      </c>
      <c r="BJ21" s="555">
        <f t="shared" si="19"/>
        <v>1.0223452925595955</v>
      </c>
      <c r="BK21" s="8">
        <v>66771</v>
      </c>
      <c r="BL21" s="8">
        <v>63640</v>
      </c>
      <c r="BM21" s="555">
        <f t="shared" si="20"/>
        <v>0.95310838537688514</v>
      </c>
      <c r="BN21" s="8">
        <v>0</v>
      </c>
      <c r="BO21" s="8">
        <v>0</v>
      </c>
      <c r="BP21" s="555" t="str">
        <f t="shared" si="21"/>
        <v>N/A</v>
      </c>
      <c r="BQ21" s="8">
        <v>68523</v>
      </c>
      <c r="BR21" s="8">
        <v>64713</v>
      </c>
      <c r="BS21" s="555">
        <f t="shared" si="22"/>
        <v>0.9443982312508209</v>
      </c>
      <c r="BT21" s="8">
        <v>97939</v>
      </c>
      <c r="BU21" s="8">
        <v>92008</v>
      </c>
      <c r="BV21" s="555">
        <f t="shared" si="23"/>
        <v>0.9394418975076323</v>
      </c>
      <c r="BW21" s="8">
        <v>134880</v>
      </c>
      <c r="BX21" s="8">
        <v>94990</v>
      </c>
      <c r="BY21" s="561">
        <f t="shared" si="24"/>
        <v>0.70425563463819696</v>
      </c>
      <c r="BZ21" s="8">
        <v>193830</v>
      </c>
      <c r="CA21" s="262">
        <v>148074</v>
      </c>
      <c r="CB21" s="561">
        <f t="shared" si="25"/>
        <v>0.76393747097972453</v>
      </c>
      <c r="CC21" s="8">
        <v>40960</v>
      </c>
      <c r="CD21" s="8">
        <v>31760</v>
      </c>
      <c r="CE21" s="561">
        <f t="shared" si="26"/>
        <v>0.775390625</v>
      </c>
      <c r="CF21" s="8">
        <v>9092</v>
      </c>
      <c r="CG21" s="8">
        <v>7189</v>
      </c>
      <c r="CH21" s="555">
        <f t="shared" si="27"/>
        <v>0.79069511658600966</v>
      </c>
      <c r="CI21" s="8">
        <v>50052</v>
      </c>
      <c r="CJ21" s="8">
        <v>38949</v>
      </c>
      <c r="CK21" s="555">
        <f t="shared" si="28"/>
        <v>0.77817070246943176</v>
      </c>
      <c r="CL21" s="262">
        <v>57546</v>
      </c>
      <c r="CM21" s="262">
        <v>47301</v>
      </c>
      <c r="CN21" s="561">
        <f t="shared" si="29"/>
        <v>0.82196851214680433</v>
      </c>
      <c r="CO21" s="8">
        <v>6400</v>
      </c>
      <c r="CP21" s="8">
        <v>12040</v>
      </c>
      <c r="CQ21" s="561">
        <f t="shared" si="30"/>
        <v>1.8812500000000001</v>
      </c>
      <c r="CR21" s="262">
        <v>442708</v>
      </c>
      <c r="CS21" s="262">
        <v>341354</v>
      </c>
      <c r="CT21" s="561">
        <f t="shared" si="31"/>
        <v>0.77105902762091494</v>
      </c>
      <c r="CU21" s="262">
        <v>540647</v>
      </c>
      <c r="CV21" s="262">
        <v>433362</v>
      </c>
      <c r="CW21" s="561">
        <f t="shared" si="32"/>
        <v>0.80156183239710943</v>
      </c>
      <c r="CX21" s="262">
        <v>60414</v>
      </c>
      <c r="CY21" s="262">
        <v>49823</v>
      </c>
      <c r="CZ21" s="558">
        <f t="shared" si="33"/>
        <v>0.82469295196477632</v>
      </c>
      <c r="DA21" s="8">
        <v>7492</v>
      </c>
      <c r="DB21" s="8">
        <v>13366</v>
      </c>
      <c r="DC21" s="558">
        <f t="shared" si="34"/>
        <v>1.7840363053924186</v>
      </c>
      <c r="DD21" s="8">
        <v>193940</v>
      </c>
      <c r="DE21" s="8">
        <v>142745</v>
      </c>
      <c r="DF21" s="561">
        <f t="shared" si="35"/>
        <v>0.73602660616685578</v>
      </c>
      <c r="DG21" s="54">
        <v>0.87</v>
      </c>
      <c r="DH21" s="54">
        <v>0.91007948505388403</v>
      </c>
      <c r="DI21" s="54">
        <f t="shared" si="36"/>
        <v>1.0460683736251541</v>
      </c>
      <c r="DJ21" s="54">
        <v>0.69</v>
      </c>
      <c r="DK21" s="54">
        <v>0.71647869674185505</v>
      </c>
      <c r="DL21" s="54">
        <f t="shared" si="37"/>
        <v>1.0383749228142827</v>
      </c>
      <c r="DM21" s="54">
        <v>0.78</v>
      </c>
      <c r="DN21" s="54">
        <v>0.90053003260550402</v>
      </c>
      <c r="DO21" s="54">
        <f t="shared" si="38"/>
        <v>1.1545256828275692</v>
      </c>
      <c r="DP21" s="54">
        <v>0.88</v>
      </c>
      <c r="DQ21" s="54">
        <v>0.91077836047474503</v>
      </c>
      <c r="DR21" s="54">
        <f t="shared" si="39"/>
        <v>1.034975409630392</v>
      </c>
      <c r="DS21" s="54">
        <v>0.78</v>
      </c>
      <c r="DT21" s="54">
        <v>0.679293915488557</v>
      </c>
      <c r="DU21" s="54">
        <f t="shared" si="40"/>
        <v>0.87088963524173968</v>
      </c>
      <c r="DV21" s="54">
        <v>0.83000000000000007</v>
      </c>
      <c r="DW21" s="54">
        <v>0.80219820479941395</v>
      </c>
      <c r="DX21" s="54">
        <f t="shared" si="41"/>
        <v>0.96650386120411313</v>
      </c>
      <c r="DY21" s="54">
        <v>0.875</v>
      </c>
      <c r="DZ21" s="54">
        <v>0.91021272677042098</v>
      </c>
      <c r="EA21" s="54">
        <f t="shared" si="42"/>
        <v>1.0402431163090526</v>
      </c>
      <c r="EB21" s="54">
        <v>0.73499999999999999</v>
      </c>
      <c r="EC21" s="54">
        <v>0.68671459831197201</v>
      </c>
      <c r="ED21" s="54">
        <f t="shared" si="43"/>
        <v>0.9343055759346558</v>
      </c>
      <c r="EE21" s="54">
        <v>0.80499999999999994</v>
      </c>
      <c r="EF21" s="54">
        <v>0.87135901225980406</v>
      </c>
      <c r="EG21" s="54">
        <f t="shared" si="44"/>
        <v>1.0824335556022411</v>
      </c>
      <c r="EH21" s="54">
        <v>0.84</v>
      </c>
      <c r="EI21" s="54">
        <v>0.86775176604350301</v>
      </c>
      <c r="EJ21" s="54">
        <f t="shared" si="45"/>
        <v>1.033037816718456</v>
      </c>
      <c r="EK21" s="54">
        <v>0.28000000000000003</v>
      </c>
      <c r="EL21" s="54">
        <v>0.38021301775147898</v>
      </c>
      <c r="EM21" s="54">
        <f t="shared" si="46"/>
        <v>1.3579036348267104</v>
      </c>
      <c r="EN21" s="54">
        <v>0.56000000000000005</v>
      </c>
      <c r="EO21" s="54">
        <v>0.68672111649489997</v>
      </c>
      <c r="EP21" s="54">
        <f t="shared" si="47"/>
        <v>1.226287708026607</v>
      </c>
      <c r="EQ21" s="54">
        <v>0.85749999999999993</v>
      </c>
      <c r="ER21" s="54">
        <v>0.87885774060017097</v>
      </c>
      <c r="ES21" s="54">
        <f t="shared" si="48"/>
        <v>1.0249069861226485</v>
      </c>
      <c r="ET21" s="54">
        <v>0.50750000000000006</v>
      </c>
      <c r="EU21" s="54">
        <v>0.41455742758065101</v>
      </c>
      <c r="EV21" s="54">
        <f t="shared" si="49"/>
        <v>0.81686192626729248</v>
      </c>
      <c r="EW21" s="54">
        <v>0.6825</v>
      </c>
      <c r="EX21" s="54">
        <v>0.72592197746918297</v>
      </c>
      <c r="EY21" s="54">
        <f t="shared" si="50"/>
        <v>1.0636219450097919</v>
      </c>
      <c r="EZ21" s="54">
        <v>0.85</v>
      </c>
      <c r="FA21" s="54">
        <v>0.84295451384058995</v>
      </c>
      <c r="FB21" s="54">
        <f t="shared" si="51"/>
        <v>0.99171119275363528</v>
      </c>
      <c r="FC21" s="54">
        <v>0.34</v>
      </c>
      <c r="FD21" s="54">
        <v>0.46420025188916902</v>
      </c>
      <c r="FE21" s="54">
        <f t="shared" si="52"/>
        <v>1.3652948584975559</v>
      </c>
      <c r="FF21" s="54">
        <v>0.59499999999999997</v>
      </c>
      <c r="FG21" s="54">
        <v>0.53410870625689999</v>
      </c>
      <c r="FH21" s="54">
        <f t="shared" si="53"/>
        <v>0.89766169118806727</v>
      </c>
      <c r="FI21" s="54">
        <v>0.86</v>
      </c>
      <c r="FJ21" s="54">
        <v>0.90705096039981503</v>
      </c>
      <c r="FK21" s="54">
        <f t="shared" si="54"/>
        <v>1.0547104190695524</v>
      </c>
      <c r="FL21" s="54">
        <v>0.61009999999999998</v>
      </c>
      <c r="FM21" s="54">
        <v>0.83757294628161005</v>
      </c>
      <c r="FN21" s="54">
        <f t="shared" si="55"/>
        <v>1.3728453471260615</v>
      </c>
      <c r="FO21" s="61">
        <v>27735</v>
      </c>
      <c r="FP21" s="61">
        <v>5385</v>
      </c>
      <c r="FQ21" s="54">
        <f t="shared" si="56"/>
        <v>0.19415900486749593</v>
      </c>
      <c r="FR21" s="61">
        <v>6465</v>
      </c>
      <c r="FS21" s="61">
        <v>2944</v>
      </c>
      <c r="FT21" s="54">
        <f t="shared" si="57"/>
        <v>0.45537509667440063</v>
      </c>
      <c r="FU21" s="61">
        <v>34200</v>
      </c>
      <c r="FV21" s="61">
        <v>8329</v>
      </c>
      <c r="FW21" s="54">
        <f t="shared" si="58"/>
        <v>0.24353801169590644</v>
      </c>
      <c r="FX21" s="61">
        <v>223396</v>
      </c>
      <c r="FY21" s="61">
        <v>185155</v>
      </c>
      <c r="FZ21" s="54">
        <f t="shared" si="59"/>
        <v>0.82881967447939986</v>
      </c>
      <c r="GA21" s="61">
        <v>257596</v>
      </c>
      <c r="GB21" s="61">
        <v>193484</v>
      </c>
      <c r="GC21" s="91">
        <f t="shared" si="60"/>
        <v>0.75111414773521323</v>
      </c>
      <c r="GD21" s="61">
        <v>16685</v>
      </c>
      <c r="GE21" s="61">
        <v>700</v>
      </c>
      <c r="GF21" s="54">
        <f t="shared" si="61"/>
        <v>4.1953850764159424E-2</v>
      </c>
      <c r="GG21" s="61">
        <v>43810</v>
      </c>
      <c r="GH21" s="61">
        <v>28418</v>
      </c>
      <c r="GI21" s="54">
        <f t="shared" si="62"/>
        <v>0.64866468842729974</v>
      </c>
      <c r="GJ21" s="61">
        <v>3904</v>
      </c>
      <c r="GK21" s="61">
        <v>9778</v>
      </c>
      <c r="GL21" s="54">
        <f t="shared" si="63"/>
        <v>2.504610655737705</v>
      </c>
    </row>
    <row r="22" spans="1:194" s="44" customFormat="1" ht="15" customHeight="1" x14ac:dyDescent="0.55000000000000004">
      <c r="A22" s="8">
        <v>27</v>
      </c>
      <c r="B22" s="9" t="s">
        <v>516</v>
      </c>
      <c r="C22" s="8">
        <v>527</v>
      </c>
      <c r="D22" s="8">
        <v>538</v>
      </c>
      <c r="E22" s="555">
        <f t="shared" si="0"/>
        <v>1.0208728652751422</v>
      </c>
      <c r="F22" s="8">
        <v>0</v>
      </c>
      <c r="G22" s="8">
        <v>0</v>
      </c>
      <c r="H22" s="555" t="str">
        <f t="shared" si="1"/>
        <v>N/A</v>
      </c>
      <c r="I22" s="8">
        <v>67</v>
      </c>
      <c r="J22" s="8">
        <v>16</v>
      </c>
      <c r="K22" s="555">
        <f t="shared" si="2"/>
        <v>0.23880597014925373</v>
      </c>
      <c r="L22" s="8">
        <v>12</v>
      </c>
      <c r="M22" s="8">
        <v>12</v>
      </c>
      <c r="N22" s="558">
        <f t="shared" si="3"/>
        <v>1</v>
      </c>
      <c r="O22" s="8">
        <v>0</v>
      </c>
      <c r="P22" s="8">
        <v>0</v>
      </c>
      <c r="Q22" s="558" t="str">
        <f t="shared" si="4"/>
        <v>N/A</v>
      </c>
      <c r="R22" s="8">
        <v>606</v>
      </c>
      <c r="S22" s="8">
        <v>566</v>
      </c>
      <c r="T22" s="560">
        <f t="shared" si="5"/>
        <v>0.93399339933993397</v>
      </c>
      <c r="U22" s="8">
        <v>606</v>
      </c>
      <c r="V22" s="8">
        <v>566</v>
      </c>
      <c r="W22" s="560">
        <f t="shared" si="6"/>
        <v>0.93399339933993397</v>
      </c>
      <c r="X22" s="8">
        <v>270</v>
      </c>
      <c r="Y22" s="8">
        <v>268</v>
      </c>
      <c r="Z22" s="555">
        <f t="shared" si="7"/>
        <v>0.99259259259259258</v>
      </c>
      <c r="AA22" s="8">
        <v>51</v>
      </c>
      <c r="AB22" s="8">
        <v>36</v>
      </c>
      <c r="AC22" s="558">
        <f t="shared" si="8"/>
        <v>0.70588235294117652</v>
      </c>
      <c r="AD22" s="8">
        <v>0</v>
      </c>
      <c r="AE22" s="8">
        <v>0</v>
      </c>
      <c r="AF22" s="558" t="str">
        <f t="shared" si="9"/>
        <v>N/A</v>
      </c>
      <c r="AG22" s="8">
        <v>321</v>
      </c>
      <c r="AH22" s="8">
        <v>304</v>
      </c>
      <c r="AI22" s="558">
        <f t="shared" si="10"/>
        <v>0.9470404984423676</v>
      </c>
      <c r="AJ22" s="8">
        <v>0</v>
      </c>
      <c r="AK22" s="8">
        <v>0</v>
      </c>
      <c r="AL22" s="555" t="str">
        <f t="shared" si="11"/>
        <v>N/A</v>
      </c>
      <c r="AM22" s="8">
        <v>15</v>
      </c>
      <c r="AN22" s="8">
        <v>16</v>
      </c>
      <c r="AO22" s="558">
        <f t="shared" si="12"/>
        <v>1.0666666666666667</v>
      </c>
      <c r="AP22" s="8">
        <v>0</v>
      </c>
      <c r="AQ22" s="8">
        <v>0</v>
      </c>
      <c r="AR22" s="558" t="str">
        <f t="shared" si="13"/>
        <v>N/A</v>
      </c>
      <c r="AS22" s="8">
        <v>15</v>
      </c>
      <c r="AT22" s="8">
        <v>16</v>
      </c>
      <c r="AU22" s="560">
        <f t="shared" si="14"/>
        <v>1.0666666666666667</v>
      </c>
      <c r="AV22" s="8">
        <v>3053</v>
      </c>
      <c r="AW22" s="8">
        <v>3010</v>
      </c>
      <c r="AX22" s="555">
        <f t="shared" si="15"/>
        <v>0.9859154929577465</v>
      </c>
      <c r="AY22" s="8">
        <v>0</v>
      </c>
      <c r="AZ22" s="8">
        <v>0</v>
      </c>
      <c r="BA22" s="555" t="str">
        <f t="shared" si="16"/>
        <v>N/A</v>
      </c>
      <c r="BB22" s="8">
        <v>304</v>
      </c>
      <c r="BC22" s="8">
        <v>359</v>
      </c>
      <c r="BD22" s="558">
        <f t="shared" si="17"/>
        <v>1.180921052631579</v>
      </c>
      <c r="BE22" s="8">
        <v>0</v>
      </c>
      <c r="BF22" s="8">
        <v>0</v>
      </c>
      <c r="BG22" s="558" t="str">
        <f t="shared" si="18"/>
        <v>N/A</v>
      </c>
      <c r="BH22" s="8">
        <v>2022</v>
      </c>
      <c r="BI22" s="8">
        <v>2175</v>
      </c>
      <c r="BJ22" s="555">
        <f t="shared" si="19"/>
        <v>1.07566765578635</v>
      </c>
      <c r="BK22" s="8">
        <v>5379</v>
      </c>
      <c r="BL22" s="8">
        <v>5544</v>
      </c>
      <c r="BM22" s="555">
        <f t="shared" si="20"/>
        <v>1.0306748466257669</v>
      </c>
      <c r="BN22" s="8">
        <v>0</v>
      </c>
      <c r="BO22" s="8">
        <v>0</v>
      </c>
      <c r="BP22" s="555" t="str">
        <f t="shared" si="21"/>
        <v>N/A</v>
      </c>
      <c r="BQ22" s="8">
        <v>5715</v>
      </c>
      <c r="BR22" s="8">
        <v>5864</v>
      </c>
      <c r="BS22" s="555">
        <f t="shared" si="22"/>
        <v>1.026071741032371</v>
      </c>
      <c r="BT22" s="8">
        <v>6321</v>
      </c>
      <c r="BU22" s="8">
        <v>6430</v>
      </c>
      <c r="BV22" s="555">
        <f t="shared" si="23"/>
        <v>1.0172441069451037</v>
      </c>
      <c r="BW22" s="8">
        <v>8960</v>
      </c>
      <c r="BX22" s="8">
        <v>6240</v>
      </c>
      <c r="BY22" s="561">
        <f t="shared" si="24"/>
        <v>0.6964285714285714</v>
      </c>
      <c r="BZ22" s="8">
        <v>51250</v>
      </c>
      <c r="CA22" s="262">
        <v>42625</v>
      </c>
      <c r="CB22" s="561">
        <f t="shared" si="25"/>
        <v>0.83170731707317069</v>
      </c>
      <c r="CC22" s="8">
        <v>3840</v>
      </c>
      <c r="CD22" s="8">
        <v>1440</v>
      </c>
      <c r="CE22" s="561">
        <f t="shared" si="26"/>
        <v>0.375</v>
      </c>
      <c r="CF22" s="8">
        <v>650</v>
      </c>
      <c r="CG22" s="8">
        <v>173</v>
      </c>
      <c r="CH22" s="555">
        <f t="shared" si="27"/>
        <v>0.26615384615384613</v>
      </c>
      <c r="CI22" s="8">
        <v>4490</v>
      </c>
      <c r="CJ22" s="8">
        <v>1613</v>
      </c>
      <c r="CK22" s="555">
        <f t="shared" si="28"/>
        <v>0.35924276169265035</v>
      </c>
      <c r="CL22" s="262">
        <v>6183</v>
      </c>
      <c r="CM22" s="262">
        <v>5322</v>
      </c>
      <c r="CN22" s="561">
        <f t="shared" si="29"/>
        <v>0.86074721009218824</v>
      </c>
      <c r="CO22" s="8">
        <v>300</v>
      </c>
      <c r="CP22" s="8">
        <v>272</v>
      </c>
      <c r="CQ22" s="561">
        <f t="shared" si="30"/>
        <v>0.90666666666666662</v>
      </c>
      <c r="CR22" s="262">
        <v>71183</v>
      </c>
      <c r="CS22" s="262">
        <v>56072</v>
      </c>
      <c r="CT22" s="561">
        <f t="shared" si="31"/>
        <v>0.78771616818622425</v>
      </c>
      <c r="CU22" s="262">
        <v>77504</v>
      </c>
      <c r="CV22" s="262">
        <v>62502</v>
      </c>
      <c r="CW22" s="561">
        <f t="shared" si="32"/>
        <v>0.80643579686209743</v>
      </c>
      <c r="CX22" s="262">
        <v>6565</v>
      </c>
      <c r="CY22" s="262">
        <v>5745</v>
      </c>
      <c r="CZ22" s="558">
        <f t="shared" si="33"/>
        <v>0.87509520182787515</v>
      </c>
      <c r="DA22" s="8">
        <v>300</v>
      </c>
      <c r="DB22" s="8">
        <v>272</v>
      </c>
      <c r="DC22" s="558">
        <f t="shared" si="34"/>
        <v>0.90666666666666662</v>
      </c>
      <c r="DD22" s="8">
        <v>12800</v>
      </c>
      <c r="DE22" s="8">
        <v>7680</v>
      </c>
      <c r="DF22" s="561">
        <f t="shared" si="35"/>
        <v>0.6</v>
      </c>
      <c r="DG22" s="54">
        <v>0.93</v>
      </c>
      <c r="DH22" s="54">
        <v>0.98448158253751705</v>
      </c>
      <c r="DI22" s="54">
        <f t="shared" si="36"/>
        <v>1.0585823468145343</v>
      </c>
      <c r="DJ22" s="54" t="s">
        <v>510</v>
      </c>
      <c r="DK22" s="54">
        <v>0</v>
      </c>
      <c r="DL22" s="54" t="str">
        <f t="shared" si="37"/>
        <v>N/A</v>
      </c>
      <c r="DM22" s="54">
        <v>0.93</v>
      </c>
      <c r="DN22" s="54">
        <v>0.98448158253751705</v>
      </c>
      <c r="DO22" s="54">
        <f t="shared" si="38"/>
        <v>1.0585823468145343</v>
      </c>
      <c r="DP22" s="54">
        <v>0.85</v>
      </c>
      <c r="DQ22" s="54">
        <v>0.98586572438162501</v>
      </c>
      <c r="DR22" s="54">
        <f t="shared" si="39"/>
        <v>1.1598420286842648</v>
      </c>
      <c r="DS22" s="54" t="s">
        <v>510</v>
      </c>
      <c r="DT22" s="54">
        <v>0</v>
      </c>
      <c r="DU22" s="54" t="str">
        <f t="shared" si="40"/>
        <v>N/A</v>
      </c>
      <c r="DV22" s="54">
        <v>0.85</v>
      </c>
      <c r="DW22" s="54">
        <v>0.98586572438162501</v>
      </c>
      <c r="DX22" s="54">
        <f t="shared" si="41"/>
        <v>1.1598420286842648</v>
      </c>
      <c r="DY22" s="54">
        <v>0.89</v>
      </c>
      <c r="DZ22" s="54">
        <v>0.98460342146189705</v>
      </c>
      <c r="EA22" s="54">
        <f t="shared" si="42"/>
        <v>1.1062959791706708</v>
      </c>
      <c r="EB22" s="54" t="s">
        <v>510</v>
      </c>
      <c r="EC22" s="54">
        <v>0</v>
      </c>
      <c r="ED22" s="54" t="str">
        <f t="shared" si="43"/>
        <v>N/A</v>
      </c>
      <c r="EE22" s="54">
        <v>0.89</v>
      </c>
      <c r="EF22" s="54">
        <v>0.98460342146189705</v>
      </c>
      <c r="EG22" s="54">
        <f t="shared" si="44"/>
        <v>1.1062959791706708</v>
      </c>
      <c r="EH22" s="54">
        <v>0.95</v>
      </c>
      <c r="EI22" s="54">
        <v>0.88640684410646398</v>
      </c>
      <c r="EJ22" s="54">
        <f t="shared" si="45"/>
        <v>0.93305983590154107</v>
      </c>
      <c r="EK22" s="54">
        <v>0.23</v>
      </c>
      <c r="EL22" s="54">
        <v>0.38424479166666697</v>
      </c>
      <c r="EM22" s="54">
        <f t="shared" si="46"/>
        <v>1.6706295289855084</v>
      </c>
      <c r="EN22" s="54">
        <v>0.59</v>
      </c>
      <c r="EO22" s="54">
        <v>0.81762733628192297</v>
      </c>
      <c r="EP22" s="54">
        <f t="shared" si="47"/>
        <v>1.3858090445456321</v>
      </c>
      <c r="EQ22" s="54">
        <v>0.91999999999999993</v>
      </c>
      <c r="ER22" s="54">
        <v>0.89792419101820398</v>
      </c>
      <c r="ES22" s="54">
        <f t="shared" si="48"/>
        <v>0.97600455545456966</v>
      </c>
      <c r="ET22" s="54">
        <v>0.23</v>
      </c>
      <c r="EU22" s="54">
        <v>0.38424479166666697</v>
      </c>
      <c r="EV22" s="54">
        <f t="shared" si="49"/>
        <v>1.6706295289855084</v>
      </c>
      <c r="EW22" s="54">
        <v>0.57499999999999996</v>
      </c>
      <c r="EX22" s="54">
        <v>0.83480528623084105</v>
      </c>
      <c r="EY22" s="54">
        <f t="shared" si="50"/>
        <v>1.4518352804014627</v>
      </c>
      <c r="EZ22" s="54">
        <v>0.9</v>
      </c>
      <c r="FA22" s="54">
        <v>1</v>
      </c>
      <c r="FB22" s="54">
        <f t="shared" si="51"/>
        <v>1.1111111111111112</v>
      </c>
      <c r="FC22" s="54">
        <v>0.25</v>
      </c>
      <c r="FD22" s="54">
        <v>0.36249999999999999</v>
      </c>
      <c r="FE22" s="54">
        <f t="shared" si="52"/>
        <v>1.45</v>
      </c>
      <c r="FF22" s="54">
        <v>0.57499999999999996</v>
      </c>
      <c r="FG22" s="54">
        <v>0.430874147551147</v>
      </c>
      <c r="FH22" s="54">
        <f t="shared" si="53"/>
        <v>0.74934634356721219</v>
      </c>
      <c r="FI22" s="54">
        <v>0.95</v>
      </c>
      <c r="FJ22" s="54">
        <v>0.91644908616188003</v>
      </c>
      <c r="FK22" s="54">
        <f t="shared" si="54"/>
        <v>0.96468324859145271</v>
      </c>
      <c r="FL22" s="54">
        <v>0.61009999999999998</v>
      </c>
      <c r="FM22" s="54">
        <v>1</v>
      </c>
      <c r="FN22" s="54">
        <f t="shared" si="55"/>
        <v>1.6390755613833798</v>
      </c>
      <c r="FO22" s="61">
        <v>2456</v>
      </c>
      <c r="FP22" s="61">
        <v>377</v>
      </c>
      <c r="FQ22" s="54">
        <f t="shared" si="56"/>
        <v>0.15350162866449513</v>
      </c>
      <c r="FR22" s="61">
        <v>174</v>
      </c>
      <c r="FS22" s="61">
        <v>44</v>
      </c>
      <c r="FT22" s="54">
        <f t="shared" si="57"/>
        <v>0.25287356321839083</v>
      </c>
      <c r="FU22" s="61">
        <v>2630</v>
      </c>
      <c r="FV22" s="61">
        <v>421</v>
      </c>
      <c r="FW22" s="54">
        <f t="shared" si="58"/>
        <v>0.16007604562737643</v>
      </c>
      <c r="FX22" s="61">
        <v>52294</v>
      </c>
      <c r="FY22" s="61">
        <v>32590</v>
      </c>
      <c r="FZ22" s="54">
        <f t="shared" si="59"/>
        <v>0.62320725130990173</v>
      </c>
      <c r="GA22" s="61">
        <v>54924</v>
      </c>
      <c r="GB22" s="61">
        <v>33011</v>
      </c>
      <c r="GC22" s="91">
        <f t="shared" si="60"/>
        <v>0.60103051489330717</v>
      </c>
      <c r="GD22" s="61">
        <v>930</v>
      </c>
      <c r="GE22" s="61">
        <v>31</v>
      </c>
      <c r="GF22" s="54">
        <f t="shared" si="61"/>
        <v>3.3333333333333333E-2</v>
      </c>
      <c r="GG22" s="61">
        <v>5160</v>
      </c>
      <c r="GH22" s="61">
        <v>3496</v>
      </c>
      <c r="GI22" s="54">
        <f t="shared" si="62"/>
        <v>0.67751937984496124</v>
      </c>
      <c r="GJ22" s="61">
        <v>183</v>
      </c>
      <c r="GK22" s="61">
        <v>242</v>
      </c>
      <c r="GL22" s="54">
        <f t="shared" si="63"/>
        <v>1.3224043715846994</v>
      </c>
    </row>
    <row r="23" spans="1:194" s="44" customFormat="1" ht="15" customHeight="1" x14ac:dyDescent="0.55000000000000004">
      <c r="A23" s="8">
        <v>41</v>
      </c>
      <c r="B23" s="9" t="s">
        <v>517</v>
      </c>
      <c r="C23" s="8">
        <v>8615</v>
      </c>
      <c r="D23" s="8">
        <v>7228</v>
      </c>
      <c r="E23" s="555">
        <f t="shared" si="0"/>
        <v>0.83900174114915849</v>
      </c>
      <c r="F23" s="8">
        <v>3924</v>
      </c>
      <c r="G23" s="8">
        <v>3973</v>
      </c>
      <c r="H23" s="555">
        <f t="shared" si="1"/>
        <v>1.0124872579001019</v>
      </c>
      <c r="I23" s="8">
        <v>208</v>
      </c>
      <c r="J23" s="8">
        <v>156</v>
      </c>
      <c r="K23" s="555">
        <f t="shared" si="2"/>
        <v>0.75</v>
      </c>
      <c r="L23" s="8">
        <v>189</v>
      </c>
      <c r="M23" s="8">
        <v>240</v>
      </c>
      <c r="N23" s="558">
        <f t="shared" si="3"/>
        <v>1.2698412698412698</v>
      </c>
      <c r="O23" s="8">
        <v>0</v>
      </c>
      <c r="P23" s="8">
        <v>0</v>
      </c>
      <c r="Q23" s="558" t="str">
        <f t="shared" si="4"/>
        <v>N/A</v>
      </c>
      <c r="R23" s="8">
        <v>12936</v>
      </c>
      <c r="S23" s="8">
        <v>11597</v>
      </c>
      <c r="T23" s="560">
        <f t="shared" si="5"/>
        <v>0.89649041434755716</v>
      </c>
      <c r="U23" s="8">
        <v>12936</v>
      </c>
      <c r="V23" s="8">
        <v>11597</v>
      </c>
      <c r="W23" s="560">
        <f t="shared" si="6"/>
        <v>0.89649041434755716</v>
      </c>
      <c r="X23" s="8">
        <v>559</v>
      </c>
      <c r="Y23" s="8">
        <v>361</v>
      </c>
      <c r="Z23" s="555">
        <f t="shared" si="7"/>
        <v>0.64579606440071557</v>
      </c>
      <c r="AA23" s="8">
        <v>149</v>
      </c>
      <c r="AB23" s="8">
        <v>134</v>
      </c>
      <c r="AC23" s="558">
        <f t="shared" si="8"/>
        <v>0.89932885906040272</v>
      </c>
      <c r="AD23" s="8">
        <v>82</v>
      </c>
      <c r="AE23" s="8">
        <v>132</v>
      </c>
      <c r="AF23" s="558">
        <f t="shared" si="9"/>
        <v>1.6097560975609757</v>
      </c>
      <c r="AG23" s="8">
        <v>790</v>
      </c>
      <c r="AH23" s="8">
        <v>627</v>
      </c>
      <c r="AI23" s="558">
        <f t="shared" si="10"/>
        <v>0.79367088607594938</v>
      </c>
      <c r="AJ23" s="8">
        <v>199</v>
      </c>
      <c r="AK23" s="8">
        <v>81</v>
      </c>
      <c r="AL23" s="555">
        <f t="shared" si="11"/>
        <v>0.40703517587939697</v>
      </c>
      <c r="AM23" s="8">
        <v>30</v>
      </c>
      <c r="AN23" s="8">
        <v>0</v>
      </c>
      <c r="AO23" s="558">
        <f t="shared" si="12"/>
        <v>0</v>
      </c>
      <c r="AP23" s="8">
        <v>99</v>
      </c>
      <c r="AQ23" s="8">
        <v>71</v>
      </c>
      <c r="AR23" s="558">
        <f t="shared" si="13"/>
        <v>0.71717171717171713</v>
      </c>
      <c r="AS23" s="8">
        <v>328</v>
      </c>
      <c r="AT23" s="8">
        <v>152</v>
      </c>
      <c r="AU23" s="560">
        <f t="shared" si="14"/>
        <v>0.46341463414634149</v>
      </c>
      <c r="AV23" s="8">
        <v>5006</v>
      </c>
      <c r="AW23" s="8">
        <v>3855</v>
      </c>
      <c r="AX23" s="555">
        <f t="shared" si="15"/>
        <v>0.77007590890930888</v>
      </c>
      <c r="AY23" s="8">
        <v>2017</v>
      </c>
      <c r="AZ23" s="8">
        <v>1858</v>
      </c>
      <c r="BA23" s="555">
        <f t="shared" si="16"/>
        <v>0.9211700545364403</v>
      </c>
      <c r="BB23" s="8">
        <v>866</v>
      </c>
      <c r="BC23" s="8">
        <v>1002</v>
      </c>
      <c r="BD23" s="558">
        <f t="shared" si="17"/>
        <v>1.1570438799076213</v>
      </c>
      <c r="BE23" s="8">
        <v>267</v>
      </c>
      <c r="BF23" s="8">
        <v>249</v>
      </c>
      <c r="BG23" s="558">
        <f t="shared" si="18"/>
        <v>0.93258426966292129</v>
      </c>
      <c r="BH23" s="8">
        <v>9633</v>
      </c>
      <c r="BI23" s="8">
        <v>9679</v>
      </c>
      <c r="BJ23" s="555">
        <f t="shared" si="19"/>
        <v>1.0047752517388144</v>
      </c>
      <c r="BK23" s="8">
        <v>17789</v>
      </c>
      <c r="BL23" s="8">
        <v>16643</v>
      </c>
      <c r="BM23" s="555">
        <f t="shared" si="20"/>
        <v>0.9355781662825341</v>
      </c>
      <c r="BN23" s="8">
        <v>30</v>
      </c>
      <c r="BO23" s="8">
        <v>19</v>
      </c>
      <c r="BP23" s="555">
        <f t="shared" si="21"/>
        <v>0.6333333333333333</v>
      </c>
      <c r="BQ23" s="8">
        <v>18937</v>
      </c>
      <c r="BR23" s="8">
        <v>17441</v>
      </c>
      <c r="BS23" s="555">
        <f t="shared" si="22"/>
        <v>0.92100121455351958</v>
      </c>
      <c r="BT23" s="8">
        <v>31873</v>
      </c>
      <c r="BU23" s="8">
        <v>29038</v>
      </c>
      <c r="BV23" s="555">
        <f t="shared" si="23"/>
        <v>0.91105324255639575</v>
      </c>
      <c r="BW23" s="8">
        <v>90720</v>
      </c>
      <c r="BX23" s="8">
        <v>61853</v>
      </c>
      <c r="BY23" s="561">
        <f t="shared" si="24"/>
        <v>0.68180114638447975</v>
      </c>
      <c r="BZ23" s="8">
        <v>73640</v>
      </c>
      <c r="CA23" s="262">
        <v>40884</v>
      </c>
      <c r="CB23" s="561">
        <f t="shared" si="25"/>
        <v>0.55518739815317764</v>
      </c>
      <c r="CC23" s="8">
        <v>22320</v>
      </c>
      <c r="CD23" s="8">
        <v>18188</v>
      </c>
      <c r="CE23" s="561">
        <f t="shared" si="26"/>
        <v>0.81487455197132619</v>
      </c>
      <c r="CF23" s="8">
        <v>3990</v>
      </c>
      <c r="CG23" s="8">
        <v>2812</v>
      </c>
      <c r="CH23" s="555">
        <f t="shared" si="27"/>
        <v>0.70476190476190481</v>
      </c>
      <c r="CI23" s="8">
        <v>26310</v>
      </c>
      <c r="CJ23" s="8">
        <v>21000</v>
      </c>
      <c r="CK23" s="555">
        <f t="shared" si="28"/>
        <v>0.79817559863169896</v>
      </c>
      <c r="CL23" s="262">
        <v>39360</v>
      </c>
      <c r="CM23" s="262">
        <v>33180</v>
      </c>
      <c r="CN23" s="561">
        <f t="shared" si="29"/>
        <v>0.84298780487804881</v>
      </c>
      <c r="CO23" s="8">
        <v>4100</v>
      </c>
      <c r="CP23" s="8">
        <v>7806</v>
      </c>
      <c r="CQ23" s="561">
        <f t="shared" si="30"/>
        <v>1.9039024390243902</v>
      </c>
      <c r="CR23" s="262">
        <v>234130</v>
      </c>
      <c r="CS23" s="262">
        <v>164723</v>
      </c>
      <c r="CT23" s="561">
        <f t="shared" si="31"/>
        <v>0.70355358134369794</v>
      </c>
      <c r="CU23" s="262">
        <v>266003</v>
      </c>
      <c r="CV23" s="262">
        <v>193761</v>
      </c>
      <c r="CW23" s="561">
        <f t="shared" si="32"/>
        <v>0.72841659680529924</v>
      </c>
      <c r="CX23" s="262">
        <v>40594</v>
      </c>
      <c r="CY23" s="262">
        <v>34556</v>
      </c>
      <c r="CZ23" s="558">
        <f t="shared" si="33"/>
        <v>0.85125880672020493</v>
      </c>
      <c r="DA23" s="8">
        <v>4548</v>
      </c>
      <c r="DB23" s="8">
        <v>8258</v>
      </c>
      <c r="DC23" s="558">
        <f t="shared" si="34"/>
        <v>1.8157431838170623</v>
      </c>
      <c r="DD23" s="8">
        <v>118981</v>
      </c>
      <c r="DE23" s="8">
        <v>85872</v>
      </c>
      <c r="DF23" s="561">
        <f t="shared" si="35"/>
        <v>0.72172867936897489</v>
      </c>
      <c r="DG23" s="54">
        <v>0.86</v>
      </c>
      <c r="DH23" s="54">
        <v>0.93775267920169403</v>
      </c>
      <c r="DI23" s="54">
        <f t="shared" si="36"/>
        <v>1.0904100920949931</v>
      </c>
      <c r="DJ23" s="54">
        <v>0.77</v>
      </c>
      <c r="DK23" s="54">
        <v>0.88589881593110897</v>
      </c>
      <c r="DL23" s="54">
        <f t="shared" si="37"/>
        <v>1.1505179427676739</v>
      </c>
      <c r="DM23" s="54">
        <v>0.81499999999999995</v>
      </c>
      <c r="DN23" s="54">
        <v>0.932228656613726</v>
      </c>
      <c r="DO23" s="54">
        <f t="shared" si="38"/>
        <v>1.1438388424708295</v>
      </c>
      <c r="DP23" s="54">
        <v>0.84</v>
      </c>
      <c r="DQ23" s="54">
        <v>0.91631689401888805</v>
      </c>
      <c r="DR23" s="54">
        <f t="shared" si="39"/>
        <v>1.0908534452605811</v>
      </c>
      <c r="DS23" s="54">
        <v>0.81</v>
      </c>
      <c r="DT23" s="54">
        <v>0.87591240875912402</v>
      </c>
      <c r="DU23" s="54">
        <f t="shared" si="40"/>
        <v>1.0813733441470665</v>
      </c>
      <c r="DV23" s="54">
        <v>0.82499999999999996</v>
      </c>
      <c r="DW23" s="54">
        <v>0.90247477795981701</v>
      </c>
      <c r="DX23" s="54">
        <f t="shared" si="41"/>
        <v>1.0939088217694752</v>
      </c>
      <c r="DY23" s="54">
        <v>0.85</v>
      </c>
      <c r="DZ23" s="54">
        <v>0.93071056146852205</v>
      </c>
      <c r="EA23" s="54">
        <f t="shared" si="42"/>
        <v>1.0949536017276731</v>
      </c>
      <c r="EB23" s="54">
        <v>0.79</v>
      </c>
      <c r="EC23" s="54">
        <v>0.87909449494083303</v>
      </c>
      <c r="ED23" s="54">
        <f t="shared" si="43"/>
        <v>1.1127778416972569</v>
      </c>
      <c r="EE23" s="54">
        <v>0.82000000000000006</v>
      </c>
      <c r="EF23" s="54">
        <v>0.920345753839796</v>
      </c>
      <c r="EG23" s="54">
        <f t="shared" si="44"/>
        <v>1.1223728705363365</v>
      </c>
      <c r="EH23" s="54">
        <v>0.8</v>
      </c>
      <c r="EI23" s="54">
        <v>0.878663706572825</v>
      </c>
      <c r="EJ23" s="54">
        <f t="shared" si="45"/>
        <v>1.0983296332160313</v>
      </c>
      <c r="EK23" s="54">
        <v>0.26</v>
      </c>
      <c r="EL23" s="54">
        <v>0.33130520608188302</v>
      </c>
      <c r="EM23" s="54">
        <f t="shared" si="46"/>
        <v>1.274250792622627</v>
      </c>
      <c r="EN23" s="54">
        <v>0.53</v>
      </c>
      <c r="EO23" s="54">
        <v>0.61269525202916397</v>
      </c>
      <c r="EP23" s="54">
        <f t="shared" si="47"/>
        <v>1.156028777413517</v>
      </c>
      <c r="EQ23" s="54">
        <v>0.82499999999999996</v>
      </c>
      <c r="ER23" s="54">
        <v>0.88985902177237697</v>
      </c>
      <c r="ES23" s="54">
        <f t="shared" si="48"/>
        <v>1.0786169960877297</v>
      </c>
      <c r="ET23" s="54">
        <v>0.52500000000000002</v>
      </c>
      <c r="EU23" s="54">
        <v>0.36850195640022398</v>
      </c>
      <c r="EV23" s="54">
        <f t="shared" si="49"/>
        <v>0.70190848838137898</v>
      </c>
      <c r="EW23" s="54">
        <v>0.67500000000000004</v>
      </c>
      <c r="EX23" s="54">
        <v>0.65880130676451898</v>
      </c>
      <c r="EY23" s="54">
        <f t="shared" si="50"/>
        <v>0.97600193594743545</v>
      </c>
      <c r="EZ23" s="54">
        <v>0.86</v>
      </c>
      <c r="FA23" s="54">
        <v>0.90220483641536298</v>
      </c>
      <c r="FB23" s="54">
        <f t="shared" si="51"/>
        <v>1.0490753911806547</v>
      </c>
      <c r="FC23" s="54">
        <v>0.32</v>
      </c>
      <c r="FD23" s="54">
        <v>0.36298658456124899</v>
      </c>
      <c r="FE23" s="54">
        <f t="shared" si="52"/>
        <v>1.134333076753903</v>
      </c>
      <c r="FF23" s="54">
        <v>0.59</v>
      </c>
      <c r="FG23" s="54">
        <v>0.43519047619047602</v>
      </c>
      <c r="FH23" s="54">
        <f t="shared" si="53"/>
        <v>0.73761097659402719</v>
      </c>
      <c r="FI23" s="54">
        <v>0.85</v>
      </c>
      <c r="FJ23" s="54">
        <v>0.90317166338696597</v>
      </c>
      <c r="FK23" s="54">
        <f t="shared" si="54"/>
        <v>1.062554898102313</v>
      </c>
      <c r="FL23" s="54">
        <v>0.61009999999999998</v>
      </c>
      <c r="FM23" s="54">
        <v>0.84257689513199296</v>
      </c>
      <c r="FN23" s="54">
        <f t="shared" si="55"/>
        <v>1.3810471973971366</v>
      </c>
      <c r="FO23" s="61">
        <v>6944</v>
      </c>
      <c r="FP23" s="61">
        <v>1374</v>
      </c>
      <c r="FQ23" s="54">
        <f t="shared" si="56"/>
        <v>0.19786866359447006</v>
      </c>
      <c r="FR23" s="61">
        <v>3025</v>
      </c>
      <c r="FS23" s="61">
        <v>1216</v>
      </c>
      <c r="FT23" s="54">
        <f t="shared" si="57"/>
        <v>0.40198347107438015</v>
      </c>
      <c r="FU23" s="61">
        <v>9969</v>
      </c>
      <c r="FV23" s="61">
        <v>2590</v>
      </c>
      <c r="FW23" s="54">
        <f t="shared" si="58"/>
        <v>0.25980539672986258</v>
      </c>
      <c r="FX23" s="61">
        <v>93108</v>
      </c>
      <c r="FY23" s="61">
        <v>67252</v>
      </c>
      <c r="FZ23" s="54">
        <f t="shared" si="59"/>
        <v>0.72230098380375474</v>
      </c>
      <c r="GA23" s="61">
        <v>103077</v>
      </c>
      <c r="GB23" s="61">
        <v>69842</v>
      </c>
      <c r="GC23" s="91">
        <f t="shared" si="60"/>
        <v>0.67757113614094322</v>
      </c>
      <c r="GD23" s="61">
        <v>3481</v>
      </c>
      <c r="GE23" s="61">
        <v>7</v>
      </c>
      <c r="GF23" s="54">
        <f t="shared" si="61"/>
        <v>2.0109164033323759E-3</v>
      </c>
      <c r="GG23" s="61">
        <v>29698</v>
      </c>
      <c r="GH23" s="61">
        <v>16810</v>
      </c>
      <c r="GI23" s="54">
        <f t="shared" si="62"/>
        <v>0.56603138258468588</v>
      </c>
      <c r="GJ23" s="61">
        <v>2501</v>
      </c>
      <c r="GK23" s="61">
        <v>5241</v>
      </c>
      <c r="GL23" s="54">
        <f t="shared" si="63"/>
        <v>2.0955617752898839</v>
      </c>
    </row>
    <row r="24" spans="1:194" s="44" customFormat="1" ht="15" customHeight="1" x14ac:dyDescent="0.55000000000000004">
      <c r="A24" s="8">
        <v>44</v>
      </c>
      <c r="B24" s="9" t="s">
        <v>518</v>
      </c>
      <c r="C24" s="8">
        <v>3252</v>
      </c>
      <c r="D24" s="8">
        <v>2837</v>
      </c>
      <c r="E24" s="555">
        <f t="shared" si="0"/>
        <v>0.87238622386223863</v>
      </c>
      <c r="F24" s="8">
        <v>1738</v>
      </c>
      <c r="G24" s="8">
        <v>1600</v>
      </c>
      <c r="H24" s="555">
        <f t="shared" si="1"/>
        <v>0.92059838895281931</v>
      </c>
      <c r="I24" s="8">
        <v>0</v>
      </c>
      <c r="J24" s="8">
        <v>0</v>
      </c>
      <c r="K24" s="555" t="str">
        <f t="shared" si="2"/>
        <v>N/A</v>
      </c>
      <c r="L24" s="8">
        <v>135</v>
      </c>
      <c r="M24" s="8">
        <v>130</v>
      </c>
      <c r="N24" s="558">
        <f t="shared" si="3"/>
        <v>0.96296296296296291</v>
      </c>
      <c r="O24" s="8">
        <v>0</v>
      </c>
      <c r="P24" s="8">
        <v>0</v>
      </c>
      <c r="Q24" s="558" t="str">
        <f t="shared" si="4"/>
        <v>N/A</v>
      </c>
      <c r="R24" s="8">
        <v>5125</v>
      </c>
      <c r="S24" s="8">
        <v>4567</v>
      </c>
      <c r="T24" s="560">
        <f t="shared" si="5"/>
        <v>0.89112195121951221</v>
      </c>
      <c r="U24" s="8">
        <v>5125</v>
      </c>
      <c r="V24" s="8">
        <v>4567</v>
      </c>
      <c r="W24" s="560">
        <f t="shared" si="6"/>
        <v>0.89112195121951221</v>
      </c>
      <c r="X24" s="8">
        <v>232</v>
      </c>
      <c r="Y24" s="8">
        <v>143</v>
      </c>
      <c r="Z24" s="555">
        <f t="shared" si="7"/>
        <v>0.61637931034482762</v>
      </c>
      <c r="AA24" s="8">
        <v>91</v>
      </c>
      <c r="AB24" s="8">
        <v>125</v>
      </c>
      <c r="AC24" s="558">
        <f t="shared" si="8"/>
        <v>1.3736263736263736</v>
      </c>
      <c r="AD24" s="8">
        <v>30</v>
      </c>
      <c r="AE24" s="8">
        <v>37</v>
      </c>
      <c r="AF24" s="558">
        <f t="shared" si="9"/>
        <v>1.2333333333333334</v>
      </c>
      <c r="AG24" s="8">
        <v>353</v>
      </c>
      <c r="AH24" s="8">
        <v>305</v>
      </c>
      <c r="AI24" s="558">
        <f t="shared" si="10"/>
        <v>0.86402266288951846</v>
      </c>
      <c r="AJ24" s="8">
        <v>923</v>
      </c>
      <c r="AK24" s="8">
        <v>310</v>
      </c>
      <c r="AL24" s="555">
        <f t="shared" si="11"/>
        <v>0.33586132177681471</v>
      </c>
      <c r="AM24" s="8">
        <v>15</v>
      </c>
      <c r="AN24" s="8">
        <v>31</v>
      </c>
      <c r="AO24" s="558">
        <f t="shared" si="12"/>
        <v>2.0666666666666669</v>
      </c>
      <c r="AP24" s="8">
        <v>0</v>
      </c>
      <c r="AQ24" s="8">
        <v>0</v>
      </c>
      <c r="AR24" s="558" t="str">
        <f t="shared" si="13"/>
        <v>N/A</v>
      </c>
      <c r="AS24" s="8">
        <v>938</v>
      </c>
      <c r="AT24" s="8">
        <v>341</v>
      </c>
      <c r="AU24" s="560">
        <f t="shared" si="14"/>
        <v>0.36353944562899787</v>
      </c>
      <c r="AV24" s="8">
        <v>5760</v>
      </c>
      <c r="AW24" s="8">
        <v>4799</v>
      </c>
      <c r="AX24" s="555">
        <f t="shared" si="15"/>
        <v>0.83315972222222223</v>
      </c>
      <c r="AY24" s="8">
        <v>762</v>
      </c>
      <c r="AZ24" s="8">
        <v>574</v>
      </c>
      <c r="BA24" s="555">
        <f t="shared" si="16"/>
        <v>0.75328083989501315</v>
      </c>
      <c r="BB24" s="8">
        <v>738</v>
      </c>
      <c r="BC24" s="8">
        <v>939</v>
      </c>
      <c r="BD24" s="558">
        <f t="shared" si="17"/>
        <v>1.2723577235772359</v>
      </c>
      <c r="BE24" s="8">
        <v>200</v>
      </c>
      <c r="BF24" s="8">
        <v>160</v>
      </c>
      <c r="BG24" s="558">
        <f t="shared" si="18"/>
        <v>0.8</v>
      </c>
      <c r="BH24" s="8">
        <v>6911</v>
      </c>
      <c r="BI24" s="8">
        <v>7362</v>
      </c>
      <c r="BJ24" s="555">
        <f t="shared" si="19"/>
        <v>1.0652582838952396</v>
      </c>
      <c r="BK24" s="8">
        <v>14371</v>
      </c>
      <c r="BL24" s="8">
        <v>13834</v>
      </c>
      <c r="BM24" s="555">
        <f t="shared" si="20"/>
        <v>0.96263308050935914</v>
      </c>
      <c r="BN24" s="8">
        <v>120</v>
      </c>
      <c r="BO24" s="8">
        <v>96</v>
      </c>
      <c r="BP24" s="555">
        <f t="shared" si="21"/>
        <v>0.8</v>
      </c>
      <c r="BQ24" s="8">
        <v>15782</v>
      </c>
      <c r="BR24" s="8">
        <v>14576</v>
      </c>
      <c r="BS24" s="555">
        <f t="shared" si="22"/>
        <v>0.92358382967938157</v>
      </c>
      <c r="BT24" s="8">
        <v>20907</v>
      </c>
      <c r="BU24" s="8">
        <v>19143</v>
      </c>
      <c r="BV24" s="555">
        <f t="shared" si="23"/>
        <v>0.91562634524321995</v>
      </c>
      <c r="BW24" s="8">
        <v>12160</v>
      </c>
      <c r="BX24" s="8">
        <v>5600</v>
      </c>
      <c r="BY24" s="561">
        <f t="shared" si="24"/>
        <v>0.46052631578947367</v>
      </c>
      <c r="BZ24" s="8">
        <v>58950</v>
      </c>
      <c r="CA24" s="262">
        <v>56566</v>
      </c>
      <c r="CB24" s="561">
        <f t="shared" si="25"/>
        <v>0.95955894826123833</v>
      </c>
      <c r="CC24" s="8">
        <v>7680</v>
      </c>
      <c r="CD24" s="8">
        <v>5360</v>
      </c>
      <c r="CE24" s="561">
        <f t="shared" si="26"/>
        <v>0.69791666666666663</v>
      </c>
      <c r="CF24" s="8">
        <v>0</v>
      </c>
      <c r="CG24" s="8">
        <v>0</v>
      </c>
      <c r="CH24" s="555" t="str">
        <f t="shared" si="27"/>
        <v>N/A</v>
      </c>
      <c r="CI24" s="8">
        <v>7680</v>
      </c>
      <c r="CJ24" s="8">
        <v>5360</v>
      </c>
      <c r="CK24" s="555">
        <f t="shared" si="28"/>
        <v>0.69791666666666663</v>
      </c>
      <c r="CL24" s="262">
        <v>9834</v>
      </c>
      <c r="CM24" s="262">
        <v>7791</v>
      </c>
      <c r="CN24" s="561">
        <f t="shared" si="29"/>
        <v>0.7922513727882855</v>
      </c>
      <c r="CO24" s="8">
        <v>8450</v>
      </c>
      <c r="CP24" s="8">
        <v>6304</v>
      </c>
      <c r="CQ24" s="561">
        <f t="shared" si="30"/>
        <v>0.7460355029585799</v>
      </c>
      <c r="CR24" s="262">
        <v>97074</v>
      </c>
      <c r="CS24" s="262">
        <v>81621</v>
      </c>
      <c r="CT24" s="561">
        <f t="shared" si="31"/>
        <v>0.84081216391618763</v>
      </c>
      <c r="CU24" s="262">
        <v>117981</v>
      </c>
      <c r="CV24" s="262">
        <v>100764</v>
      </c>
      <c r="CW24" s="561">
        <f t="shared" si="32"/>
        <v>0.85406972309100615</v>
      </c>
      <c r="CX24" s="262">
        <v>10813</v>
      </c>
      <c r="CY24" s="262">
        <v>9016</v>
      </c>
      <c r="CZ24" s="558">
        <f t="shared" si="33"/>
        <v>0.83381115324146859</v>
      </c>
      <c r="DA24" s="8">
        <v>8680</v>
      </c>
      <c r="DB24" s="8">
        <v>6501</v>
      </c>
      <c r="DC24" s="558">
        <f t="shared" si="34"/>
        <v>0.748963133640553</v>
      </c>
      <c r="DD24" s="8">
        <v>22340</v>
      </c>
      <c r="DE24" s="8">
        <v>13134</v>
      </c>
      <c r="DF24" s="561">
        <f t="shared" si="35"/>
        <v>0.58791405550581921</v>
      </c>
      <c r="DG24" s="54">
        <v>0.92</v>
      </c>
      <c r="DH24" s="54">
        <v>0.955649192972433</v>
      </c>
      <c r="DI24" s="54">
        <f t="shared" si="36"/>
        <v>1.0387491227961227</v>
      </c>
      <c r="DJ24" s="54">
        <v>0.88</v>
      </c>
      <c r="DK24" s="54">
        <v>0.95993031358884995</v>
      </c>
      <c r="DL24" s="54">
        <f t="shared" si="37"/>
        <v>1.0908299018055112</v>
      </c>
      <c r="DM24" s="54">
        <v>0.9</v>
      </c>
      <c r="DN24" s="54">
        <v>0.95581778265642203</v>
      </c>
      <c r="DO24" s="54">
        <f t="shared" si="38"/>
        <v>1.0620197585071356</v>
      </c>
      <c r="DP24" s="54">
        <v>0.91</v>
      </c>
      <c r="DQ24" s="54">
        <v>0.95786990225817303</v>
      </c>
      <c r="DR24" s="54">
        <f t="shared" si="39"/>
        <v>1.0526042881957944</v>
      </c>
      <c r="DS24" s="54">
        <v>0.91</v>
      </c>
      <c r="DT24" s="54">
        <v>0.93312499999999998</v>
      </c>
      <c r="DU24" s="54">
        <f t="shared" si="40"/>
        <v>1.0254120879120878</v>
      </c>
      <c r="DV24" s="54">
        <v>0.91</v>
      </c>
      <c r="DW24" s="54">
        <v>0.94920078826362997</v>
      </c>
      <c r="DX24" s="54">
        <f t="shared" si="41"/>
        <v>1.0430777893006922</v>
      </c>
      <c r="DY24" s="54">
        <v>0.91500000000000004</v>
      </c>
      <c r="DZ24" s="54">
        <v>0.95603748011079004</v>
      </c>
      <c r="EA24" s="54">
        <f t="shared" si="42"/>
        <v>1.0448497050391148</v>
      </c>
      <c r="EB24" s="54">
        <v>0.89500000000000002</v>
      </c>
      <c r="EC24" s="54">
        <v>0.94020239190432398</v>
      </c>
      <c r="ED24" s="54">
        <f t="shared" si="43"/>
        <v>1.0505054658148871</v>
      </c>
      <c r="EE24" s="54">
        <v>0.90500000000000003</v>
      </c>
      <c r="EF24" s="54">
        <v>0.95423914746904903</v>
      </c>
      <c r="EG24" s="54">
        <f t="shared" si="44"/>
        <v>1.0544078977558553</v>
      </c>
      <c r="EH24" s="54">
        <v>0.89</v>
      </c>
      <c r="EI24" s="54">
        <v>0.94080185675266403</v>
      </c>
      <c r="EJ24" s="54">
        <f t="shared" si="45"/>
        <v>1.0570807379243417</v>
      </c>
      <c r="EK24" s="54">
        <v>0.3</v>
      </c>
      <c r="EL24" s="54">
        <v>0.40319343065693403</v>
      </c>
      <c r="EM24" s="54">
        <f t="shared" si="46"/>
        <v>1.3439781021897801</v>
      </c>
      <c r="EN24" s="54">
        <v>0.59499999999999997</v>
      </c>
      <c r="EO24" s="54">
        <v>0.86861224439788798</v>
      </c>
      <c r="EP24" s="54">
        <f t="shared" si="47"/>
        <v>1.4598525115930892</v>
      </c>
      <c r="EQ24" s="54">
        <v>0.90250000000000008</v>
      </c>
      <c r="ER24" s="54">
        <v>0.94375213967819205</v>
      </c>
      <c r="ES24" s="54">
        <f t="shared" si="48"/>
        <v>1.0457087420256974</v>
      </c>
      <c r="ET24" s="54">
        <v>0.59750000000000003</v>
      </c>
      <c r="EU24" s="54">
        <v>0.49208162022232399</v>
      </c>
      <c r="EV24" s="54">
        <f t="shared" si="49"/>
        <v>0.82356756522564678</v>
      </c>
      <c r="EW24" s="54">
        <v>0.75</v>
      </c>
      <c r="EX24" s="54">
        <v>0.88487952046365803</v>
      </c>
      <c r="EY24" s="54">
        <f t="shared" si="50"/>
        <v>1.1798393606182107</v>
      </c>
      <c r="EZ24" s="54" t="s">
        <v>510</v>
      </c>
      <c r="FA24" s="54">
        <v>0</v>
      </c>
      <c r="FB24" s="54" t="str">
        <f t="shared" si="51"/>
        <v>N/A</v>
      </c>
      <c r="FC24" s="54">
        <v>0.3</v>
      </c>
      <c r="FD24" s="54">
        <v>0.45652985074626901</v>
      </c>
      <c r="FE24" s="54">
        <f t="shared" si="52"/>
        <v>1.5217661691542301</v>
      </c>
      <c r="FF24" s="54">
        <v>0.3</v>
      </c>
      <c r="FG24" s="54">
        <v>0.45652985074626901</v>
      </c>
      <c r="FH24" s="54">
        <f t="shared" si="53"/>
        <v>1.5217661691542301</v>
      </c>
      <c r="FI24" s="54">
        <v>0.92</v>
      </c>
      <c r="FJ24" s="54">
        <v>0.95186335403726696</v>
      </c>
      <c r="FK24" s="54">
        <f t="shared" si="54"/>
        <v>1.03463408047529</v>
      </c>
      <c r="FL24" s="54">
        <v>0.61009999999999998</v>
      </c>
      <c r="FM24" s="54">
        <v>0.95754499307798802</v>
      </c>
      <c r="FN24" s="54">
        <f t="shared" si="55"/>
        <v>1.5694885970791477</v>
      </c>
      <c r="FO24" s="61">
        <v>6107</v>
      </c>
      <c r="FP24" s="61">
        <v>1128</v>
      </c>
      <c r="FQ24" s="54">
        <f t="shared" si="56"/>
        <v>0.18470607499590633</v>
      </c>
      <c r="FR24" s="61">
        <v>1425</v>
      </c>
      <c r="FS24" s="61">
        <v>461</v>
      </c>
      <c r="FT24" s="54">
        <f t="shared" si="57"/>
        <v>0.32350877192982458</v>
      </c>
      <c r="FU24" s="61">
        <v>7532</v>
      </c>
      <c r="FV24" s="61">
        <v>1589</v>
      </c>
      <c r="FW24" s="54">
        <f t="shared" si="58"/>
        <v>0.21096654275092938</v>
      </c>
      <c r="FX24" s="61">
        <v>58376</v>
      </c>
      <c r="FY24" s="61">
        <v>52787</v>
      </c>
      <c r="FZ24" s="54">
        <f t="shared" si="59"/>
        <v>0.90425859942442099</v>
      </c>
      <c r="GA24" s="61">
        <v>65908</v>
      </c>
      <c r="GB24" s="61">
        <v>54376</v>
      </c>
      <c r="GC24" s="91">
        <f t="shared" si="60"/>
        <v>0.82502882806336109</v>
      </c>
      <c r="GD24" s="61">
        <v>2832</v>
      </c>
      <c r="GE24" s="61">
        <v>49</v>
      </c>
      <c r="GF24" s="54">
        <f t="shared" si="61"/>
        <v>1.730225988700565E-2</v>
      </c>
      <c r="GG24" s="61">
        <v>8126</v>
      </c>
      <c r="GH24" s="61">
        <v>5746</v>
      </c>
      <c r="GI24" s="54">
        <f t="shared" si="62"/>
        <v>0.70711297071129708</v>
      </c>
      <c r="GJ24" s="61">
        <v>5156</v>
      </c>
      <c r="GK24" s="61">
        <v>4585</v>
      </c>
      <c r="GL24" s="54">
        <f t="shared" si="63"/>
        <v>0.88925523661753292</v>
      </c>
    </row>
    <row r="25" spans="1:194" s="44" customFormat="1" ht="15" customHeight="1" x14ac:dyDescent="0.55000000000000004">
      <c r="A25" s="8">
        <v>47</v>
      </c>
      <c r="B25" s="9" t="s">
        <v>519</v>
      </c>
      <c r="C25" s="8">
        <v>2731</v>
      </c>
      <c r="D25" s="8">
        <v>1831</v>
      </c>
      <c r="E25" s="555">
        <f t="shared" si="0"/>
        <v>0.67045038447455141</v>
      </c>
      <c r="F25" s="8">
        <v>3364</v>
      </c>
      <c r="G25" s="8">
        <v>3001</v>
      </c>
      <c r="H25" s="555">
        <f t="shared" si="1"/>
        <v>0.89209274673008321</v>
      </c>
      <c r="I25" s="8">
        <v>213</v>
      </c>
      <c r="J25" s="8">
        <v>87</v>
      </c>
      <c r="K25" s="555">
        <f t="shared" si="2"/>
        <v>0.40845070422535212</v>
      </c>
      <c r="L25" s="8">
        <v>143</v>
      </c>
      <c r="M25" s="8">
        <v>143</v>
      </c>
      <c r="N25" s="558">
        <f t="shared" si="3"/>
        <v>1</v>
      </c>
      <c r="O25" s="8">
        <v>0</v>
      </c>
      <c r="P25" s="8">
        <v>0</v>
      </c>
      <c r="Q25" s="558" t="str">
        <f t="shared" si="4"/>
        <v>N/A</v>
      </c>
      <c r="R25" s="8">
        <v>6451</v>
      </c>
      <c r="S25" s="8">
        <v>5062</v>
      </c>
      <c r="T25" s="560">
        <f t="shared" si="5"/>
        <v>0.78468454503177798</v>
      </c>
      <c r="U25" s="8">
        <v>6451</v>
      </c>
      <c r="V25" s="8">
        <v>5062</v>
      </c>
      <c r="W25" s="560">
        <f t="shared" si="6"/>
        <v>0.78468454503177798</v>
      </c>
      <c r="X25" s="8">
        <v>50</v>
      </c>
      <c r="Y25" s="8">
        <v>47</v>
      </c>
      <c r="Z25" s="555">
        <f t="shared" si="7"/>
        <v>0.94</v>
      </c>
      <c r="AA25" s="8">
        <v>0</v>
      </c>
      <c r="AB25" s="8">
        <v>0</v>
      </c>
      <c r="AC25" s="558" t="str">
        <f t="shared" si="8"/>
        <v>N/A</v>
      </c>
      <c r="AD25" s="8">
        <v>0</v>
      </c>
      <c r="AE25" s="8">
        <v>0</v>
      </c>
      <c r="AF25" s="558" t="str">
        <f t="shared" si="9"/>
        <v>N/A</v>
      </c>
      <c r="AG25" s="8">
        <v>50</v>
      </c>
      <c r="AH25" s="8">
        <v>47</v>
      </c>
      <c r="AI25" s="558">
        <f t="shared" si="10"/>
        <v>0.94</v>
      </c>
      <c r="AJ25" s="8">
        <v>0</v>
      </c>
      <c r="AK25" s="8">
        <v>0</v>
      </c>
      <c r="AL25" s="555" t="str">
        <f t="shared" si="11"/>
        <v>N/A</v>
      </c>
      <c r="AM25" s="8">
        <v>0</v>
      </c>
      <c r="AN25" s="8">
        <v>0</v>
      </c>
      <c r="AO25" s="558" t="str">
        <f t="shared" si="12"/>
        <v>N/A</v>
      </c>
      <c r="AP25" s="8">
        <v>0</v>
      </c>
      <c r="AQ25" s="8">
        <v>0</v>
      </c>
      <c r="AR25" s="558" t="str">
        <f t="shared" si="13"/>
        <v>N/A</v>
      </c>
      <c r="AS25" s="8">
        <v>0</v>
      </c>
      <c r="AT25" s="8">
        <v>0</v>
      </c>
      <c r="AU25" s="560" t="str">
        <f t="shared" si="14"/>
        <v>N/A</v>
      </c>
      <c r="AV25" s="8">
        <v>5946</v>
      </c>
      <c r="AW25" s="8">
        <v>4181</v>
      </c>
      <c r="AX25" s="555">
        <f t="shared" si="15"/>
        <v>0.70316178943827778</v>
      </c>
      <c r="AY25" s="8">
        <v>1011</v>
      </c>
      <c r="AZ25" s="8">
        <v>639</v>
      </c>
      <c r="BA25" s="555">
        <f t="shared" si="16"/>
        <v>0.63204747774480707</v>
      </c>
      <c r="BB25" s="8">
        <v>463</v>
      </c>
      <c r="BC25" s="8">
        <v>350</v>
      </c>
      <c r="BD25" s="558">
        <f t="shared" si="17"/>
        <v>0.75593952483801297</v>
      </c>
      <c r="BE25" s="8">
        <v>332</v>
      </c>
      <c r="BF25" s="8">
        <v>277</v>
      </c>
      <c r="BG25" s="558">
        <f t="shared" si="18"/>
        <v>0.83433734939759041</v>
      </c>
      <c r="BH25" s="8">
        <v>14186</v>
      </c>
      <c r="BI25" s="8">
        <v>13353</v>
      </c>
      <c r="BJ25" s="555">
        <f t="shared" si="19"/>
        <v>0.941280135344706</v>
      </c>
      <c r="BK25" s="8">
        <v>21938</v>
      </c>
      <c r="BL25" s="8">
        <v>18800</v>
      </c>
      <c r="BM25" s="555">
        <f t="shared" si="20"/>
        <v>0.85696052511623666</v>
      </c>
      <c r="BN25" s="8">
        <v>0</v>
      </c>
      <c r="BO25" s="8">
        <v>0</v>
      </c>
      <c r="BP25" s="555" t="str">
        <f t="shared" si="21"/>
        <v>N/A</v>
      </c>
      <c r="BQ25" s="8">
        <v>21988</v>
      </c>
      <c r="BR25" s="8">
        <v>18847</v>
      </c>
      <c r="BS25" s="555">
        <f t="shared" si="22"/>
        <v>0.85714935419319627</v>
      </c>
      <c r="BT25" s="8">
        <v>28439</v>
      </c>
      <c r="BU25" s="8">
        <v>23909</v>
      </c>
      <c r="BV25" s="555">
        <f t="shared" si="23"/>
        <v>0.84071169872358376</v>
      </c>
      <c r="BW25" s="8">
        <v>28320</v>
      </c>
      <c r="BX25" s="8">
        <v>19840</v>
      </c>
      <c r="BY25" s="561">
        <f t="shared" si="24"/>
        <v>0.70056497175141241</v>
      </c>
      <c r="BZ25" s="8">
        <v>36170</v>
      </c>
      <c r="CA25" s="262">
        <v>26701</v>
      </c>
      <c r="CB25" s="561">
        <f t="shared" si="25"/>
        <v>0.73820846004976504</v>
      </c>
      <c r="CC25" s="8">
        <v>7680</v>
      </c>
      <c r="CD25" s="8">
        <v>5760</v>
      </c>
      <c r="CE25" s="561">
        <f t="shared" si="26"/>
        <v>0.75</v>
      </c>
      <c r="CF25" s="8">
        <v>660</v>
      </c>
      <c r="CG25" s="8">
        <v>534</v>
      </c>
      <c r="CH25" s="555">
        <f t="shared" si="27"/>
        <v>0.80909090909090908</v>
      </c>
      <c r="CI25" s="8">
        <v>8340</v>
      </c>
      <c r="CJ25" s="8">
        <v>6294</v>
      </c>
      <c r="CK25" s="555">
        <f t="shared" si="28"/>
        <v>0.75467625899280577</v>
      </c>
      <c r="CL25" s="262">
        <v>4855</v>
      </c>
      <c r="CM25" s="262">
        <v>5094</v>
      </c>
      <c r="CN25" s="561">
        <f t="shared" si="29"/>
        <v>1.0492276004119465</v>
      </c>
      <c r="CO25" s="8">
        <v>750</v>
      </c>
      <c r="CP25" s="8">
        <v>1052</v>
      </c>
      <c r="CQ25" s="561">
        <f t="shared" si="30"/>
        <v>1.4026666666666667</v>
      </c>
      <c r="CR25" s="262">
        <v>78435</v>
      </c>
      <c r="CS25" s="262">
        <v>58981</v>
      </c>
      <c r="CT25" s="561">
        <f t="shared" si="31"/>
        <v>0.75197297125007967</v>
      </c>
      <c r="CU25" s="262">
        <v>106874</v>
      </c>
      <c r="CV25" s="262">
        <v>82890</v>
      </c>
      <c r="CW25" s="561">
        <f t="shared" si="32"/>
        <v>0.77558620431536196</v>
      </c>
      <c r="CX25" s="262">
        <v>5461</v>
      </c>
      <c r="CY25" s="262">
        <v>5587</v>
      </c>
      <c r="CZ25" s="558">
        <f t="shared" si="33"/>
        <v>1.0230726973081854</v>
      </c>
      <c r="DA25" s="8">
        <v>1082</v>
      </c>
      <c r="DB25" s="8">
        <v>1329</v>
      </c>
      <c r="DC25" s="558">
        <f t="shared" si="34"/>
        <v>1.2282809611829943</v>
      </c>
      <c r="DD25" s="8">
        <v>40375</v>
      </c>
      <c r="DE25" s="8">
        <v>29240</v>
      </c>
      <c r="DF25" s="561">
        <f t="shared" si="35"/>
        <v>0.72421052631578953</v>
      </c>
      <c r="DG25" s="54">
        <v>0.95</v>
      </c>
      <c r="DH25" s="54">
        <v>0.96748681898066802</v>
      </c>
      <c r="DI25" s="54">
        <f t="shared" si="36"/>
        <v>1.0184071778743875</v>
      </c>
      <c r="DJ25" s="54">
        <v>0.95</v>
      </c>
      <c r="DK25" s="54">
        <v>0.97496087636932705</v>
      </c>
      <c r="DL25" s="54">
        <f t="shared" si="37"/>
        <v>1.0262746067045547</v>
      </c>
      <c r="DM25" s="54">
        <v>0.95</v>
      </c>
      <c r="DN25" s="54">
        <v>0.96774022390831405</v>
      </c>
      <c r="DO25" s="54">
        <f t="shared" si="38"/>
        <v>1.0186739199034884</v>
      </c>
      <c r="DP25" s="54">
        <v>0.99</v>
      </c>
      <c r="DQ25" s="54">
        <v>0.96652110625909704</v>
      </c>
      <c r="DR25" s="54">
        <f t="shared" si="39"/>
        <v>0.97628394571625965</v>
      </c>
      <c r="DS25" s="54">
        <v>0.93</v>
      </c>
      <c r="DT25" s="54">
        <v>0.95401532822392499</v>
      </c>
      <c r="DU25" s="54">
        <f t="shared" si="40"/>
        <v>1.0258229335741129</v>
      </c>
      <c r="DV25" s="54">
        <v>0.96</v>
      </c>
      <c r="DW25" s="54">
        <v>0.95910707230343695</v>
      </c>
      <c r="DX25" s="54">
        <f t="shared" si="41"/>
        <v>0.9990698669827468</v>
      </c>
      <c r="DY25" s="54">
        <v>0.97</v>
      </c>
      <c r="DZ25" s="54">
        <v>0.96738862302037598</v>
      </c>
      <c r="EA25" s="54">
        <f t="shared" si="42"/>
        <v>0.99730785878389283</v>
      </c>
      <c r="EB25" s="54">
        <v>0.94</v>
      </c>
      <c r="EC25" s="54">
        <v>0.95769230769230795</v>
      </c>
      <c r="ED25" s="54">
        <f t="shared" si="43"/>
        <v>1.0188216039279872</v>
      </c>
      <c r="EE25" s="54">
        <v>0.95499999999999996</v>
      </c>
      <c r="EF25" s="54">
        <v>0.96591241791793903</v>
      </c>
      <c r="EG25" s="54">
        <f t="shared" si="44"/>
        <v>1.0114266156208787</v>
      </c>
      <c r="EH25" s="54">
        <v>0.78</v>
      </c>
      <c r="EI25" s="54">
        <v>0.91537101944219801</v>
      </c>
      <c r="EJ25" s="54">
        <f t="shared" si="45"/>
        <v>1.173552589028459</v>
      </c>
      <c r="EK25" s="54">
        <v>0.32</v>
      </c>
      <c r="EL25" s="54">
        <v>0.311953125</v>
      </c>
      <c r="EM25" s="54">
        <f t="shared" si="46"/>
        <v>0.974853515625</v>
      </c>
      <c r="EN25" s="54">
        <v>0.55000000000000004</v>
      </c>
      <c r="EO25" s="54">
        <v>0.65346467506485095</v>
      </c>
      <c r="EP25" s="54">
        <f t="shared" si="47"/>
        <v>1.1881175910270017</v>
      </c>
      <c r="EQ25" s="54">
        <v>0.875</v>
      </c>
      <c r="ER25" s="54">
        <v>0.93502329916122995</v>
      </c>
      <c r="ES25" s="54">
        <f t="shared" si="48"/>
        <v>1.0685980561842627</v>
      </c>
      <c r="ET25" s="54">
        <v>0.63</v>
      </c>
      <c r="EU25" s="54">
        <v>0.39233926128591001</v>
      </c>
      <c r="EV25" s="54">
        <f t="shared" si="49"/>
        <v>0.62276073219985717</v>
      </c>
      <c r="EW25" s="54">
        <v>0.75249999999999995</v>
      </c>
      <c r="EX25" s="54">
        <v>0.74358788756182903</v>
      </c>
      <c r="EY25" s="54">
        <f t="shared" si="50"/>
        <v>0.98815666121173296</v>
      </c>
      <c r="EZ25" s="54">
        <v>0.85</v>
      </c>
      <c r="FA25" s="54">
        <v>0.83333333333333304</v>
      </c>
      <c r="FB25" s="54">
        <f t="shared" si="51"/>
        <v>0.98039215686274472</v>
      </c>
      <c r="FC25" s="54">
        <v>0.38</v>
      </c>
      <c r="FD25" s="54">
        <v>0.37777777777777799</v>
      </c>
      <c r="FE25" s="54">
        <f t="shared" si="52"/>
        <v>0.99415204678362623</v>
      </c>
      <c r="FF25" s="54">
        <v>0.61499999999999999</v>
      </c>
      <c r="FG25" s="54">
        <v>0.41642834445503701</v>
      </c>
      <c r="FH25" s="54">
        <f t="shared" si="53"/>
        <v>0.67711925927648298</v>
      </c>
      <c r="FI25" s="54">
        <v>0.94</v>
      </c>
      <c r="FJ25" s="54">
        <v>0.935206729908717</v>
      </c>
      <c r="FK25" s="54">
        <f t="shared" si="54"/>
        <v>0.99490077649863518</v>
      </c>
      <c r="FL25" s="54">
        <v>0.61009999999999998</v>
      </c>
      <c r="FM25" s="54">
        <v>0.99398043641835998</v>
      </c>
      <c r="FN25" s="54">
        <f t="shared" si="55"/>
        <v>1.6292090418265204</v>
      </c>
      <c r="FO25" s="61">
        <v>8852</v>
      </c>
      <c r="FP25" s="61">
        <v>1043</v>
      </c>
      <c r="FQ25" s="54">
        <f t="shared" si="56"/>
        <v>0.11782647989154993</v>
      </c>
      <c r="FR25" s="61">
        <v>1262</v>
      </c>
      <c r="FS25" s="61">
        <v>424</v>
      </c>
      <c r="FT25" s="54">
        <f t="shared" si="57"/>
        <v>0.33597464342313788</v>
      </c>
      <c r="FU25" s="61">
        <v>10114</v>
      </c>
      <c r="FV25" s="61">
        <v>1467</v>
      </c>
      <c r="FW25" s="54">
        <f t="shared" si="58"/>
        <v>0.14504647023927231</v>
      </c>
      <c r="FX25" s="61">
        <v>40610</v>
      </c>
      <c r="FY25" s="61">
        <v>22295</v>
      </c>
      <c r="FZ25" s="54">
        <f t="shared" si="59"/>
        <v>0.54900270869244028</v>
      </c>
      <c r="GA25" s="61">
        <v>50724</v>
      </c>
      <c r="GB25" s="61">
        <v>23762</v>
      </c>
      <c r="GC25" s="91">
        <f t="shared" si="60"/>
        <v>0.46845674631338224</v>
      </c>
      <c r="GD25" s="61">
        <v>5460</v>
      </c>
      <c r="GE25" s="61">
        <v>98</v>
      </c>
      <c r="GF25" s="54">
        <f t="shared" si="61"/>
        <v>1.7948717948717947E-2</v>
      </c>
      <c r="GG25" s="61">
        <v>4019</v>
      </c>
      <c r="GH25" s="61">
        <v>2810</v>
      </c>
      <c r="GI25" s="54">
        <f t="shared" si="62"/>
        <v>0.69917890022393625</v>
      </c>
      <c r="GJ25" s="61">
        <v>458</v>
      </c>
      <c r="GK25" s="61">
        <v>935</v>
      </c>
      <c r="GL25" s="54">
        <f t="shared" si="63"/>
        <v>2.0414847161572052</v>
      </c>
    </row>
    <row r="26" spans="1:194" s="44" customFormat="1" ht="15" customHeight="1" x14ac:dyDescent="0.55000000000000004">
      <c r="A26" s="8">
        <v>50</v>
      </c>
      <c r="B26" s="9" t="s">
        <v>520</v>
      </c>
      <c r="C26" s="8">
        <v>3245</v>
      </c>
      <c r="D26" s="8">
        <v>2954</v>
      </c>
      <c r="E26" s="555">
        <f t="shared" si="0"/>
        <v>0.91032357473035441</v>
      </c>
      <c r="F26" s="8">
        <v>858</v>
      </c>
      <c r="G26" s="8">
        <v>769</v>
      </c>
      <c r="H26" s="555">
        <f t="shared" si="1"/>
        <v>0.89627039627039629</v>
      </c>
      <c r="I26" s="8">
        <v>75</v>
      </c>
      <c r="J26" s="8">
        <v>25</v>
      </c>
      <c r="K26" s="555">
        <f t="shared" si="2"/>
        <v>0.33333333333333331</v>
      </c>
      <c r="L26" s="8">
        <v>16</v>
      </c>
      <c r="M26" s="8">
        <v>36</v>
      </c>
      <c r="N26" s="558">
        <f t="shared" si="3"/>
        <v>2.25</v>
      </c>
      <c r="O26" s="8">
        <v>0</v>
      </c>
      <c r="P26" s="8">
        <v>0</v>
      </c>
      <c r="Q26" s="558" t="str">
        <f t="shared" si="4"/>
        <v>N/A</v>
      </c>
      <c r="R26" s="8">
        <v>4194</v>
      </c>
      <c r="S26" s="8">
        <v>3784</v>
      </c>
      <c r="T26" s="560">
        <f t="shared" si="5"/>
        <v>0.90224129709108247</v>
      </c>
      <c r="U26" s="8">
        <v>4194</v>
      </c>
      <c r="V26" s="8">
        <v>3784</v>
      </c>
      <c r="W26" s="560">
        <f t="shared" si="6"/>
        <v>0.90224129709108247</v>
      </c>
      <c r="X26" s="8">
        <v>182</v>
      </c>
      <c r="Y26" s="8">
        <v>140</v>
      </c>
      <c r="Z26" s="555">
        <f t="shared" si="7"/>
        <v>0.76923076923076927</v>
      </c>
      <c r="AA26" s="8">
        <v>0</v>
      </c>
      <c r="AB26" s="8">
        <v>0</v>
      </c>
      <c r="AC26" s="558" t="str">
        <f t="shared" si="8"/>
        <v>N/A</v>
      </c>
      <c r="AD26" s="8">
        <v>0</v>
      </c>
      <c r="AE26" s="8">
        <v>0</v>
      </c>
      <c r="AF26" s="558" t="str">
        <f t="shared" si="9"/>
        <v>N/A</v>
      </c>
      <c r="AG26" s="8">
        <v>182</v>
      </c>
      <c r="AH26" s="8">
        <v>140</v>
      </c>
      <c r="AI26" s="558">
        <f t="shared" si="10"/>
        <v>0.76923076923076927</v>
      </c>
      <c r="AJ26" s="8">
        <v>134</v>
      </c>
      <c r="AK26" s="8">
        <v>67</v>
      </c>
      <c r="AL26" s="555">
        <f t="shared" si="11"/>
        <v>0.5</v>
      </c>
      <c r="AM26" s="8">
        <v>15</v>
      </c>
      <c r="AN26" s="8">
        <v>0</v>
      </c>
      <c r="AO26" s="558">
        <f t="shared" si="12"/>
        <v>0</v>
      </c>
      <c r="AP26" s="8">
        <v>15</v>
      </c>
      <c r="AQ26" s="8">
        <v>0</v>
      </c>
      <c r="AR26" s="558">
        <f t="shared" si="13"/>
        <v>0</v>
      </c>
      <c r="AS26" s="8">
        <v>164</v>
      </c>
      <c r="AT26" s="8">
        <v>67</v>
      </c>
      <c r="AU26" s="560">
        <f t="shared" si="14"/>
        <v>0.40853658536585363</v>
      </c>
      <c r="AV26" s="8">
        <v>4636</v>
      </c>
      <c r="AW26" s="8">
        <v>3971</v>
      </c>
      <c r="AX26" s="555">
        <f t="shared" si="15"/>
        <v>0.85655737704918034</v>
      </c>
      <c r="AY26" s="8">
        <v>716</v>
      </c>
      <c r="AZ26" s="8">
        <v>517</v>
      </c>
      <c r="BA26" s="555">
        <f t="shared" si="16"/>
        <v>0.72206703910614523</v>
      </c>
      <c r="BB26" s="8">
        <v>383</v>
      </c>
      <c r="BC26" s="8">
        <v>384</v>
      </c>
      <c r="BD26" s="558">
        <f t="shared" si="17"/>
        <v>1.0026109660574412</v>
      </c>
      <c r="BE26" s="8">
        <v>30</v>
      </c>
      <c r="BF26" s="8">
        <v>51</v>
      </c>
      <c r="BG26" s="558">
        <f t="shared" si="18"/>
        <v>1.7</v>
      </c>
      <c r="BH26" s="8">
        <v>12251</v>
      </c>
      <c r="BI26" s="8">
        <v>11357</v>
      </c>
      <c r="BJ26" s="555">
        <f t="shared" si="19"/>
        <v>0.92702636519467796</v>
      </c>
      <c r="BK26" s="8">
        <v>18016</v>
      </c>
      <c r="BL26" s="8">
        <v>16280</v>
      </c>
      <c r="BM26" s="555">
        <f t="shared" si="20"/>
        <v>0.90364120781527535</v>
      </c>
      <c r="BN26" s="8">
        <v>0</v>
      </c>
      <c r="BO26" s="8">
        <v>0</v>
      </c>
      <c r="BP26" s="555" t="str">
        <f t="shared" si="21"/>
        <v>N/A</v>
      </c>
      <c r="BQ26" s="8">
        <v>18362</v>
      </c>
      <c r="BR26" s="8">
        <v>16487</v>
      </c>
      <c r="BS26" s="555">
        <f t="shared" si="22"/>
        <v>0.89788694042043349</v>
      </c>
      <c r="BT26" s="8">
        <v>22556</v>
      </c>
      <c r="BU26" s="8">
        <v>20271</v>
      </c>
      <c r="BV26" s="555">
        <f t="shared" si="23"/>
        <v>0.89869657740734177</v>
      </c>
      <c r="BW26" s="8">
        <v>17120</v>
      </c>
      <c r="BX26" s="8">
        <v>9760</v>
      </c>
      <c r="BY26" s="561">
        <f t="shared" si="24"/>
        <v>0.57009345794392519</v>
      </c>
      <c r="BZ26" s="8">
        <v>40630</v>
      </c>
      <c r="CA26" s="262">
        <v>26654</v>
      </c>
      <c r="CB26" s="561">
        <f t="shared" si="25"/>
        <v>0.65601772089588972</v>
      </c>
      <c r="CC26" s="8">
        <v>7680</v>
      </c>
      <c r="CD26" s="8">
        <v>5760</v>
      </c>
      <c r="CE26" s="561">
        <f t="shared" si="26"/>
        <v>0.75</v>
      </c>
      <c r="CF26" s="8">
        <v>655</v>
      </c>
      <c r="CG26" s="8">
        <v>848</v>
      </c>
      <c r="CH26" s="555">
        <f t="shared" si="27"/>
        <v>1.2946564885496183</v>
      </c>
      <c r="CI26" s="8">
        <v>8335</v>
      </c>
      <c r="CJ26" s="8">
        <v>6608</v>
      </c>
      <c r="CK26" s="555">
        <f t="shared" si="28"/>
        <v>0.79280143971205763</v>
      </c>
      <c r="CL26" s="262">
        <v>6253</v>
      </c>
      <c r="CM26" s="262">
        <v>7962</v>
      </c>
      <c r="CN26" s="561">
        <f t="shared" si="29"/>
        <v>1.2733088117703502</v>
      </c>
      <c r="CO26" s="8">
        <v>750</v>
      </c>
      <c r="CP26" s="8">
        <v>1167</v>
      </c>
      <c r="CQ26" s="561">
        <f t="shared" si="30"/>
        <v>1.556</v>
      </c>
      <c r="CR26" s="262">
        <v>73088</v>
      </c>
      <c r="CS26" s="262">
        <v>52151</v>
      </c>
      <c r="CT26" s="561">
        <f t="shared" si="31"/>
        <v>0.71353710595446584</v>
      </c>
      <c r="CU26" s="262">
        <v>95644</v>
      </c>
      <c r="CV26" s="262">
        <v>72422</v>
      </c>
      <c r="CW26" s="561">
        <f t="shared" si="32"/>
        <v>0.75720379741541555</v>
      </c>
      <c r="CX26" s="262">
        <v>6667</v>
      </c>
      <c r="CY26" s="262">
        <v>8382</v>
      </c>
      <c r="CZ26" s="558">
        <f t="shared" si="33"/>
        <v>1.2572371381430929</v>
      </c>
      <c r="DA26" s="8">
        <v>795</v>
      </c>
      <c r="DB26" s="8">
        <v>1218</v>
      </c>
      <c r="DC26" s="558">
        <f t="shared" si="34"/>
        <v>1.5320754716981133</v>
      </c>
      <c r="DD26" s="8">
        <v>26374</v>
      </c>
      <c r="DE26" s="8">
        <v>16806</v>
      </c>
      <c r="DF26" s="561">
        <f t="shared" si="35"/>
        <v>0.6372184727383029</v>
      </c>
      <c r="DG26" s="54">
        <v>0.87</v>
      </c>
      <c r="DH26" s="54">
        <v>0.92780212899185999</v>
      </c>
      <c r="DI26" s="54">
        <f t="shared" si="36"/>
        <v>1.0664392287262758</v>
      </c>
      <c r="DJ26" s="54">
        <v>0.79</v>
      </c>
      <c r="DK26" s="54">
        <v>0.880077369439072</v>
      </c>
      <c r="DL26" s="54">
        <f t="shared" si="37"/>
        <v>1.1140219866317367</v>
      </c>
      <c r="DM26" s="54">
        <v>0.83000000000000007</v>
      </c>
      <c r="DN26" s="54">
        <v>0.92630557408867598</v>
      </c>
      <c r="DO26" s="54">
        <f t="shared" si="38"/>
        <v>1.1160308121550313</v>
      </c>
      <c r="DP26" s="54">
        <v>0.92</v>
      </c>
      <c r="DQ26" s="54">
        <v>0.94792703150912105</v>
      </c>
      <c r="DR26" s="54">
        <f t="shared" si="39"/>
        <v>1.0303554690316532</v>
      </c>
      <c r="DS26" s="54">
        <v>0.8</v>
      </c>
      <c r="DT26" s="54">
        <v>0.79193758127438196</v>
      </c>
      <c r="DU26" s="54">
        <f t="shared" si="40"/>
        <v>0.98992197659297743</v>
      </c>
      <c r="DV26" s="54">
        <v>0.8600000000000001</v>
      </c>
      <c r="DW26" s="54">
        <v>0.91622621564481999</v>
      </c>
      <c r="DX26" s="54">
        <f t="shared" si="41"/>
        <v>1.0653793205172324</v>
      </c>
      <c r="DY26" s="54">
        <v>0.89500000000000002</v>
      </c>
      <c r="DZ26" s="54">
        <v>0.93099815643929396</v>
      </c>
      <c r="EA26" s="54">
        <f t="shared" si="42"/>
        <v>1.0402214038427866</v>
      </c>
      <c r="EB26" s="54">
        <v>0.79500000000000004</v>
      </c>
      <c r="EC26" s="54">
        <v>0.82737169517884901</v>
      </c>
      <c r="ED26" s="54">
        <f t="shared" si="43"/>
        <v>1.0407191134325144</v>
      </c>
      <c r="EE26" s="54">
        <v>0.84499999999999997</v>
      </c>
      <c r="EF26" s="54">
        <v>0.92442405406738704</v>
      </c>
      <c r="EG26" s="54">
        <f t="shared" si="44"/>
        <v>1.0939929633933574</v>
      </c>
      <c r="EH26" s="54">
        <v>0.81</v>
      </c>
      <c r="EI26" s="54">
        <v>0.86044607026835196</v>
      </c>
      <c r="EJ26" s="54">
        <f t="shared" si="45"/>
        <v>1.0622790990967308</v>
      </c>
      <c r="EK26" s="54">
        <v>0.23</v>
      </c>
      <c r="EL26" s="54">
        <v>0.330154639175258</v>
      </c>
      <c r="EM26" s="54">
        <f t="shared" si="46"/>
        <v>1.4354549529359042</v>
      </c>
      <c r="EN26" s="54">
        <v>0.52</v>
      </c>
      <c r="EO26" s="54">
        <v>0.702632739544783</v>
      </c>
      <c r="EP26" s="54">
        <f t="shared" si="47"/>
        <v>1.3512168068168904</v>
      </c>
      <c r="EQ26" s="54">
        <v>0.85250000000000004</v>
      </c>
      <c r="ER26" s="54">
        <v>0.88452963176064403</v>
      </c>
      <c r="ES26" s="54">
        <f t="shared" si="48"/>
        <v>1.0375714155550075</v>
      </c>
      <c r="ET26" s="54">
        <v>0.51250000000000007</v>
      </c>
      <c r="EU26" s="54">
        <v>0.36820183267880502</v>
      </c>
      <c r="EV26" s="54">
        <f t="shared" si="49"/>
        <v>0.71844260034888774</v>
      </c>
      <c r="EW26" s="54">
        <v>0.68250000000000011</v>
      </c>
      <c r="EX26" s="54">
        <v>0.764712380215956</v>
      </c>
      <c r="EY26" s="54">
        <f t="shared" si="50"/>
        <v>1.1204576999501186</v>
      </c>
      <c r="EZ26" s="54">
        <v>0.6</v>
      </c>
      <c r="FA26" s="54">
        <v>0.80542452830188704</v>
      </c>
      <c r="FB26" s="54">
        <f t="shared" si="51"/>
        <v>1.3423742138364785</v>
      </c>
      <c r="FC26" s="54">
        <v>0.28999999999999998</v>
      </c>
      <c r="FD26" s="54">
        <v>0.39114583333333303</v>
      </c>
      <c r="FE26" s="54">
        <f t="shared" si="52"/>
        <v>1.348778735632183</v>
      </c>
      <c r="FF26" s="54">
        <v>0.44499999999999995</v>
      </c>
      <c r="FG26" s="54">
        <v>0.44430992736077501</v>
      </c>
      <c r="FH26" s="54">
        <f t="shared" si="53"/>
        <v>0.99844927496803382</v>
      </c>
      <c r="FI26" s="54">
        <v>0.88</v>
      </c>
      <c r="FJ26" s="54">
        <v>0.89835361488904797</v>
      </c>
      <c r="FK26" s="54">
        <f t="shared" si="54"/>
        <v>1.0208563805557362</v>
      </c>
      <c r="FL26" s="54">
        <v>0.61009999999999998</v>
      </c>
      <c r="FM26" s="54">
        <v>0.74630541871921197</v>
      </c>
      <c r="FN26" s="54">
        <f t="shared" si="55"/>
        <v>1.2232509731506507</v>
      </c>
      <c r="FO26" s="61">
        <v>7442</v>
      </c>
      <c r="FP26" s="61">
        <v>1365</v>
      </c>
      <c r="FQ26" s="54">
        <f t="shared" si="56"/>
        <v>0.1834184359043268</v>
      </c>
      <c r="FR26" s="61">
        <v>1244</v>
      </c>
      <c r="FS26" s="61">
        <v>535</v>
      </c>
      <c r="FT26" s="54">
        <f t="shared" si="57"/>
        <v>0.430064308681672</v>
      </c>
      <c r="FU26" s="61">
        <v>8686</v>
      </c>
      <c r="FV26" s="61">
        <v>1900</v>
      </c>
      <c r="FW26" s="54">
        <f t="shared" si="58"/>
        <v>0.21874280451300945</v>
      </c>
      <c r="FX26" s="61">
        <v>39441</v>
      </c>
      <c r="FY26" s="61">
        <v>25991</v>
      </c>
      <c r="FZ26" s="54">
        <f t="shared" si="59"/>
        <v>0.65898430567176292</v>
      </c>
      <c r="GA26" s="61">
        <v>48127</v>
      </c>
      <c r="GB26" s="61">
        <v>27891</v>
      </c>
      <c r="GC26" s="91">
        <f t="shared" si="60"/>
        <v>0.57952916242441876</v>
      </c>
      <c r="GD26" s="61">
        <v>4145</v>
      </c>
      <c r="GE26" s="61">
        <v>459</v>
      </c>
      <c r="GF26" s="54">
        <f t="shared" si="61"/>
        <v>0.11073582629674307</v>
      </c>
      <c r="GG26" s="61">
        <v>4742</v>
      </c>
      <c r="GH26" s="61">
        <v>4121</v>
      </c>
      <c r="GI26" s="54">
        <f t="shared" si="62"/>
        <v>0.86904259805989037</v>
      </c>
      <c r="GJ26" s="61">
        <v>457</v>
      </c>
      <c r="GK26" s="61">
        <v>590</v>
      </c>
      <c r="GL26" s="54">
        <f t="shared" si="63"/>
        <v>1.2910284463894968</v>
      </c>
    </row>
    <row r="27" spans="1:194" s="44" customFormat="1" ht="15" customHeight="1" x14ac:dyDescent="0.55000000000000004">
      <c r="A27" s="8">
        <v>52</v>
      </c>
      <c r="B27" s="9" t="s">
        <v>521</v>
      </c>
      <c r="C27" s="8">
        <v>3414</v>
      </c>
      <c r="D27" s="8">
        <v>3188</v>
      </c>
      <c r="E27" s="555">
        <f t="shared" si="0"/>
        <v>0.93380199179847689</v>
      </c>
      <c r="F27" s="8">
        <v>1383</v>
      </c>
      <c r="G27" s="8">
        <v>1283</v>
      </c>
      <c r="H27" s="555">
        <f t="shared" si="1"/>
        <v>0.92769342010122924</v>
      </c>
      <c r="I27" s="8">
        <v>0</v>
      </c>
      <c r="J27" s="8">
        <v>0</v>
      </c>
      <c r="K27" s="555" t="str">
        <f t="shared" si="2"/>
        <v>N/A</v>
      </c>
      <c r="L27" s="8">
        <v>71</v>
      </c>
      <c r="M27" s="8">
        <v>71</v>
      </c>
      <c r="N27" s="558">
        <f t="shared" si="3"/>
        <v>1</v>
      </c>
      <c r="O27" s="8">
        <v>0</v>
      </c>
      <c r="P27" s="8">
        <v>0</v>
      </c>
      <c r="Q27" s="558" t="str">
        <f t="shared" si="4"/>
        <v>N/A</v>
      </c>
      <c r="R27" s="8">
        <v>4868</v>
      </c>
      <c r="S27" s="8">
        <v>4542</v>
      </c>
      <c r="T27" s="560">
        <f t="shared" si="5"/>
        <v>0.93303204601479051</v>
      </c>
      <c r="U27" s="8">
        <v>4868</v>
      </c>
      <c r="V27" s="8">
        <v>4542</v>
      </c>
      <c r="W27" s="560">
        <f t="shared" si="6"/>
        <v>0.93303204601479051</v>
      </c>
      <c r="X27" s="8">
        <v>120</v>
      </c>
      <c r="Y27" s="8">
        <v>90</v>
      </c>
      <c r="Z27" s="555">
        <f t="shared" si="7"/>
        <v>0.75</v>
      </c>
      <c r="AA27" s="8">
        <v>15</v>
      </c>
      <c r="AB27" s="8">
        <v>0</v>
      </c>
      <c r="AC27" s="558">
        <f t="shared" si="8"/>
        <v>0</v>
      </c>
      <c r="AD27" s="8">
        <v>30</v>
      </c>
      <c r="AE27" s="8">
        <v>30</v>
      </c>
      <c r="AF27" s="558">
        <f t="shared" si="9"/>
        <v>1</v>
      </c>
      <c r="AG27" s="8">
        <v>165</v>
      </c>
      <c r="AH27" s="8">
        <v>120</v>
      </c>
      <c r="AI27" s="558">
        <f t="shared" si="10"/>
        <v>0.72727272727272729</v>
      </c>
      <c r="AJ27" s="8">
        <v>108</v>
      </c>
      <c r="AK27" s="8">
        <v>37</v>
      </c>
      <c r="AL27" s="555">
        <f t="shared" si="11"/>
        <v>0.34259259259259262</v>
      </c>
      <c r="AM27" s="8">
        <v>31</v>
      </c>
      <c r="AN27" s="8">
        <v>27</v>
      </c>
      <c r="AO27" s="558">
        <f t="shared" si="12"/>
        <v>0.87096774193548387</v>
      </c>
      <c r="AP27" s="8">
        <v>0</v>
      </c>
      <c r="AQ27" s="8">
        <v>0</v>
      </c>
      <c r="AR27" s="558" t="str">
        <f t="shared" si="13"/>
        <v>N/A</v>
      </c>
      <c r="AS27" s="8">
        <v>139</v>
      </c>
      <c r="AT27" s="8">
        <v>64</v>
      </c>
      <c r="AU27" s="560">
        <f t="shared" si="14"/>
        <v>0.46043165467625902</v>
      </c>
      <c r="AV27" s="8">
        <v>5474</v>
      </c>
      <c r="AW27" s="8">
        <v>4435</v>
      </c>
      <c r="AX27" s="555">
        <f t="shared" si="15"/>
        <v>0.81019364267446103</v>
      </c>
      <c r="AY27" s="8">
        <v>496</v>
      </c>
      <c r="AZ27" s="8">
        <v>388</v>
      </c>
      <c r="BA27" s="555">
        <f t="shared" si="16"/>
        <v>0.782258064516129</v>
      </c>
      <c r="BB27" s="8">
        <v>1026</v>
      </c>
      <c r="BC27" s="8">
        <v>993</v>
      </c>
      <c r="BD27" s="558">
        <f t="shared" si="17"/>
        <v>0.96783625730994149</v>
      </c>
      <c r="BE27" s="8">
        <v>45</v>
      </c>
      <c r="BF27" s="8">
        <v>26</v>
      </c>
      <c r="BG27" s="558">
        <f t="shared" si="18"/>
        <v>0.57777777777777772</v>
      </c>
      <c r="BH27" s="8">
        <v>8417</v>
      </c>
      <c r="BI27" s="8">
        <v>8665</v>
      </c>
      <c r="BJ27" s="555">
        <f t="shared" si="19"/>
        <v>1.0294641796364501</v>
      </c>
      <c r="BK27" s="8">
        <v>15458</v>
      </c>
      <c r="BL27" s="8">
        <v>14507</v>
      </c>
      <c r="BM27" s="555">
        <f t="shared" si="20"/>
        <v>0.93847845775650152</v>
      </c>
      <c r="BN27" s="8">
        <v>0</v>
      </c>
      <c r="BO27" s="8">
        <v>0</v>
      </c>
      <c r="BP27" s="555" t="str">
        <f t="shared" si="21"/>
        <v>N/A</v>
      </c>
      <c r="BQ27" s="8">
        <v>15762</v>
      </c>
      <c r="BR27" s="8">
        <v>14691</v>
      </c>
      <c r="BS27" s="555">
        <f t="shared" si="22"/>
        <v>0.93205177007993911</v>
      </c>
      <c r="BT27" s="8">
        <v>20630</v>
      </c>
      <c r="BU27" s="8">
        <v>19233</v>
      </c>
      <c r="BV27" s="555">
        <f t="shared" si="23"/>
        <v>0.93228308288899664</v>
      </c>
      <c r="BW27" s="8">
        <v>27200</v>
      </c>
      <c r="BX27" s="8">
        <v>14190</v>
      </c>
      <c r="BY27" s="561">
        <f t="shared" si="24"/>
        <v>0.52169117647058827</v>
      </c>
      <c r="BZ27" s="8">
        <v>54690</v>
      </c>
      <c r="CA27" s="262">
        <v>47865</v>
      </c>
      <c r="CB27" s="561">
        <f t="shared" si="25"/>
        <v>0.87520570488206251</v>
      </c>
      <c r="CC27" s="8">
        <v>10240</v>
      </c>
      <c r="CD27" s="8">
        <v>8240</v>
      </c>
      <c r="CE27" s="561">
        <f t="shared" si="26"/>
        <v>0.8046875</v>
      </c>
      <c r="CF27" s="8">
        <v>1350</v>
      </c>
      <c r="CG27" s="8">
        <v>654</v>
      </c>
      <c r="CH27" s="555">
        <f t="shared" si="27"/>
        <v>0.48444444444444446</v>
      </c>
      <c r="CI27" s="8">
        <v>11590</v>
      </c>
      <c r="CJ27" s="8">
        <v>8894</v>
      </c>
      <c r="CK27" s="555">
        <f t="shared" si="28"/>
        <v>0.76738567730802421</v>
      </c>
      <c r="CL27" s="262">
        <v>34213</v>
      </c>
      <c r="CM27" s="262">
        <v>25512</v>
      </c>
      <c r="CN27" s="561">
        <f t="shared" si="29"/>
        <v>0.74568146610937358</v>
      </c>
      <c r="CO27" s="8">
        <v>1140</v>
      </c>
      <c r="CP27" s="8">
        <v>1325</v>
      </c>
      <c r="CQ27" s="561">
        <f t="shared" si="30"/>
        <v>1.1622807017543859</v>
      </c>
      <c r="CR27" s="262">
        <v>128833</v>
      </c>
      <c r="CS27" s="262">
        <v>97786</v>
      </c>
      <c r="CT27" s="561">
        <f t="shared" si="31"/>
        <v>0.75901360676224261</v>
      </c>
      <c r="CU27" s="262">
        <v>149463</v>
      </c>
      <c r="CV27" s="262">
        <v>117019</v>
      </c>
      <c r="CW27" s="561">
        <f t="shared" si="32"/>
        <v>0.78292955447167523</v>
      </c>
      <c r="CX27" s="262">
        <v>35356</v>
      </c>
      <c r="CY27" s="262">
        <v>26603</v>
      </c>
      <c r="CZ27" s="558">
        <f t="shared" si="33"/>
        <v>0.75243240185541349</v>
      </c>
      <c r="DA27" s="8">
        <v>1215</v>
      </c>
      <c r="DB27" s="8">
        <v>1381</v>
      </c>
      <c r="DC27" s="558">
        <f t="shared" si="34"/>
        <v>1.1366255144032922</v>
      </c>
      <c r="DD27" s="8">
        <v>39319</v>
      </c>
      <c r="DE27" s="8">
        <v>24101</v>
      </c>
      <c r="DF27" s="561">
        <f t="shared" si="35"/>
        <v>0.61296065515399678</v>
      </c>
      <c r="DG27" s="54">
        <v>0.92</v>
      </c>
      <c r="DH27" s="54">
        <v>0.93609732224008901</v>
      </c>
      <c r="DI27" s="54">
        <f t="shared" si="36"/>
        <v>1.017497089391401</v>
      </c>
      <c r="DJ27" s="54">
        <v>0.81</v>
      </c>
      <c r="DK27" s="54">
        <v>0.94072164948453596</v>
      </c>
      <c r="DL27" s="54">
        <f t="shared" si="37"/>
        <v>1.1613847524500442</v>
      </c>
      <c r="DM27" s="54">
        <v>0.86499999999999999</v>
      </c>
      <c r="DN27" s="54">
        <v>0.93621945408753704</v>
      </c>
      <c r="DO27" s="54">
        <f t="shared" si="38"/>
        <v>1.082334629002933</v>
      </c>
      <c r="DP27" s="54">
        <v>0.92</v>
      </c>
      <c r="DQ27" s="54">
        <v>0.951825713409021</v>
      </c>
      <c r="DR27" s="54">
        <f t="shared" si="39"/>
        <v>1.0345931667489359</v>
      </c>
      <c r="DS27" s="54">
        <v>0.88</v>
      </c>
      <c r="DT27" s="54">
        <v>0.87295401402961803</v>
      </c>
      <c r="DU27" s="54">
        <f t="shared" si="40"/>
        <v>0.99199319776092953</v>
      </c>
      <c r="DV27" s="54">
        <v>0.9</v>
      </c>
      <c r="DW27" s="54">
        <v>0.92954645530603297</v>
      </c>
      <c r="DX27" s="54">
        <f t="shared" si="41"/>
        <v>1.0328293947844811</v>
      </c>
      <c r="DY27" s="54">
        <v>0.92</v>
      </c>
      <c r="DZ27" s="54">
        <v>0.93901605739665195</v>
      </c>
      <c r="EA27" s="54">
        <f t="shared" si="42"/>
        <v>1.0206696276050564</v>
      </c>
      <c r="EB27" s="54">
        <v>0.84499999999999997</v>
      </c>
      <c r="EC27" s="54">
        <v>0.88868940754039505</v>
      </c>
      <c r="ED27" s="54">
        <f t="shared" si="43"/>
        <v>1.0517034408762072</v>
      </c>
      <c r="EE27" s="54">
        <v>0.88250000000000006</v>
      </c>
      <c r="EF27" s="54">
        <v>0.93464358134456405</v>
      </c>
      <c r="EG27" s="54">
        <f t="shared" si="44"/>
        <v>1.0590862111553132</v>
      </c>
      <c r="EH27" s="54">
        <v>0.83</v>
      </c>
      <c r="EI27" s="54">
        <v>0.87947874090981504</v>
      </c>
      <c r="EJ27" s="54">
        <f t="shared" si="45"/>
        <v>1.0596129408551989</v>
      </c>
      <c r="EK27" s="54">
        <v>0.27</v>
      </c>
      <c r="EL27" s="54">
        <v>0.35711101203744999</v>
      </c>
      <c r="EM27" s="54">
        <f t="shared" si="46"/>
        <v>1.3226333779164814</v>
      </c>
      <c r="EN27" s="54">
        <v>0.55000000000000004</v>
      </c>
      <c r="EO27" s="54">
        <v>0.75965884686969498</v>
      </c>
      <c r="EP27" s="54">
        <f t="shared" si="47"/>
        <v>1.3811979033994453</v>
      </c>
      <c r="EQ27" s="54">
        <v>0.875</v>
      </c>
      <c r="ER27" s="54">
        <v>0.89073161281990598</v>
      </c>
      <c r="ES27" s="54">
        <f t="shared" si="48"/>
        <v>1.0179789860798925</v>
      </c>
      <c r="ET27" s="54">
        <v>0.5575</v>
      </c>
      <c r="EU27" s="54">
        <v>0.39396705530890802</v>
      </c>
      <c r="EV27" s="54">
        <f t="shared" si="49"/>
        <v>0.70666736378279471</v>
      </c>
      <c r="EW27" s="54">
        <v>0.71625000000000005</v>
      </c>
      <c r="EX27" s="54">
        <v>0.78841897469641697</v>
      </c>
      <c r="EY27" s="54">
        <f t="shared" si="50"/>
        <v>1.1007594760159398</v>
      </c>
      <c r="EZ27" s="54">
        <v>0.86</v>
      </c>
      <c r="FA27" s="54">
        <v>0.81651376146789001</v>
      </c>
      <c r="FB27" s="54">
        <f t="shared" si="51"/>
        <v>0.94943460635801169</v>
      </c>
      <c r="FC27" s="54">
        <v>0.38</v>
      </c>
      <c r="FD27" s="54">
        <v>0.42839805825242699</v>
      </c>
      <c r="FE27" s="54">
        <f t="shared" si="52"/>
        <v>1.1273633111905974</v>
      </c>
      <c r="FF27" s="54">
        <v>0.62</v>
      </c>
      <c r="FG27" s="54">
        <v>0.45693726107488197</v>
      </c>
      <c r="FH27" s="54">
        <f t="shared" si="53"/>
        <v>0.73699558237884188</v>
      </c>
      <c r="FI27" s="54">
        <v>0.93</v>
      </c>
      <c r="FJ27" s="54">
        <v>0.94293876630455198</v>
      </c>
      <c r="FK27" s="54">
        <f t="shared" si="54"/>
        <v>1.0139126519403785</v>
      </c>
      <c r="FL27" s="54">
        <v>0.61009999999999998</v>
      </c>
      <c r="FM27" s="54">
        <v>0.88631426502534405</v>
      </c>
      <c r="FN27" s="54">
        <f t="shared" si="55"/>
        <v>1.4527360515085135</v>
      </c>
      <c r="FO27" s="61">
        <v>6062</v>
      </c>
      <c r="FP27" s="61">
        <v>1165</v>
      </c>
      <c r="FQ27" s="54">
        <f t="shared" si="56"/>
        <v>0.19218079841636423</v>
      </c>
      <c r="FR27" s="61">
        <v>1421</v>
      </c>
      <c r="FS27" s="61">
        <v>520</v>
      </c>
      <c r="FT27" s="54">
        <f t="shared" si="57"/>
        <v>0.36593947923997183</v>
      </c>
      <c r="FU27" s="61">
        <v>7483</v>
      </c>
      <c r="FV27" s="61">
        <v>1685</v>
      </c>
      <c r="FW27" s="54">
        <f t="shared" si="58"/>
        <v>0.22517706802084725</v>
      </c>
      <c r="FX27" s="61">
        <v>57736</v>
      </c>
      <c r="FY27" s="61">
        <v>48366</v>
      </c>
      <c r="FZ27" s="54">
        <f t="shared" si="59"/>
        <v>0.83770957461549123</v>
      </c>
      <c r="GA27" s="61">
        <v>65219</v>
      </c>
      <c r="GB27" s="61">
        <v>50051</v>
      </c>
      <c r="GC27" s="91">
        <f t="shared" si="60"/>
        <v>0.76742973673316062</v>
      </c>
      <c r="GD27" s="61">
        <v>3542</v>
      </c>
      <c r="GE27" s="61">
        <v>13</v>
      </c>
      <c r="GF27" s="54">
        <f t="shared" si="61"/>
        <v>3.6702428006775835E-3</v>
      </c>
      <c r="GG27" s="61">
        <v>28138</v>
      </c>
      <c r="GH27" s="61">
        <v>13124</v>
      </c>
      <c r="GI27" s="54">
        <f t="shared" si="62"/>
        <v>0.466415523491364</v>
      </c>
      <c r="GJ27" s="61">
        <v>696</v>
      </c>
      <c r="GK27" s="61">
        <v>785</v>
      </c>
      <c r="GL27" s="54">
        <f t="shared" si="63"/>
        <v>1.1278735632183907</v>
      </c>
    </row>
    <row r="28" spans="1:194" s="44" customFormat="1" ht="15" customHeight="1" x14ac:dyDescent="0.55000000000000004">
      <c r="A28" s="8">
        <v>54</v>
      </c>
      <c r="B28" s="9" t="s">
        <v>522</v>
      </c>
      <c r="C28" s="8">
        <v>7987</v>
      </c>
      <c r="D28" s="8">
        <v>6833</v>
      </c>
      <c r="E28" s="555">
        <f t="shared" si="0"/>
        <v>0.85551521221985727</v>
      </c>
      <c r="F28" s="8">
        <v>6899</v>
      </c>
      <c r="G28" s="8">
        <v>6732</v>
      </c>
      <c r="H28" s="555">
        <f t="shared" si="1"/>
        <v>0.97579359327438764</v>
      </c>
      <c r="I28" s="8">
        <v>176</v>
      </c>
      <c r="J28" s="8">
        <v>103</v>
      </c>
      <c r="K28" s="555">
        <f t="shared" si="2"/>
        <v>0.58522727272727271</v>
      </c>
      <c r="L28" s="8">
        <v>252</v>
      </c>
      <c r="M28" s="8">
        <v>243</v>
      </c>
      <c r="N28" s="558">
        <f t="shared" si="3"/>
        <v>0.9642857142857143</v>
      </c>
      <c r="O28" s="8">
        <v>445</v>
      </c>
      <c r="P28" s="8">
        <v>504</v>
      </c>
      <c r="Q28" s="558">
        <f t="shared" si="4"/>
        <v>1.1325842696629214</v>
      </c>
      <c r="R28" s="8">
        <v>15759</v>
      </c>
      <c r="S28" s="8">
        <v>14415</v>
      </c>
      <c r="T28" s="560">
        <f t="shared" si="5"/>
        <v>0.91471540072339619</v>
      </c>
      <c r="U28" s="8">
        <v>15759</v>
      </c>
      <c r="V28" s="8">
        <v>14415</v>
      </c>
      <c r="W28" s="560">
        <f t="shared" si="6"/>
        <v>0.91471540072339619</v>
      </c>
      <c r="X28" s="8">
        <v>702</v>
      </c>
      <c r="Y28" s="8">
        <v>576</v>
      </c>
      <c r="Z28" s="555">
        <f t="shared" si="7"/>
        <v>0.82051282051282048</v>
      </c>
      <c r="AA28" s="8">
        <v>72</v>
      </c>
      <c r="AB28" s="8">
        <v>89</v>
      </c>
      <c r="AC28" s="558">
        <f t="shared" si="8"/>
        <v>1.2361111111111112</v>
      </c>
      <c r="AD28" s="8">
        <v>27</v>
      </c>
      <c r="AE28" s="8">
        <v>27</v>
      </c>
      <c r="AF28" s="558">
        <f t="shared" si="9"/>
        <v>1</v>
      </c>
      <c r="AG28" s="8">
        <v>801</v>
      </c>
      <c r="AH28" s="8">
        <v>692</v>
      </c>
      <c r="AI28" s="558">
        <f t="shared" si="10"/>
        <v>0.86392009987515606</v>
      </c>
      <c r="AJ28" s="8">
        <v>486</v>
      </c>
      <c r="AK28" s="8">
        <v>273</v>
      </c>
      <c r="AL28" s="555">
        <f t="shared" si="11"/>
        <v>0.56172839506172845</v>
      </c>
      <c r="AM28" s="8">
        <v>64</v>
      </c>
      <c r="AN28" s="8">
        <v>77</v>
      </c>
      <c r="AO28" s="558">
        <f t="shared" si="12"/>
        <v>1.203125</v>
      </c>
      <c r="AP28" s="8">
        <v>30</v>
      </c>
      <c r="AQ28" s="8">
        <v>38</v>
      </c>
      <c r="AR28" s="558">
        <f t="shared" si="13"/>
        <v>1.2666666666666666</v>
      </c>
      <c r="AS28" s="8">
        <v>580</v>
      </c>
      <c r="AT28" s="8">
        <v>388</v>
      </c>
      <c r="AU28" s="560">
        <f t="shared" si="14"/>
        <v>0.66896551724137931</v>
      </c>
      <c r="AV28" s="8">
        <v>12375</v>
      </c>
      <c r="AW28" s="8">
        <v>9778</v>
      </c>
      <c r="AX28" s="555">
        <f t="shared" si="15"/>
        <v>0.79014141414141414</v>
      </c>
      <c r="AY28" s="8">
        <v>2498</v>
      </c>
      <c r="AZ28" s="8">
        <v>2068</v>
      </c>
      <c r="BA28" s="555">
        <f t="shared" si="16"/>
        <v>0.82786228983186549</v>
      </c>
      <c r="BB28" s="8">
        <v>2559</v>
      </c>
      <c r="BC28" s="8">
        <v>2549</v>
      </c>
      <c r="BD28" s="558">
        <f t="shared" si="17"/>
        <v>0.99609222352481441</v>
      </c>
      <c r="BE28" s="8">
        <v>726</v>
      </c>
      <c r="BF28" s="8">
        <v>878</v>
      </c>
      <c r="BG28" s="558">
        <f t="shared" si="18"/>
        <v>1.2093663911845729</v>
      </c>
      <c r="BH28" s="8">
        <v>23286</v>
      </c>
      <c r="BI28" s="8">
        <v>24198</v>
      </c>
      <c r="BJ28" s="555">
        <f t="shared" si="19"/>
        <v>1.0391651636176242</v>
      </c>
      <c r="BK28" s="8">
        <v>41444</v>
      </c>
      <c r="BL28" s="8">
        <v>39471</v>
      </c>
      <c r="BM28" s="555">
        <f t="shared" si="20"/>
        <v>0.95239359135218604</v>
      </c>
      <c r="BN28" s="8">
        <v>110</v>
      </c>
      <c r="BO28" s="8">
        <v>97</v>
      </c>
      <c r="BP28" s="555">
        <f t="shared" si="21"/>
        <v>0.88181818181818183</v>
      </c>
      <c r="BQ28" s="8">
        <v>42935</v>
      </c>
      <c r="BR28" s="8">
        <v>40648</v>
      </c>
      <c r="BS28" s="555">
        <f t="shared" si="22"/>
        <v>0.94673343426109235</v>
      </c>
      <c r="BT28" s="8">
        <v>58694</v>
      </c>
      <c r="BU28" s="8">
        <v>55063</v>
      </c>
      <c r="BV28" s="555">
        <f t="shared" si="23"/>
        <v>0.93813677718335775</v>
      </c>
      <c r="BW28" s="8">
        <v>34960</v>
      </c>
      <c r="BX28" s="8">
        <v>17600</v>
      </c>
      <c r="BY28" s="561">
        <f t="shared" si="24"/>
        <v>0.50343249427917625</v>
      </c>
      <c r="BZ28" s="8">
        <v>101960</v>
      </c>
      <c r="CA28" s="262">
        <v>85379</v>
      </c>
      <c r="CB28" s="561">
        <f t="shared" si="25"/>
        <v>0.83737740290309925</v>
      </c>
      <c r="CC28" s="8">
        <v>8960</v>
      </c>
      <c r="CD28" s="8">
        <v>5840</v>
      </c>
      <c r="CE28" s="561">
        <f t="shared" si="26"/>
        <v>0.6517857142857143</v>
      </c>
      <c r="CF28" s="8">
        <v>2620</v>
      </c>
      <c r="CG28" s="8">
        <v>2490</v>
      </c>
      <c r="CH28" s="555">
        <f t="shared" si="27"/>
        <v>0.95038167938931295</v>
      </c>
      <c r="CI28" s="8">
        <v>11580</v>
      </c>
      <c r="CJ28" s="8">
        <v>8330</v>
      </c>
      <c r="CK28" s="555">
        <f t="shared" si="28"/>
        <v>0.71934369602763382</v>
      </c>
      <c r="CL28" s="262">
        <v>15865</v>
      </c>
      <c r="CM28" s="262">
        <v>18716</v>
      </c>
      <c r="CN28" s="561">
        <f t="shared" si="29"/>
        <v>1.1797037503939489</v>
      </c>
      <c r="CO28" s="8">
        <v>3600</v>
      </c>
      <c r="CP28" s="8">
        <v>4783</v>
      </c>
      <c r="CQ28" s="561">
        <f t="shared" si="30"/>
        <v>1.3286111111111112</v>
      </c>
      <c r="CR28" s="262">
        <v>167965</v>
      </c>
      <c r="CS28" s="262">
        <v>134808</v>
      </c>
      <c r="CT28" s="561">
        <f t="shared" si="31"/>
        <v>0.80259577888250533</v>
      </c>
      <c r="CU28" s="262">
        <v>226659</v>
      </c>
      <c r="CV28" s="262">
        <v>189871</v>
      </c>
      <c r="CW28" s="561">
        <f t="shared" si="32"/>
        <v>0.83769451025549391</v>
      </c>
      <c r="CX28" s="262">
        <v>18812</v>
      </c>
      <c r="CY28" s="262">
        <v>21674</v>
      </c>
      <c r="CZ28" s="558">
        <f t="shared" si="33"/>
        <v>1.1521369338719967</v>
      </c>
      <c r="DA28" s="8">
        <v>4828</v>
      </c>
      <c r="DB28" s="8">
        <v>6230</v>
      </c>
      <c r="DC28" s="558">
        <f t="shared" si="34"/>
        <v>1.2903893951946976</v>
      </c>
      <c r="DD28" s="8">
        <v>53317</v>
      </c>
      <c r="DE28" s="8">
        <v>32240</v>
      </c>
      <c r="DF28" s="561">
        <f t="shared" si="35"/>
        <v>0.6046851848378566</v>
      </c>
      <c r="DG28" s="54">
        <v>0.91</v>
      </c>
      <c r="DH28" s="54">
        <v>0.91682218766200096</v>
      </c>
      <c r="DI28" s="54">
        <f t="shared" si="36"/>
        <v>1.0074969095186823</v>
      </c>
      <c r="DJ28" s="54">
        <v>0.82</v>
      </c>
      <c r="DK28" s="54">
        <v>0.91247582205028999</v>
      </c>
      <c r="DL28" s="54">
        <f t="shared" si="37"/>
        <v>1.1127753927442561</v>
      </c>
      <c r="DM28" s="54">
        <v>0.86499999999999999</v>
      </c>
      <c r="DN28" s="54">
        <v>0.91660106278291698</v>
      </c>
      <c r="DO28" s="54">
        <f t="shared" si="38"/>
        <v>1.0596544078415224</v>
      </c>
      <c r="DP28" s="54">
        <v>0.86</v>
      </c>
      <c r="DQ28" s="54">
        <v>0.92255629311466902</v>
      </c>
      <c r="DR28" s="54">
        <f t="shared" si="39"/>
        <v>1.0727398757147315</v>
      </c>
      <c r="DS28" s="54">
        <v>0.8</v>
      </c>
      <c r="DT28" s="54">
        <v>0.81818181818181801</v>
      </c>
      <c r="DU28" s="54">
        <f t="shared" si="40"/>
        <v>1.0227272727272725</v>
      </c>
      <c r="DV28" s="54">
        <v>0.83000000000000007</v>
      </c>
      <c r="DW28" s="54">
        <v>0.87381200138744397</v>
      </c>
      <c r="DX28" s="54">
        <f t="shared" si="41"/>
        <v>1.0527855438402938</v>
      </c>
      <c r="DY28" s="54">
        <v>0.88500000000000001</v>
      </c>
      <c r="DZ28" s="54">
        <v>0.91777446339407298</v>
      </c>
      <c r="EA28" s="54">
        <f t="shared" si="42"/>
        <v>1.0370332919707039</v>
      </c>
      <c r="EB28" s="54">
        <v>0.81</v>
      </c>
      <c r="EC28" s="54">
        <v>0.84034090909090897</v>
      </c>
      <c r="ED28" s="54">
        <f t="shared" si="43"/>
        <v>1.0374579124579122</v>
      </c>
      <c r="EE28" s="54">
        <v>0.84750000000000003</v>
      </c>
      <c r="EF28" s="54">
        <v>0.90539926992717401</v>
      </c>
      <c r="EG28" s="54">
        <f t="shared" si="44"/>
        <v>1.0683177226279339</v>
      </c>
      <c r="EH28" s="54">
        <v>0.91</v>
      </c>
      <c r="EI28" s="54">
        <v>0.93014151282235502</v>
      </c>
      <c r="EJ28" s="54">
        <f t="shared" si="45"/>
        <v>1.0221335305740165</v>
      </c>
      <c r="EK28" s="54">
        <v>0.28000000000000003</v>
      </c>
      <c r="EL28" s="54">
        <v>0.32832764505119399</v>
      </c>
      <c r="EM28" s="54">
        <f t="shared" si="46"/>
        <v>1.1725987323256928</v>
      </c>
      <c r="EN28" s="54">
        <v>0.59499999999999997</v>
      </c>
      <c r="EO28" s="54">
        <v>0.82549997032817002</v>
      </c>
      <c r="EP28" s="54">
        <f t="shared" si="47"/>
        <v>1.3873949081145716</v>
      </c>
      <c r="EQ28" s="54">
        <v>0.89749999999999996</v>
      </c>
      <c r="ER28" s="54">
        <v>0.92651191707214997</v>
      </c>
      <c r="ES28" s="54">
        <f t="shared" si="48"/>
        <v>1.0323252557906963</v>
      </c>
      <c r="ET28" s="54">
        <v>0.54500000000000004</v>
      </c>
      <c r="EU28" s="54">
        <v>0.46808312655086798</v>
      </c>
      <c r="EV28" s="54">
        <f t="shared" si="49"/>
        <v>0.85886812211168428</v>
      </c>
      <c r="EW28" s="54">
        <v>0.72124999999999995</v>
      </c>
      <c r="EX28" s="54">
        <v>0.84867093974329899</v>
      </c>
      <c r="EY28" s="54">
        <f t="shared" si="50"/>
        <v>1.1766668142021477</v>
      </c>
      <c r="EZ28" s="54">
        <v>0.93</v>
      </c>
      <c r="FA28" s="54">
        <v>0.95381526104417702</v>
      </c>
      <c r="FB28" s="54">
        <f t="shared" si="51"/>
        <v>1.0256078075743837</v>
      </c>
      <c r="FC28" s="54">
        <v>0.26</v>
      </c>
      <c r="FD28" s="54">
        <v>0.37619863013698601</v>
      </c>
      <c r="FE28" s="54">
        <f t="shared" si="52"/>
        <v>1.4469178082191769</v>
      </c>
      <c r="FF28" s="54">
        <v>0.59499999999999997</v>
      </c>
      <c r="FG28" s="54">
        <v>0.548859543817527</v>
      </c>
      <c r="FH28" s="54">
        <f t="shared" si="53"/>
        <v>0.92245301481937314</v>
      </c>
      <c r="FI28" s="54">
        <v>0.93</v>
      </c>
      <c r="FJ28" s="54">
        <v>0.93549875426778595</v>
      </c>
      <c r="FK28" s="54">
        <f t="shared" si="54"/>
        <v>1.0059126389976192</v>
      </c>
      <c r="FL28" s="54">
        <v>0.61009999999999998</v>
      </c>
      <c r="FM28" s="54">
        <v>0.93001605136436605</v>
      </c>
      <c r="FN28" s="54">
        <f t="shared" si="55"/>
        <v>1.5243665814856024</v>
      </c>
      <c r="FO28" s="61">
        <v>16944</v>
      </c>
      <c r="FP28" s="61">
        <v>3828</v>
      </c>
      <c r="FQ28" s="54">
        <f t="shared" si="56"/>
        <v>0.22592067988668554</v>
      </c>
      <c r="FR28" s="61">
        <v>2839</v>
      </c>
      <c r="FS28" s="61">
        <v>1495</v>
      </c>
      <c r="FT28" s="54">
        <f t="shared" si="57"/>
        <v>0.52659387108136668</v>
      </c>
      <c r="FU28" s="61">
        <v>19783</v>
      </c>
      <c r="FV28" s="61">
        <v>5323</v>
      </c>
      <c r="FW28" s="54">
        <f t="shared" si="58"/>
        <v>0.26906940302279736</v>
      </c>
      <c r="FX28" s="61">
        <v>107160</v>
      </c>
      <c r="FY28" s="61">
        <v>105160</v>
      </c>
      <c r="FZ28" s="54">
        <f t="shared" si="59"/>
        <v>0.98133631952220979</v>
      </c>
      <c r="GA28" s="61">
        <v>126943</v>
      </c>
      <c r="GB28" s="61">
        <v>110483</v>
      </c>
      <c r="GC28" s="91">
        <f t="shared" si="60"/>
        <v>0.87033550491165323</v>
      </c>
      <c r="GD28" s="61">
        <v>9903</v>
      </c>
      <c r="GE28" s="61">
        <v>366</v>
      </c>
      <c r="GF28" s="54">
        <f t="shared" si="61"/>
        <v>3.6958497425022718E-2</v>
      </c>
      <c r="GG28" s="61">
        <v>14451</v>
      </c>
      <c r="GH28" s="61">
        <v>16868</v>
      </c>
      <c r="GI28" s="54">
        <f t="shared" si="62"/>
        <v>1.1672548612552764</v>
      </c>
      <c r="GJ28" s="61">
        <v>2196</v>
      </c>
      <c r="GK28" s="61">
        <v>4156</v>
      </c>
      <c r="GL28" s="54">
        <f t="shared" si="63"/>
        <v>1.8925318761384335</v>
      </c>
    </row>
    <row r="29" spans="1:194" s="44" customFormat="1" ht="15" customHeight="1" x14ac:dyDescent="0.55000000000000004">
      <c r="A29" s="8">
        <v>63</v>
      </c>
      <c r="B29" s="9" t="s">
        <v>523</v>
      </c>
      <c r="C29" s="8">
        <v>5277</v>
      </c>
      <c r="D29" s="8">
        <v>4563</v>
      </c>
      <c r="E29" s="555">
        <f t="shared" si="0"/>
        <v>0.86469584991472426</v>
      </c>
      <c r="F29" s="8">
        <v>4117</v>
      </c>
      <c r="G29" s="8">
        <v>4181</v>
      </c>
      <c r="H29" s="555">
        <f t="shared" si="1"/>
        <v>1.0155452999757104</v>
      </c>
      <c r="I29" s="8">
        <v>871</v>
      </c>
      <c r="J29" s="8">
        <v>357</v>
      </c>
      <c r="K29" s="555">
        <f t="shared" si="2"/>
        <v>0.40987370838117104</v>
      </c>
      <c r="L29" s="8">
        <v>0</v>
      </c>
      <c r="M29" s="8">
        <v>30</v>
      </c>
      <c r="N29" s="558" t="str">
        <f t="shared" si="3"/>
        <v>N/A</v>
      </c>
      <c r="O29" s="8">
        <v>0</v>
      </c>
      <c r="P29" s="8">
        <v>0</v>
      </c>
      <c r="Q29" s="558" t="str">
        <f t="shared" si="4"/>
        <v>N/A</v>
      </c>
      <c r="R29" s="8">
        <v>10265</v>
      </c>
      <c r="S29" s="8">
        <v>9131</v>
      </c>
      <c r="T29" s="560">
        <f t="shared" si="5"/>
        <v>0.88952752070141261</v>
      </c>
      <c r="U29" s="8">
        <v>10265</v>
      </c>
      <c r="V29" s="8">
        <v>9131</v>
      </c>
      <c r="W29" s="560">
        <f t="shared" si="6"/>
        <v>0.88952752070141261</v>
      </c>
      <c r="X29" s="8">
        <v>535</v>
      </c>
      <c r="Y29" s="8">
        <v>310</v>
      </c>
      <c r="Z29" s="555">
        <f t="shared" si="7"/>
        <v>0.57943925233644855</v>
      </c>
      <c r="AA29" s="8">
        <v>33</v>
      </c>
      <c r="AB29" s="8">
        <v>38</v>
      </c>
      <c r="AC29" s="558">
        <f t="shared" si="8"/>
        <v>1.1515151515151516</v>
      </c>
      <c r="AD29" s="8">
        <v>62</v>
      </c>
      <c r="AE29" s="8">
        <v>61</v>
      </c>
      <c r="AF29" s="558">
        <f t="shared" si="9"/>
        <v>0.9838709677419355</v>
      </c>
      <c r="AG29" s="8">
        <v>630</v>
      </c>
      <c r="AH29" s="8">
        <v>409</v>
      </c>
      <c r="AI29" s="558">
        <f t="shared" si="10"/>
        <v>0.64920634920634923</v>
      </c>
      <c r="AJ29" s="8">
        <v>30</v>
      </c>
      <c r="AK29" s="8">
        <v>19</v>
      </c>
      <c r="AL29" s="555">
        <f t="shared" si="11"/>
        <v>0.6333333333333333</v>
      </c>
      <c r="AM29" s="8">
        <v>30</v>
      </c>
      <c r="AN29" s="8">
        <v>30</v>
      </c>
      <c r="AO29" s="558">
        <f t="shared" si="12"/>
        <v>1</v>
      </c>
      <c r="AP29" s="8">
        <v>15</v>
      </c>
      <c r="AQ29" s="8">
        <v>16</v>
      </c>
      <c r="AR29" s="558">
        <f t="shared" si="13"/>
        <v>1.0666666666666667</v>
      </c>
      <c r="AS29" s="8">
        <v>75</v>
      </c>
      <c r="AT29" s="8">
        <v>65</v>
      </c>
      <c r="AU29" s="560">
        <f t="shared" si="14"/>
        <v>0.8666666666666667</v>
      </c>
      <c r="AV29" s="8">
        <v>3289</v>
      </c>
      <c r="AW29" s="8">
        <v>2938</v>
      </c>
      <c r="AX29" s="555">
        <f t="shared" si="15"/>
        <v>0.89328063241106714</v>
      </c>
      <c r="AY29" s="8">
        <v>2156</v>
      </c>
      <c r="AZ29" s="8">
        <v>1990</v>
      </c>
      <c r="BA29" s="555">
        <f t="shared" si="16"/>
        <v>0.92300556586270877</v>
      </c>
      <c r="BB29" s="8">
        <v>326</v>
      </c>
      <c r="BC29" s="8">
        <v>312</v>
      </c>
      <c r="BD29" s="558">
        <f t="shared" si="17"/>
        <v>0.95705521472392641</v>
      </c>
      <c r="BE29" s="8">
        <v>30</v>
      </c>
      <c r="BF29" s="8">
        <v>20</v>
      </c>
      <c r="BG29" s="558">
        <f t="shared" si="18"/>
        <v>0.66666666666666663</v>
      </c>
      <c r="BH29" s="8">
        <v>5640</v>
      </c>
      <c r="BI29" s="8">
        <v>5796</v>
      </c>
      <c r="BJ29" s="555">
        <f t="shared" si="19"/>
        <v>1.0276595744680852</v>
      </c>
      <c r="BK29" s="8">
        <v>11441</v>
      </c>
      <c r="BL29" s="8">
        <v>11056</v>
      </c>
      <c r="BM29" s="555">
        <f t="shared" si="20"/>
        <v>0.96634909535879732</v>
      </c>
      <c r="BN29" s="8">
        <v>0</v>
      </c>
      <c r="BO29" s="8">
        <v>0</v>
      </c>
      <c r="BP29" s="555" t="str">
        <f t="shared" si="21"/>
        <v>N/A</v>
      </c>
      <c r="BQ29" s="8">
        <v>12146</v>
      </c>
      <c r="BR29" s="8">
        <v>11530</v>
      </c>
      <c r="BS29" s="555">
        <f t="shared" si="22"/>
        <v>0.94928371480322737</v>
      </c>
      <c r="BT29" s="8">
        <v>22411</v>
      </c>
      <c r="BU29" s="8">
        <v>20661</v>
      </c>
      <c r="BV29" s="555">
        <f t="shared" si="23"/>
        <v>0.92191334612467091</v>
      </c>
      <c r="BW29" s="8">
        <v>117600</v>
      </c>
      <c r="BX29" s="8">
        <v>81680</v>
      </c>
      <c r="BY29" s="561">
        <f t="shared" si="24"/>
        <v>0.69455782312925174</v>
      </c>
      <c r="BZ29" s="8">
        <v>81375</v>
      </c>
      <c r="CA29" s="262">
        <v>51583</v>
      </c>
      <c r="CB29" s="561">
        <f t="shared" si="25"/>
        <v>0.63389247311827956</v>
      </c>
      <c r="CC29" s="8">
        <v>33280</v>
      </c>
      <c r="CD29" s="8">
        <v>26399</v>
      </c>
      <c r="CE29" s="561">
        <f t="shared" si="26"/>
        <v>0.79323918269230764</v>
      </c>
      <c r="CF29" s="8">
        <v>6565</v>
      </c>
      <c r="CG29" s="8">
        <v>6571</v>
      </c>
      <c r="CH29" s="555">
        <f t="shared" si="27"/>
        <v>1.0009139375476008</v>
      </c>
      <c r="CI29" s="8">
        <v>39845</v>
      </c>
      <c r="CJ29" s="8">
        <v>32970</v>
      </c>
      <c r="CK29" s="555">
        <f t="shared" si="28"/>
        <v>0.82745639352490907</v>
      </c>
      <c r="CL29" s="262">
        <v>10149</v>
      </c>
      <c r="CM29" s="262">
        <v>9561</v>
      </c>
      <c r="CN29" s="561">
        <f t="shared" si="29"/>
        <v>0.94206325746378949</v>
      </c>
      <c r="CO29" s="8">
        <v>1635</v>
      </c>
      <c r="CP29" s="8">
        <v>2797</v>
      </c>
      <c r="CQ29" s="561">
        <f t="shared" si="30"/>
        <v>1.7107033639143732</v>
      </c>
      <c r="CR29" s="262">
        <v>250604</v>
      </c>
      <c r="CS29" s="262">
        <v>178591</v>
      </c>
      <c r="CT29" s="561">
        <f t="shared" si="31"/>
        <v>0.71264225630875799</v>
      </c>
      <c r="CU29" s="262">
        <v>273015</v>
      </c>
      <c r="CV29" s="262">
        <v>199252</v>
      </c>
      <c r="CW29" s="561">
        <f t="shared" si="32"/>
        <v>0.72982070582202441</v>
      </c>
      <c r="CX29" s="262">
        <v>10538</v>
      </c>
      <c r="CY29" s="262">
        <v>9971</v>
      </c>
      <c r="CZ29" s="558">
        <f t="shared" si="33"/>
        <v>0.94619472385651926</v>
      </c>
      <c r="DA29" s="8">
        <v>1742</v>
      </c>
      <c r="DB29" s="8">
        <v>2894</v>
      </c>
      <c r="DC29" s="558">
        <f t="shared" si="34"/>
        <v>1.6613088404133181</v>
      </c>
      <c r="DD29" s="8">
        <v>157153</v>
      </c>
      <c r="DE29" s="8">
        <v>114250</v>
      </c>
      <c r="DF29" s="561">
        <f t="shared" si="35"/>
        <v>0.72699853009487569</v>
      </c>
      <c r="DG29" s="54">
        <v>0.85</v>
      </c>
      <c r="DH29" s="54">
        <v>0.87777777777777799</v>
      </c>
      <c r="DI29" s="54">
        <f t="shared" si="36"/>
        <v>1.0326797385620918</v>
      </c>
      <c r="DJ29" s="54">
        <v>0.83</v>
      </c>
      <c r="DK29" s="54">
        <v>0.75728643216080405</v>
      </c>
      <c r="DL29" s="54">
        <f t="shared" si="37"/>
        <v>0.91239329176000494</v>
      </c>
      <c r="DM29" s="54">
        <v>0.84</v>
      </c>
      <c r="DN29" s="54">
        <v>0.85698178664353897</v>
      </c>
      <c r="DO29" s="54">
        <f t="shared" si="38"/>
        <v>1.0202164126708797</v>
      </c>
      <c r="DP29" s="54">
        <v>0.83</v>
      </c>
      <c r="DQ29" s="54">
        <v>0.85434343434343396</v>
      </c>
      <c r="DR29" s="54">
        <f t="shared" si="39"/>
        <v>1.0293294389679928</v>
      </c>
      <c r="DS29" s="54">
        <v>0.86</v>
      </c>
      <c r="DT29" s="54">
        <v>0.72901219803874695</v>
      </c>
      <c r="DU29" s="54">
        <f t="shared" si="40"/>
        <v>0.84768860237063604</v>
      </c>
      <c r="DV29" s="54">
        <v>0.84499999999999997</v>
      </c>
      <c r="DW29" s="54">
        <v>0.796955426568831</v>
      </c>
      <c r="DX29" s="54">
        <f t="shared" si="41"/>
        <v>0.94314251664950421</v>
      </c>
      <c r="DY29" s="54">
        <v>0.84</v>
      </c>
      <c r="DZ29" s="54">
        <v>0.869772256728778</v>
      </c>
      <c r="EA29" s="54">
        <f t="shared" si="42"/>
        <v>1.0354431627723548</v>
      </c>
      <c r="EB29" s="54">
        <v>0.84499999999999997</v>
      </c>
      <c r="EC29" s="54">
        <v>0.73812996272889297</v>
      </c>
      <c r="ED29" s="54">
        <f t="shared" si="43"/>
        <v>0.87352658311111597</v>
      </c>
      <c r="EE29" s="54">
        <v>0.84250000000000003</v>
      </c>
      <c r="EF29" s="54">
        <v>0.830453511446687</v>
      </c>
      <c r="EG29" s="54">
        <f t="shared" si="44"/>
        <v>0.98570149726609735</v>
      </c>
      <c r="EH29" s="54">
        <v>0.83</v>
      </c>
      <c r="EI29" s="54">
        <v>0.83751701837985004</v>
      </c>
      <c r="EJ29" s="54">
        <f t="shared" si="45"/>
        <v>1.0090566486504218</v>
      </c>
      <c r="EK29" s="54">
        <v>0.32</v>
      </c>
      <c r="EL29" s="54">
        <v>0.36079164314991802</v>
      </c>
      <c r="EM29" s="54">
        <f t="shared" si="46"/>
        <v>1.1274738848434938</v>
      </c>
      <c r="EN29" s="54">
        <v>0.57499999999999996</v>
      </c>
      <c r="EO29" s="54">
        <v>0.54901422804060696</v>
      </c>
      <c r="EP29" s="54">
        <f t="shared" si="47"/>
        <v>0.95480735311409914</v>
      </c>
      <c r="EQ29" s="54">
        <v>0.83499999999999996</v>
      </c>
      <c r="ER29" s="54">
        <v>0.84301545845980097</v>
      </c>
      <c r="ES29" s="54">
        <f t="shared" si="48"/>
        <v>1.0095993514488635</v>
      </c>
      <c r="ET29" s="54">
        <v>0.58250000000000002</v>
      </c>
      <c r="EU29" s="54">
        <v>0.38117286652078802</v>
      </c>
      <c r="EV29" s="54">
        <f t="shared" si="49"/>
        <v>0.65437401977817689</v>
      </c>
      <c r="EW29" s="54">
        <v>0.70874999999999999</v>
      </c>
      <c r="EX29" s="54">
        <v>0.57819745849477</v>
      </c>
      <c r="EY29" s="54">
        <f t="shared" si="50"/>
        <v>0.81579888323777072</v>
      </c>
      <c r="EZ29" s="54">
        <v>0.66</v>
      </c>
      <c r="FA29" s="54">
        <v>0.72591690762440997</v>
      </c>
      <c r="FB29" s="54">
        <f t="shared" si="51"/>
        <v>1.0998741024612271</v>
      </c>
      <c r="FC29" s="54">
        <v>0.32</v>
      </c>
      <c r="FD29" s="54">
        <v>0.42675858934050498</v>
      </c>
      <c r="FE29" s="54">
        <f t="shared" si="52"/>
        <v>1.333620591689078</v>
      </c>
      <c r="FF29" s="54">
        <v>0.49</v>
      </c>
      <c r="FG29" s="54">
        <v>0.48638155899302399</v>
      </c>
      <c r="FH29" s="54">
        <f t="shared" si="53"/>
        <v>0.99261542651637547</v>
      </c>
      <c r="FI29" s="54">
        <v>0.85</v>
      </c>
      <c r="FJ29" s="54">
        <v>0.82348811553505197</v>
      </c>
      <c r="FK29" s="54">
        <f t="shared" si="54"/>
        <v>0.96880954768829641</v>
      </c>
      <c r="FL29" s="54">
        <v>0.61009999999999998</v>
      </c>
      <c r="FM29" s="54">
        <v>0.84727021423635096</v>
      </c>
      <c r="FN29" s="54">
        <f t="shared" si="55"/>
        <v>1.3887399020428635</v>
      </c>
      <c r="FO29" s="61">
        <v>4610</v>
      </c>
      <c r="FP29" s="61">
        <v>565</v>
      </c>
      <c r="FQ29" s="54">
        <f t="shared" si="56"/>
        <v>0.12255965292841649</v>
      </c>
      <c r="FR29" s="61">
        <v>1523</v>
      </c>
      <c r="FS29" s="61">
        <v>687</v>
      </c>
      <c r="FT29" s="54">
        <f t="shared" si="57"/>
        <v>0.4510833880499015</v>
      </c>
      <c r="FU29" s="61">
        <v>6133</v>
      </c>
      <c r="FV29" s="61">
        <v>1252</v>
      </c>
      <c r="FW29" s="54">
        <f t="shared" si="58"/>
        <v>0.20414152943094732</v>
      </c>
      <c r="FX29" s="61">
        <v>121651</v>
      </c>
      <c r="FY29" s="61">
        <v>67497</v>
      </c>
      <c r="FZ29" s="54">
        <f t="shared" si="59"/>
        <v>0.55484130833285383</v>
      </c>
      <c r="GA29" s="61">
        <v>127784</v>
      </c>
      <c r="GB29" s="61">
        <v>68749</v>
      </c>
      <c r="GC29" s="91">
        <f t="shared" si="60"/>
        <v>0.53800945345270146</v>
      </c>
      <c r="GD29" s="61">
        <v>2055</v>
      </c>
      <c r="GE29" s="61">
        <v>3</v>
      </c>
      <c r="GF29" s="54">
        <f t="shared" si="61"/>
        <v>1.4598540145985401E-3</v>
      </c>
      <c r="GG29" s="61">
        <v>7464</v>
      </c>
      <c r="GH29" s="61">
        <v>4853</v>
      </c>
      <c r="GI29" s="54">
        <f t="shared" si="62"/>
        <v>0.65018756698821012</v>
      </c>
      <c r="GJ29" s="61">
        <v>997</v>
      </c>
      <c r="GK29" s="61">
        <v>1802</v>
      </c>
      <c r="GL29" s="54">
        <f t="shared" si="63"/>
        <v>1.8074222668004012</v>
      </c>
    </row>
    <row r="30" spans="1:194" s="44" customFormat="1" ht="15" customHeight="1" x14ac:dyDescent="0.55000000000000004">
      <c r="A30" s="8">
        <v>66</v>
      </c>
      <c r="B30" s="9" t="s">
        <v>524</v>
      </c>
      <c r="C30" s="8">
        <v>5751</v>
      </c>
      <c r="D30" s="8">
        <v>5019</v>
      </c>
      <c r="E30" s="555">
        <f t="shared" si="0"/>
        <v>0.87271778821074597</v>
      </c>
      <c r="F30" s="8">
        <v>4311</v>
      </c>
      <c r="G30" s="8">
        <v>4402</v>
      </c>
      <c r="H30" s="555">
        <f t="shared" si="1"/>
        <v>1.0211087914636976</v>
      </c>
      <c r="I30" s="8">
        <v>419</v>
      </c>
      <c r="J30" s="8">
        <v>231</v>
      </c>
      <c r="K30" s="555">
        <f t="shared" si="2"/>
        <v>0.55131264916467781</v>
      </c>
      <c r="L30" s="8">
        <v>29</v>
      </c>
      <c r="M30" s="8">
        <v>28</v>
      </c>
      <c r="N30" s="558">
        <f t="shared" si="3"/>
        <v>0.96551724137931039</v>
      </c>
      <c r="O30" s="8">
        <v>0</v>
      </c>
      <c r="P30" s="8">
        <v>0</v>
      </c>
      <c r="Q30" s="558" t="str">
        <f t="shared" si="4"/>
        <v>N/A</v>
      </c>
      <c r="R30" s="8">
        <v>10510</v>
      </c>
      <c r="S30" s="8">
        <v>9680</v>
      </c>
      <c r="T30" s="560">
        <f t="shared" si="5"/>
        <v>0.92102759276879165</v>
      </c>
      <c r="U30" s="8">
        <v>10510</v>
      </c>
      <c r="V30" s="8">
        <v>9680</v>
      </c>
      <c r="W30" s="560">
        <f t="shared" si="6"/>
        <v>0.92102759276879165</v>
      </c>
      <c r="X30" s="8">
        <v>1095</v>
      </c>
      <c r="Y30" s="8">
        <v>886</v>
      </c>
      <c r="Z30" s="555">
        <f t="shared" si="7"/>
        <v>0.80913242009132424</v>
      </c>
      <c r="AA30" s="8">
        <v>31</v>
      </c>
      <c r="AB30" s="8">
        <v>29</v>
      </c>
      <c r="AC30" s="558">
        <f t="shared" si="8"/>
        <v>0.93548387096774188</v>
      </c>
      <c r="AD30" s="8">
        <v>0</v>
      </c>
      <c r="AE30" s="8">
        <v>36</v>
      </c>
      <c r="AF30" s="558" t="str">
        <f t="shared" si="9"/>
        <v>N/A</v>
      </c>
      <c r="AG30" s="8">
        <v>1126</v>
      </c>
      <c r="AH30" s="8">
        <v>951</v>
      </c>
      <c r="AI30" s="558">
        <f t="shared" si="10"/>
        <v>0.84458259325044405</v>
      </c>
      <c r="AJ30" s="8">
        <v>329</v>
      </c>
      <c r="AK30" s="8">
        <v>237</v>
      </c>
      <c r="AL30" s="555">
        <f t="shared" si="11"/>
        <v>0.72036474164133735</v>
      </c>
      <c r="AM30" s="8">
        <v>15</v>
      </c>
      <c r="AN30" s="8">
        <v>25</v>
      </c>
      <c r="AO30" s="558">
        <f t="shared" si="12"/>
        <v>1.6666666666666667</v>
      </c>
      <c r="AP30" s="8">
        <v>0</v>
      </c>
      <c r="AQ30" s="8">
        <v>0</v>
      </c>
      <c r="AR30" s="558" t="str">
        <f t="shared" si="13"/>
        <v>N/A</v>
      </c>
      <c r="AS30" s="8">
        <v>344</v>
      </c>
      <c r="AT30" s="8">
        <v>262</v>
      </c>
      <c r="AU30" s="560">
        <f t="shared" si="14"/>
        <v>0.76162790697674421</v>
      </c>
      <c r="AV30" s="8">
        <v>4411</v>
      </c>
      <c r="AW30" s="8">
        <v>4101</v>
      </c>
      <c r="AX30" s="555">
        <f t="shared" si="15"/>
        <v>0.92972115166628877</v>
      </c>
      <c r="AY30" s="8">
        <v>2084</v>
      </c>
      <c r="AZ30" s="8">
        <v>1906</v>
      </c>
      <c r="BA30" s="555">
        <f t="shared" si="16"/>
        <v>0.91458733205374276</v>
      </c>
      <c r="BB30" s="8">
        <v>378</v>
      </c>
      <c r="BC30" s="8">
        <v>397</v>
      </c>
      <c r="BD30" s="558">
        <f t="shared" si="17"/>
        <v>1.0502645502645502</v>
      </c>
      <c r="BE30" s="8">
        <v>0</v>
      </c>
      <c r="BF30" s="8">
        <v>0</v>
      </c>
      <c r="BG30" s="558" t="str">
        <f t="shared" si="18"/>
        <v>N/A</v>
      </c>
      <c r="BH30" s="8">
        <v>10165</v>
      </c>
      <c r="BI30" s="8">
        <v>9888</v>
      </c>
      <c r="BJ30" s="555">
        <f t="shared" si="19"/>
        <v>0.97274963108706347</v>
      </c>
      <c r="BK30" s="8">
        <v>17038</v>
      </c>
      <c r="BL30" s="8">
        <v>16292</v>
      </c>
      <c r="BM30" s="555">
        <f t="shared" si="20"/>
        <v>0.95621551825331608</v>
      </c>
      <c r="BN30" s="8">
        <v>0</v>
      </c>
      <c r="BO30" s="8">
        <v>0</v>
      </c>
      <c r="BP30" s="555" t="str">
        <f t="shared" si="21"/>
        <v>N/A</v>
      </c>
      <c r="BQ30" s="8">
        <v>18508</v>
      </c>
      <c r="BR30" s="8">
        <v>17505</v>
      </c>
      <c r="BS30" s="555">
        <f t="shared" si="22"/>
        <v>0.94580721850010807</v>
      </c>
      <c r="BT30" s="8">
        <v>29018</v>
      </c>
      <c r="BU30" s="8">
        <v>27185</v>
      </c>
      <c r="BV30" s="555">
        <f t="shared" si="23"/>
        <v>0.93683231097939212</v>
      </c>
      <c r="BW30" s="8">
        <v>71600</v>
      </c>
      <c r="BX30" s="8">
        <v>46400</v>
      </c>
      <c r="BY30" s="561">
        <f t="shared" si="24"/>
        <v>0.64804469273743015</v>
      </c>
      <c r="BZ30" s="8">
        <v>75370</v>
      </c>
      <c r="CA30" s="262">
        <v>48295</v>
      </c>
      <c r="CB30" s="561">
        <f t="shared" si="25"/>
        <v>0.64077219052673473</v>
      </c>
      <c r="CC30" s="8">
        <v>23040</v>
      </c>
      <c r="CD30" s="8">
        <v>14560</v>
      </c>
      <c r="CE30" s="561">
        <f t="shared" si="26"/>
        <v>0.63194444444444442</v>
      </c>
      <c r="CF30" s="8">
        <v>3985</v>
      </c>
      <c r="CG30" s="8">
        <v>3862</v>
      </c>
      <c r="CH30" s="555">
        <f t="shared" si="27"/>
        <v>0.96913425345043913</v>
      </c>
      <c r="CI30" s="8">
        <v>27025</v>
      </c>
      <c r="CJ30" s="8">
        <v>18422</v>
      </c>
      <c r="CK30" s="555">
        <f t="shared" si="28"/>
        <v>0.68166512488436637</v>
      </c>
      <c r="CL30" s="262">
        <v>13589</v>
      </c>
      <c r="CM30" s="262">
        <v>11133</v>
      </c>
      <c r="CN30" s="561">
        <f t="shared" si="29"/>
        <v>0.81926558245639858</v>
      </c>
      <c r="CO30" s="8">
        <v>3000</v>
      </c>
      <c r="CP30" s="8">
        <v>3031</v>
      </c>
      <c r="CQ30" s="561">
        <f t="shared" si="30"/>
        <v>1.0103333333333333</v>
      </c>
      <c r="CR30" s="262">
        <v>190584</v>
      </c>
      <c r="CS30" s="262">
        <v>127281</v>
      </c>
      <c r="CT30" s="561">
        <f t="shared" si="31"/>
        <v>0.66784724845737309</v>
      </c>
      <c r="CU30" s="262">
        <v>219602</v>
      </c>
      <c r="CV30" s="262">
        <v>154466</v>
      </c>
      <c r="CW30" s="561">
        <f t="shared" si="32"/>
        <v>0.70339067950200818</v>
      </c>
      <c r="CX30" s="262">
        <v>14042</v>
      </c>
      <c r="CY30" s="262">
        <v>11612</v>
      </c>
      <c r="CZ30" s="558">
        <f t="shared" si="33"/>
        <v>0.82694772824383989</v>
      </c>
      <c r="DA30" s="8">
        <v>3000</v>
      </c>
      <c r="DB30" s="8">
        <v>3067</v>
      </c>
      <c r="DC30" s="558">
        <f t="shared" si="34"/>
        <v>1.0223333333333333</v>
      </c>
      <c r="DD30" s="8">
        <v>101035</v>
      </c>
      <c r="DE30" s="8">
        <v>67268</v>
      </c>
      <c r="DF30" s="561">
        <f t="shared" si="35"/>
        <v>0.66578908299104267</v>
      </c>
      <c r="DG30" s="54">
        <v>0.84</v>
      </c>
      <c r="DH30" s="54">
        <v>0.91037887044041299</v>
      </c>
      <c r="DI30" s="54">
        <f t="shared" si="36"/>
        <v>1.0837843695719203</v>
      </c>
      <c r="DJ30" s="54">
        <v>0.61</v>
      </c>
      <c r="DK30" s="54">
        <v>0.69937040923399796</v>
      </c>
      <c r="DL30" s="54">
        <f t="shared" si="37"/>
        <v>1.1465088675967179</v>
      </c>
      <c r="DM30" s="54">
        <v>0.72499999999999998</v>
      </c>
      <c r="DN30" s="54">
        <v>0.88740359897172205</v>
      </c>
      <c r="DO30" s="54">
        <f t="shared" si="38"/>
        <v>1.224004964098927</v>
      </c>
      <c r="DP30" s="54">
        <v>0.84</v>
      </c>
      <c r="DQ30" s="54">
        <v>0.89124668435013299</v>
      </c>
      <c r="DR30" s="54">
        <f t="shared" si="39"/>
        <v>1.0610079575596822</v>
      </c>
      <c r="DS30" s="54">
        <v>0.77</v>
      </c>
      <c r="DT30" s="54">
        <v>0.75851885506587902</v>
      </c>
      <c r="DU30" s="54">
        <f t="shared" si="40"/>
        <v>0.98508942216347917</v>
      </c>
      <c r="DV30" s="54">
        <v>0.80499999999999994</v>
      </c>
      <c r="DW30" s="54">
        <v>0.830888429752066</v>
      </c>
      <c r="DX30" s="54">
        <f t="shared" si="41"/>
        <v>1.0321595400646784</v>
      </c>
      <c r="DY30" s="54">
        <v>0.84</v>
      </c>
      <c r="DZ30" s="54">
        <v>0.90554198400153296</v>
      </c>
      <c r="EA30" s="54">
        <f t="shared" si="42"/>
        <v>1.0780261714303965</v>
      </c>
      <c r="EB30" s="54">
        <v>0.69</v>
      </c>
      <c r="EC30" s="54">
        <v>0.740646797717184</v>
      </c>
      <c r="ED30" s="54">
        <f t="shared" si="43"/>
        <v>1.073401156111861</v>
      </c>
      <c r="EE30" s="54">
        <v>0.7649999999999999</v>
      </c>
      <c r="EF30" s="54">
        <v>0.86727974986205603</v>
      </c>
      <c r="EG30" s="54">
        <f t="shared" si="44"/>
        <v>1.1336990194275243</v>
      </c>
      <c r="EH30" s="54">
        <v>0.77</v>
      </c>
      <c r="EI30" s="54">
        <v>0.82923960736418301</v>
      </c>
      <c r="EJ30" s="54">
        <f t="shared" si="45"/>
        <v>1.0769345550184195</v>
      </c>
      <c r="EK30" s="54">
        <v>0.28000000000000003</v>
      </c>
      <c r="EL30" s="54">
        <v>0.33974737532808402</v>
      </c>
      <c r="EM30" s="54">
        <f t="shared" si="46"/>
        <v>1.2133834833145858</v>
      </c>
      <c r="EN30" s="54">
        <v>0.52500000000000002</v>
      </c>
      <c r="EO30" s="54">
        <v>0.59480205215232396</v>
      </c>
      <c r="EP30" s="54">
        <f t="shared" si="47"/>
        <v>1.1329562898139502</v>
      </c>
      <c r="EQ30" s="54">
        <v>0.80499999999999994</v>
      </c>
      <c r="ER30" s="54">
        <v>0.847507970366293</v>
      </c>
      <c r="ES30" s="54">
        <f t="shared" si="48"/>
        <v>1.052804932132041</v>
      </c>
      <c r="ET30" s="54">
        <v>0.48499999999999999</v>
      </c>
      <c r="EU30" s="54">
        <v>0.37734138074567403</v>
      </c>
      <c r="EV30" s="54">
        <f t="shared" si="49"/>
        <v>0.77802346545499801</v>
      </c>
      <c r="EW30" s="54">
        <v>0.64500000000000002</v>
      </c>
      <c r="EX30" s="54">
        <v>0.64275633472738303</v>
      </c>
      <c r="EY30" s="54">
        <f t="shared" si="50"/>
        <v>0.99652144918974106</v>
      </c>
      <c r="EZ30" s="54">
        <v>0.68</v>
      </c>
      <c r="FA30" s="54">
        <v>0.60305541170377996</v>
      </c>
      <c r="FB30" s="54">
        <f t="shared" si="51"/>
        <v>0.88684619368202933</v>
      </c>
      <c r="FC30" s="54">
        <v>0.28999999999999998</v>
      </c>
      <c r="FD30" s="54">
        <v>0.42809065934065899</v>
      </c>
      <c r="FE30" s="54">
        <f t="shared" si="52"/>
        <v>1.4761746873815829</v>
      </c>
      <c r="FF30" s="54">
        <v>0.48499999999999999</v>
      </c>
      <c r="FG30" s="54">
        <v>0.46477038323743303</v>
      </c>
      <c r="FH30" s="54">
        <f t="shared" si="53"/>
        <v>0.95828944997408871</v>
      </c>
      <c r="FI30" s="54">
        <v>0.81</v>
      </c>
      <c r="FJ30" s="54">
        <v>0.84748535997244201</v>
      </c>
      <c r="FK30" s="54">
        <f t="shared" si="54"/>
        <v>1.0462782221881999</v>
      </c>
      <c r="FL30" s="54">
        <v>0.61009999999999998</v>
      </c>
      <c r="FM30" s="54">
        <v>0.80860776002608403</v>
      </c>
      <c r="FN30" s="54">
        <f t="shared" si="55"/>
        <v>1.3253692182037109</v>
      </c>
      <c r="FO30" s="61">
        <v>7467</v>
      </c>
      <c r="FP30" s="61">
        <v>1302</v>
      </c>
      <c r="FQ30" s="54">
        <f t="shared" si="56"/>
        <v>0.17436721574929689</v>
      </c>
      <c r="FR30" s="61">
        <v>2022</v>
      </c>
      <c r="FS30" s="61">
        <v>852</v>
      </c>
      <c r="FT30" s="54">
        <f t="shared" si="57"/>
        <v>0.42136498516320475</v>
      </c>
      <c r="FU30" s="61">
        <v>9489</v>
      </c>
      <c r="FV30" s="61">
        <v>2154</v>
      </c>
      <c r="FW30" s="54">
        <f t="shared" si="58"/>
        <v>0.22699968384445146</v>
      </c>
      <c r="FX30" s="61">
        <v>87094</v>
      </c>
      <c r="FY30" s="61">
        <v>54089</v>
      </c>
      <c r="FZ30" s="54">
        <f t="shared" si="59"/>
        <v>0.6210416331779457</v>
      </c>
      <c r="GA30" s="61">
        <v>96583</v>
      </c>
      <c r="GB30" s="61">
        <v>56243</v>
      </c>
      <c r="GC30" s="91">
        <f t="shared" si="60"/>
        <v>0.58232815298758578</v>
      </c>
      <c r="GD30" s="61">
        <v>3577</v>
      </c>
      <c r="GE30" s="61">
        <v>3</v>
      </c>
      <c r="GF30" s="54">
        <f t="shared" si="61"/>
        <v>8.3869164103997763E-4</v>
      </c>
      <c r="GG30" s="61">
        <v>9234</v>
      </c>
      <c r="GH30" s="61">
        <v>6267</v>
      </c>
      <c r="GI30" s="54">
        <f t="shared" si="62"/>
        <v>0.67868745938921382</v>
      </c>
      <c r="GJ30" s="61">
        <v>1830</v>
      </c>
      <c r="GK30" s="61">
        <v>1311</v>
      </c>
      <c r="GL30" s="54">
        <f t="shared" si="63"/>
        <v>0.71639344262295079</v>
      </c>
    </row>
    <row r="31" spans="1:194" s="44" customFormat="1" ht="15" customHeight="1" x14ac:dyDescent="0.55000000000000004">
      <c r="A31" s="8">
        <v>68</v>
      </c>
      <c r="B31" s="9" t="s">
        <v>525</v>
      </c>
      <c r="C31" s="8">
        <v>12062</v>
      </c>
      <c r="D31" s="8">
        <v>10991</v>
      </c>
      <c r="E31" s="555">
        <f t="shared" si="0"/>
        <v>0.911208754767037</v>
      </c>
      <c r="F31" s="8">
        <v>11142</v>
      </c>
      <c r="G31" s="8">
        <v>10312</v>
      </c>
      <c r="H31" s="555">
        <f t="shared" si="1"/>
        <v>0.92550709028899658</v>
      </c>
      <c r="I31" s="8">
        <v>337</v>
      </c>
      <c r="J31" s="8">
        <v>283</v>
      </c>
      <c r="K31" s="555">
        <f t="shared" si="2"/>
        <v>0.83976261127596441</v>
      </c>
      <c r="L31" s="8">
        <v>201</v>
      </c>
      <c r="M31" s="8">
        <v>175</v>
      </c>
      <c r="N31" s="558">
        <f t="shared" si="3"/>
        <v>0.87064676616915426</v>
      </c>
      <c r="O31" s="8">
        <v>0</v>
      </c>
      <c r="P31" s="8">
        <v>0</v>
      </c>
      <c r="Q31" s="558" t="str">
        <f t="shared" si="4"/>
        <v>N/A</v>
      </c>
      <c r="R31" s="8">
        <v>23742</v>
      </c>
      <c r="S31" s="8">
        <v>21761</v>
      </c>
      <c r="T31" s="560">
        <f t="shared" si="5"/>
        <v>0.91656136803976074</v>
      </c>
      <c r="U31" s="8">
        <v>23742</v>
      </c>
      <c r="V31" s="8">
        <v>21761</v>
      </c>
      <c r="W31" s="560">
        <f t="shared" si="6"/>
        <v>0.91656136803976074</v>
      </c>
      <c r="X31" s="8">
        <v>778</v>
      </c>
      <c r="Y31" s="8">
        <v>520</v>
      </c>
      <c r="Z31" s="555">
        <f t="shared" si="7"/>
        <v>0.66838046272493579</v>
      </c>
      <c r="AA31" s="8">
        <v>104</v>
      </c>
      <c r="AB31" s="8">
        <v>183</v>
      </c>
      <c r="AC31" s="558">
        <f t="shared" si="8"/>
        <v>1.7596153846153846</v>
      </c>
      <c r="AD31" s="8">
        <v>45</v>
      </c>
      <c r="AE31" s="8">
        <v>52</v>
      </c>
      <c r="AF31" s="558">
        <f t="shared" si="9"/>
        <v>1.1555555555555554</v>
      </c>
      <c r="AG31" s="8">
        <v>927</v>
      </c>
      <c r="AH31" s="8">
        <v>755</v>
      </c>
      <c r="AI31" s="558">
        <f t="shared" si="10"/>
        <v>0.81445523193096003</v>
      </c>
      <c r="AJ31" s="8">
        <v>192</v>
      </c>
      <c r="AK31" s="8">
        <v>46</v>
      </c>
      <c r="AL31" s="555">
        <f t="shared" si="11"/>
        <v>0.23958333333333334</v>
      </c>
      <c r="AM31" s="8">
        <v>93</v>
      </c>
      <c r="AN31" s="8">
        <v>114</v>
      </c>
      <c r="AO31" s="558">
        <f t="shared" si="12"/>
        <v>1.2258064516129032</v>
      </c>
      <c r="AP31" s="8">
        <v>60</v>
      </c>
      <c r="AQ31" s="8">
        <v>0</v>
      </c>
      <c r="AR31" s="558">
        <f t="shared" si="13"/>
        <v>0</v>
      </c>
      <c r="AS31" s="8">
        <v>345</v>
      </c>
      <c r="AT31" s="8">
        <v>160</v>
      </c>
      <c r="AU31" s="560">
        <f t="shared" si="14"/>
        <v>0.46376811594202899</v>
      </c>
      <c r="AV31" s="8">
        <v>11954</v>
      </c>
      <c r="AW31" s="8">
        <v>10087</v>
      </c>
      <c r="AX31" s="555">
        <f t="shared" si="15"/>
        <v>0.84381796888070937</v>
      </c>
      <c r="AY31" s="8">
        <v>3753</v>
      </c>
      <c r="AZ31" s="8">
        <v>3565</v>
      </c>
      <c r="BA31" s="555">
        <f t="shared" si="16"/>
        <v>0.94990674127364771</v>
      </c>
      <c r="BB31" s="8">
        <v>1291</v>
      </c>
      <c r="BC31" s="8">
        <v>1232</v>
      </c>
      <c r="BD31" s="558">
        <f t="shared" si="17"/>
        <v>0.95429899302865995</v>
      </c>
      <c r="BE31" s="8">
        <v>92</v>
      </c>
      <c r="BF31" s="8">
        <v>71</v>
      </c>
      <c r="BG31" s="558">
        <f t="shared" si="18"/>
        <v>0.77173913043478259</v>
      </c>
      <c r="BH31" s="8">
        <v>27860</v>
      </c>
      <c r="BI31" s="8">
        <v>27547</v>
      </c>
      <c r="BJ31" s="555">
        <f t="shared" si="19"/>
        <v>0.9887652548456568</v>
      </c>
      <c r="BK31" s="8">
        <v>44950</v>
      </c>
      <c r="BL31" s="8">
        <v>42502</v>
      </c>
      <c r="BM31" s="555">
        <f t="shared" si="20"/>
        <v>0.94553948832035595</v>
      </c>
      <c r="BN31" s="8">
        <v>120</v>
      </c>
      <c r="BO31" s="8">
        <v>99</v>
      </c>
      <c r="BP31" s="555">
        <f t="shared" si="21"/>
        <v>0.82499999999999996</v>
      </c>
      <c r="BQ31" s="8">
        <v>46342</v>
      </c>
      <c r="BR31" s="8">
        <v>43516</v>
      </c>
      <c r="BS31" s="555">
        <f t="shared" si="22"/>
        <v>0.93901860083725341</v>
      </c>
      <c r="BT31" s="8">
        <v>70084</v>
      </c>
      <c r="BU31" s="8">
        <v>65277</v>
      </c>
      <c r="BV31" s="555">
        <f t="shared" si="23"/>
        <v>0.93141087837452197</v>
      </c>
      <c r="BW31" s="8">
        <v>160000</v>
      </c>
      <c r="BX31" s="8">
        <v>105761</v>
      </c>
      <c r="BY31" s="561">
        <f t="shared" si="24"/>
        <v>0.66100625000000002</v>
      </c>
      <c r="BZ31" s="8">
        <v>128655</v>
      </c>
      <c r="CA31" s="262">
        <v>106582</v>
      </c>
      <c r="CB31" s="561">
        <f t="shared" si="25"/>
        <v>0.82843262990167499</v>
      </c>
      <c r="CC31" s="8">
        <v>30720</v>
      </c>
      <c r="CD31" s="8">
        <v>25281</v>
      </c>
      <c r="CE31" s="561">
        <f t="shared" si="26"/>
        <v>0.82294921875000004</v>
      </c>
      <c r="CF31" s="8">
        <v>8220</v>
      </c>
      <c r="CG31" s="8">
        <v>7556</v>
      </c>
      <c r="CH31" s="555">
        <f t="shared" si="27"/>
        <v>0.91922141119221412</v>
      </c>
      <c r="CI31" s="8">
        <v>38940</v>
      </c>
      <c r="CJ31" s="8">
        <v>32837</v>
      </c>
      <c r="CK31" s="555">
        <f t="shared" si="28"/>
        <v>0.84327170005136109</v>
      </c>
      <c r="CL31" s="262">
        <v>43602</v>
      </c>
      <c r="CM31" s="262">
        <v>35227</v>
      </c>
      <c r="CN31" s="561">
        <f t="shared" si="29"/>
        <v>0.80792165496995549</v>
      </c>
      <c r="CO31" s="8">
        <v>6750</v>
      </c>
      <c r="CP31" s="8">
        <v>5249</v>
      </c>
      <c r="CQ31" s="561">
        <f t="shared" si="30"/>
        <v>0.77762962962962967</v>
      </c>
      <c r="CR31" s="262">
        <v>377947</v>
      </c>
      <c r="CS31" s="262">
        <v>285656</v>
      </c>
      <c r="CT31" s="561">
        <f t="shared" si="31"/>
        <v>0.75580967701820623</v>
      </c>
      <c r="CU31" s="262">
        <v>448031</v>
      </c>
      <c r="CV31" s="262">
        <v>350933</v>
      </c>
      <c r="CW31" s="561">
        <f t="shared" si="32"/>
        <v>0.78327838921860315</v>
      </c>
      <c r="CX31" s="262">
        <v>45291</v>
      </c>
      <c r="CY31" s="262">
        <v>36931</v>
      </c>
      <c r="CZ31" s="558">
        <f t="shared" si="33"/>
        <v>0.81541586628690021</v>
      </c>
      <c r="DA31" s="8">
        <v>6947</v>
      </c>
      <c r="DB31" s="8">
        <v>5372</v>
      </c>
      <c r="DC31" s="558">
        <f t="shared" si="34"/>
        <v>0.77328343169713543</v>
      </c>
      <c r="DD31" s="8">
        <v>205615</v>
      </c>
      <c r="DE31" s="8">
        <v>144919</v>
      </c>
      <c r="DF31" s="561">
        <f t="shared" si="35"/>
        <v>0.7048075286336114</v>
      </c>
      <c r="DG31" s="54">
        <v>0.88</v>
      </c>
      <c r="DH31" s="54">
        <v>0.92245500738404496</v>
      </c>
      <c r="DI31" s="54">
        <f t="shared" si="36"/>
        <v>1.0482443265727783</v>
      </c>
      <c r="DJ31" s="54">
        <v>0.72</v>
      </c>
      <c r="DK31" s="54">
        <v>0.82552594670406698</v>
      </c>
      <c r="DL31" s="54">
        <f t="shared" si="37"/>
        <v>1.1465638148667598</v>
      </c>
      <c r="DM31" s="54">
        <v>0.8</v>
      </c>
      <c r="DN31" s="54">
        <v>0.91451420167294795</v>
      </c>
      <c r="DO31" s="54">
        <f t="shared" si="38"/>
        <v>1.1431427520911848</v>
      </c>
      <c r="DP31" s="54">
        <v>0.86</v>
      </c>
      <c r="DQ31" s="54">
        <v>0.922001921565202</v>
      </c>
      <c r="DR31" s="54">
        <f t="shared" si="39"/>
        <v>1.0720952576339557</v>
      </c>
      <c r="DS31" s="54">
        <v>0.77</v>
      </c>
      <c r="DT31" s="54">
        <v>0.86714507370054295</v>
      </c>
      <c r="DU31" s="54">
        <f t="shared" si="40"/>
        <v>1.1261624333773286</v>
      </c>
      <c r="DV31" s="54">
        <v>0.81499999999999995</v>
      </c>
      <c r="DW31" s="54">
        <v>0.89600661734295295</v>
      </c>
      <c r="DX31" s="54">
        <f t="shared" si="41"/>
        <v>1.0993946225066908</v>
      </c>
      <c r="DY31" s="54">
        <v>0.87</v>
      </c>
      <c r="DZ31" s="54">
        <v>0.92235408560311305</v>
      </c>
      <c r="EA31" s="54">
        <f t="shared" si="42"/>
        <v>1.0601771098886357</v>
      </c>
      <c r="EB31" s="54">
        <v>0.745</v>
      </c>
      <c r="EC31" s="54">
        <v>0.85645312387403605</v>
      </c>
      <c r="ED31" s="54">
        <f t="shared" si="43"/>
        <v>1.1496015085557532</v>
      </c>
      <c r="EE31" s="54">
        <v>0.8075</v>
      </c>
      <c r="EF31" s="54">
        <v>0.90834443984864499</v>
      </c>
      <c r="EG31" s="54">
        <f t="shared" si="44"/>
        <v>1.1248847552305201</v>
      </c>
      <c r="EH31" s="54">
        <v>0.79</v>
      </c>
      <c r="EI31" s="54">
        <v>0.82899996119368202</v>
      </c>
      <c r="EJ31" s="54">
        <f t="shared" si="45"/>
        <v>1.0493670394856733</v>
      </c>
      <c r="EK31" s="54">
        <v>0.27</v>
      </c>
      <c r="EL31" s="54">
        <v>0.34452312998885898</v>
      </c>
      <c r="EM31" s="54">
        <f t="shared" si="46"/>
        <v>1.2760115925513296</v>
      </c>
      <c r="EN31" s="54">
        <v>0.53</v>
      </c>
      <c r="EO31" s="54">
        <v>0.60675077715853998</v>
      </c>
      <c r="EP31" s="54">
        <f t="shared" si="47"/>
        <v>1.1448127870915847</v>
      </c>
      <c r="EQ31" s="54">
        <v>0.83000000000000007</v>
      </c>
      <c r="ER31" s="54">
        <v>0.85229159183356495</v>
      </c>
      <c r="ES31" s="54">
        <f t="shared" si="48"/>
        <v>1.0268573395585119</v>
      </c>
      <c r="ET31" s="54">
        <v>0.50750000000000006</v>
      </c>
      <c r="EU31" s="54">
        <v>0.393543979740407</v>
      </c>
      <c r="EV31" s="54">
        <f t="shared" si="49"/>
        <v>0.7754561177150876</v>
      </c>
      <c r="EW31" s="54">
        <v>0.66875000000000007</v>
      </c>
      <c r="EX31" s="54">
        <v>0.66285017367987598</v>
      </c>
      <c r="EY31" s="54">
        <f t="shared" si="50"/>
        <v>0.99117782980168356</v>
      </c>
      <c r="EZ31" s="54">
        <v>0.76</v>
      </c>
      <c r="FA31" s="54">
        <v>0.77858655373213304</v>
      </c>
      <c r="FB31" s="54">
        <f t="shared" si="51"/>
        <v>1.0244559917528067</v>
      </c>
      <c r="FC31" s="54">
        <v>0.28999999999999998</v>
      </c>
      <c r="FD31" s="54">
        <v>0.40251572327044</v>
      </c>
      <c r="FE31" s="54">
        <f t="shared" si="52"/>
        <v>1.3879852526566898</v>
      </c>
      <c r="FF31" s="54">
        <v>0.52500000000000002</v>
      </c>
      <c r="FG31" s="54">
        <v>0.48905198404239097</v>
      </c>
      <c r="FH31" s="54">
        <f t="shared" si="53"/>
        <v>0.93152758865217322</v>
      </c>
      <c r="FI31" s="54">
        <v>0.9</v>
      </c>
      <c r="FJ31" s="54">
        <v>0.90308954536839003</v>
      </c>
      <c r="FK31" s="54">
        <f t="shared" si="54"/>
        <v>1.0034328281871001</v>
      </c>
      <c r="FL31" s="54">
        <v>0.61009999999999998</v>
      </c>
      <c r="FM31" s="54">
        <v>0.83842144452717804</v>
      </c>
      <c r="FN31" s="54">
        <f t="shared" si="55"/>
        <v>1.3742360998642487</v>
      </c>
      <c r="FO31" s="61">
        <v>18685</v>
      </c>
      <c r="FP31" s="61">
        <v>2958</v>
      </c>
      <c r="FQ31" s="54">
        <f t="shared" si="56"/>
        <v>0.1583088038533583</v>
      </c>
      <c r="FR31" s="61">
        <v>4898</v>
      </c>
      <c r="FS31" s="61">
        <v>1888</v>
      </c>
      <c r="FT31" s="54">
        <f t="shared" si="57"/>
        <v>0.38546345447121272</v>
      </c>
      <c r="FU31" s="61">
        <v>23583</v>
      </c>
      <c r="FV31" s="61">
        <v>4846</v>
      </c>
      <c r="FW31" s="54">
        <f t="shared" si="58"/>
        <v>0.20548700334987066</v>
      </c>
      <c r="FX31" s="61">
        <v>160242</v>
      </c>
      <c r="FY31" s="61">
        <v>113086</v>
      </c>
      <c r="FZ31" s="54">
        <f t="shared" si="59"/>
        <v>0.70572009835124372</v>
      </c>
      <c r="GA31" s="61">
        <v>183825</v>
      </c>
      <c r="GB31" s="61">
        <v>117932</v>
      </c>
      <c r="GC31" s="91">
        <f t="shared" si="60"/>
        <v>0.64154494764041892</v>
      </c>
      <c r="GD31" s="61">
        <v>10568</v>
      </c>
      <c r="GE31" s="61">
        <v>287</v>
      </c>
      <c r="GF31" s="54">
        <f t="shared" si="61"/>
        <v>2.7157456472369418E-2</v>
      </c>
      <c r="GG31" s="61">
        <v>34125</v>
      </c>
      <c r="GH31" s="61">
        <v>16431</v>
      </c>
      <c r="GI31" s="54">
        <f t="shared" si="62"/>
        <v>0.48149450549450551</v>
      </c>
      <c r="GJ31" s="61">
        <v>4119</v>
      </c>
      <c r="GK31" s="61">
        <v>2820</v>
      </c>
      <c r="GL31" s="54">
        <f t="shared" si="63"/>
        <v>0.68463219227967953</v>
      </c>
    </row>
    <row r="32" spans="1:194" s="44" customFormat="1" ht="15" customHeight="1" x14ac:dyDescent="0.55000000000000004">
      <c r="A32" s="8">
        <v>70</v>
      </c>
      <c r="B32" s="9" t="s">
        <v>526</v>
      </c>
      <c r="C32" s="8">
        <v>1275</v>
      </c>
      <c r="D32" s="8">
        <v>1251</v>
      </c>
      <c r="E32" s="555">
        <f t="shared" si="0"/>
        <v>0.98117647058823532</v>
      </c>
      <c r="F32" s="8">
        <v>455</v>
      </c>
      <c r="G32" s="8">
        <v>387</v>
      </c>
      <c r="H32" s="555">
        <f t="shared" si="1"/>
        <v>0.85054945054945053</v>
      </c>
      <c r="I32" s="8">
        <v>0</v>
      </c>
      <c r="J32" s="8">
        <v>0</v>
      </c>
      <c r="K32" s="555" t="str">
        <f t="shared" si="2"/>
        <v>N/A</v>
      </c>
      <c r="L32" s="8">
        <v>0</v>
      </c>
      <c r="M32" s="8">
        <v>0</v>
      </c>
      <c r="N32" s="558" t="str">
        <f t="shared" si="3"/>
        <v>N/A</v>
      </c>
      <c r="O32" s="8">
        <v>0</v>
      </c>
      <c r="P32" s="8">
        <v>0</v>
      </c>
      <c r="Q32" s="558" t="str">
        <f t="shared" si="4"/>
        <v>N/A</v>
      </c>
      <c r="R32" s="8">
        <v>1730</v>
      </c>
      <c r="S32" s="8">
        <v>1638</v>
      </c>
      <c r="T32" s="560">
        <f t="shared" si="5"/>
        <v>0.94682080924855494</v>
      </c>
      <c r="U32" s="8">
        <v>1730</v>
      </c>
      <c r="V32" s="8">
        <v>1638</v>
      </c>
      <c r="W32" s="560">
        <f t="shared" si="6"/>
        <v>0.94682080924855494</v>
      </c>
      <c r="X32" s="8">
        <v>150</v>
      </c>
      <c r="Y32" s="8">
        <v>67</v>
      </c>
      <c r="Z32" s="555">
        <f t="shared" si="7"/>
        <v>0.44666666666666666</v>
      </c>
      <c r="AA32" s="8">
        <v>30</v>
      </c>
      <c r="AB32" s="8">
        <v>27</v>
      </c>
      <c r="AC32" s="558">
        <f t="shared" si="8"/>
        <v>0.9</v>
      </c>
      <c r="AD32" s="8">
        <v>0</v>
      </c>
      <c r="AE32" s="8">
        <v>0</v>
      </c>
      <c r="AF32" s="558" t="str">
        <f t="shared" si="9"/>
        <v>N/A</v>
      </c>
      <c r="AG32" s="8">
        <v>180</v>
      </c>
      <c r="AH32" s="8">
        <v>94</v>
      </c>
      <c r="AI32" s="558">
        <f t="shared" si="10"/>
        <v>0.52222222222222225</v>
      </c>
      <c r="AJ32" s="8">
        <v>0</v>
      </c>
      <c r="AK32" s="8">
        <v>0</v>
      </c>
      <c r="AL32" s="555" t="str">
        <f t="shared" si="11"/>
        <v>N/A</v>
      </c>
      <c r="AM32" s="8">
        <v>15</v>
      </c>
      <c r="AN32" s="8">
        <v>0</v>
      </c>
      <c r="AO32" s="558">
        <f t="shared" si="12"/>
        <v>0</v>
      </c>
      <c r="AP32" s="8">
        <v>0</v>
      </c>
      <c r="AQ32" s="8">
        <v>0</v>
      </c>
      <c r="AR32" s="558" t="str">
        <f t="shared" si="13"/>
        <v>N/A</v>
      </c>
      <c r="AS32" s="8">
        <v>15</v>
      </c>
      <c r="AT32" s="8">
        <v>0</v>
      </c>
      <c r="AU32" s="560">
        <f t="shared" si="14"/>
        <v>0</v>
      </c>
      <c r="AV32" s="8">
        <v>3620</v>
      </c>
      <c r="AW32" s="8">
        <v>2936</v>
      </c>
      <c r="AX32" s="555">
        <f t="shared" si="15"/>
        <v>0.81104972375690609</v>
      </c>
      <c r="AY32" s="8">
        <v>398</v>
      </c>
      <c r="AZ32" s="8">
        <v>300</v>
      </c>
      <c r="BA32" s="555">
        <f t="shared" si="16"/>
        <v>0.75376884422110557</v>
      </c>
      <c r="BB32" s="8">
        <v>858</v>
      </c>
      <c r="BC32" s="8">
        <v>842</v>
      </c>
      <c r="BD32" s="558">
        <f t="shared" si="17"/>
        <v>0.98135198135198132</v>
      </c>
      <c r="BE32" s="8">
        <v>82</v>
      </c>
      <c r="BF32" s="8">
        <v>51</v>
      </c>
      <c r="BG32" s="558">
        <f t="shared" si="18"/>
        <v>0.62195121951219512</v>
      </c>
      <c r="BH32" s="8">
        <v>10487</v>
      </c>
      <c r="BI32" s="8">
        <v>10763</v>
      </c>
      <c r="BJ32" s="555">
        <f t="shared" si="19"/>
        <v>1.0263182988461905</v>
      </c>
      <c r="BK32" s="8">
        <v>15445</v>
      </c>
      <c r="BL32" s="8">
        <v>14892</v>
      </c>
      <c r="BM32" s="555">
        <f t="shared" si="20"/>
        <v>0.96419553253480095</v>
      </c>
      <c r="BN32" s="8">
        <v>0</v>
      </c>
      <c r="BO32" s="8">
        <v>0</v>
      </c>
      <c r="BP32" s="555" t="str">
        <f t="shared" si="21"/>
        <v>N/A</v>
      </c>
      <c r="BQ32" s="8">
        <v>15640</v>
      </c>
      <c r="BR32" s="8">
        <v>14986</v>
      </c>
      <c r="BS32" s="555">
        <f t="shared" si="22"/>
        <v>0.95818414322250645</v>
      </c>
      <c r="BT32" s="8">
        <v>17370</v>
      </c>
      <c r="BU32" s="8">
        <v>16624</v>
      </c>
      <c r="BV32" s="555">
        <f t="shared" si="23"/>
        <v>0.95705238917674151</v>
      </c>
      <c r="BW32" s="8">
        <v>13920</v>
      </c>
      <c r="BX32" s="8">
        <v>10480</v>
      </c>
      <c r="BY32" s="561">
        <f t="shared" si="24"/>
        <v>0.75287356321839083</v>
      </c>
      <c r="BZ32" s="8">
        <v>41150</v>
      </c>
      <c r="CA32" s="262">
        <v>43017</v>
      </c>
      <c r="CB32" s="561">
        <f t="shared" si="25"/>
        <v>1.0453705953827461</v>
      </c>
      <c r="CC32" s="8">
        <v>3840</v>
      </c>
      <c r="CD32" s="8">
        <v>2480</v>
      </c>
      <c r="CE32" s="561">
        <f t="shared" si="26"/>
        <v>0.64583333333333337</v>
      </c>
      <c r="CF32" s="8">
        <v>650</v>
      </c>
      <c r="CG32" s="8">
        <v>425</v>
      </c>
      <c r="CH32" s="555">
        <f t="shared" si="27"/>
        <v>0.65384615384615385</v>
      </c>
      <c r="CI32" s="8">
        <v>4490</v>
      </c>
      <c r="CJ32" s="8">
        <v>2905</v>
      </c>
      <c r="CK32" s="555">
        <f t="shared" si="28"/>
        <v>0.64699331848552344</v>
      </c>
      <c r="CL32" s="262">
        <v>20239</v>
      </c>
      <c r="CM32" s="262">
        <v>19097</v>
      </c>
      <c r="CN32" s="561">
        <f t="shared" si="29"/>
        <v>0.94357428726715742</v>
      </c>
      <c r="CO32" s="8">
        <v>1200</v>
      </c>
      <c r="CP32" s="8">
        <v>1580</v>
      </c>
      <c r="CQ32" s="561">
        <f t="shared" si="30"/>
        <v>1.3166666666666667</v>
      </c>
      <c r="CR32" s="262">
        <v>80999</v>
      </c>
      <c r="CS32" s="262">
        <v>77079</v>
      </c>
      <c r="CT32" s="561">
        <f t="shared" si="31"/>
        <v>0.95160434079433076</v>
      </c>
      <c r="CU32" s="262">
        <v>98369</v>
      </c>
      <c r="CV32" s="262">
        <v>93703</v>
      </c>
      <c r="CW32" s="561">
        <f t="shared" si="32"/>
        <v>0.95256635728735684</v>
      </c>
      <c r="CX32" s="262">
        <v>21142</v>
      </c>
      <c r="CY32" s="262">
        <v>19966</v>
      </c>
      <c r="CZ32" s="558">
        <f t="shared" si="33"/>
        <v>0.94437612335635224</v>
      </c>
      <c r="DA32" s="8">
        <v>1282</v>
      </c>
      <c r="DB32" s="8">
        <v>1631</v>
      </c>
      <c r="DC32" s="558">
        <f t="shared" si="34"/>
        <v>1.2722308892355694</v>
      </c>
      <c r="DD32" s="8">
        <v>18613</v>
      </c>
      <c r="DE32" s="8">
        <v>13647</v>
      </c>
      <c r="DF32" s="561">
        <f t="shared" si="35"/>
        <v>0.73319722774404983</v>
      </c>
      <c r="DG32" s="54">
        <v>0.87</v>
      </c>
      <c r="DH32" s="54">
        <v>0.93381451722729103</v>
      </c>
      <c r="DI32" s="54">
        <f t="shared" si="36"/>
        <v>1.073350019801484</v>
      </c>
      <c r="DJ32" s="54">
        <v>0.84</v>
      </c>
      <c r="DK32" s="54">
        <v>0.93666666666666698</v>
      </c>
      <c r="DL32" s="54">
        <f t="shared" si="37"/>
        <v>1.1150793650793656</v>
      </c>
      <c r="DM32" s="54">
        <v>0.85499999999999998</v>
      </c>
      <c r="DN32" s="54">
        <v>0.93387161350593895</v>
      </c>
      <c r="DO32" s="54">
        <f t="shared" si="38"/>
        <v>1.0922475011765369</v>
      </c>
      <c r="DP32" s="54">
        <v>0.94</v>
      </c>
      <c r="DQ32" s="54">
        <v>0.94404476418864902</v>
      </c>
      <c r="DR32" s="54">
        <f t="shared" si="39"/>
        <v>1.0043029406262225</v>
      </c>
      <c r="DS32" s="54">
        <v>0.95</v>
      </c>
      <c r="DT32" s="54">
        <v>0.870801033591731</v>
      </c>
      <c r="DU32" s="54">
        <f t="shared" si="40"/>
        <v>0.9166326669386643</v>
      </c>
      <c r="DV32" s="54">
        <v>0.94499999999999995</v>
      </c>
      <c r="DW32" s="54">
        <v>0.926739926739927</v>
      </c>
      <c r="DX32" s="54">
        <f t="shared" si="41"/>
        <v>0.98067717115336195</v>
      </c>
      <c r="DY32" s="54">
        <v>0.90500000000000003</v>
      </c>
      <c r="DZ32" s="54">
        <v>0.93461755662922796</v>
      </c>
      <c r="EA32" s="54">
        <f t="shared" si="42"/>
        <v>1.0327265819107492</v>
      </c>
      <c r="EB32" s="54">
        <v>0.89500000000000002</v>
      </c>
      <c r="EC32" s="54">
        <v>0.89956331877729201</v>
      </c>
      <c r="ED32" s="54">
        <f t="shared" si="43"/>
        <v>1.0050986801980917</v>
      </c>
      <c r="EE32" s="54">
        <v>0.9</v>
      </c>
      <c r="EF32" s="54">
        <v>0.93316891241578404</v>
      </c>
      <c r="EG32" s="54">
        <f t="shared" si="44"/>
        <v>1.0368543471286489</v>
      </c>
      <c r="EH32" s="54">
        <v>0.91</v>
      </c>
      <c r="EI32" s="54">
        <v>0.94917263213712</v>
      </c>
      <c r="EJ32" s="54">
        <f t="shared" si="45"/>
        <v>1.0430468485023296</v>
      </c>
      <c r="EK32" s="54">
        <v>0.28000000000000003</v>
      </c>
      <c r="EL32" s="54">
        <v>0.297067901234568</v>
      </c>
      <c r="EM32" s="54">
        <f t="shared" si="46"/>
        <v>1.0609567901234571</v>
      </c>
      <c r="EN32" s="54">
        <v>0.59499999999999997</v>
      </c>
      <c r="EO32" s="54">
        <v>0.83952827618417403</v>
      </c>
      <c r="EP32" s="54">
        <f t="shared" si="47"/>
        <v>1.4109718927465111</v>
      </c>
      <c r="EQ32" s="54">
        <v>0.90749999999999997</v>
      </c>
      <c r="ER32" s="54">
        <v>0.94627510742480303</v>
      </c>
      <c r="ES32" s="54">
        <f t="shared" si="48"/>
        <v>1.0427273911017114</v>
      </c>
      <c r="ET32" s="54">
        <v>0.58750000000000002</v>
      </c>
      <c r="EU32" s="54">
        <v>0.32739796292225398</v>
      </c>
      <c r="EV32" s="54">
        <f t="shared" si="49"/>
        <v>0.55727312837830467</v>
      </c>
      <c r="EW32" s="54">
        <v>0.74750000000000005</v>
      </c>
      <c r="EX32" s="54">
        <v>0.85614121212768002</v>
      </c>
      <c r="EY32" s="54">
        <f t="shared" si="50"/>
        <v>1.1453394142176321</v>
      </c>
      <c r="EZ32" s="54">
        <v>0.98</v>
      </c>
      <c r="FA32" s="54">
        <v>0.99294117647058799</v>
      </c>
      <c r="FB32" s="54">
        <f t="shared" si="51"/>
        <v>1.013205282112845</v>
      </c>
      <c r="FC32" s="54">
        <v>0.24</v>
      </c>
      <c r="FD32" s="54">
        <v>0.42782258064516099</v>
      </c>
      <c r="FE32" s="54">
        <f t="shared" si="52"/>
        <v>1.7825940860215042</v>
      </c>
      <c r="FF32" s="54">
        <v>0.61</v>
      </c>
      <c r="FG32" s="54">
        <v>0.51049913941480196</v>
      </c>
      <c r="FH32" s="54">
        <f t="shared" si="53"/>
        <v>0.83688383510623277</v>
      </c>
      <c r="FI32" s="54">
        <v>0.95</v>
      </c>
      <c r="FJ32" s="54">
        <v>0.98923169387959498</v>
      </c>
      <c r="FK32" s="54">
        <f t="shared" si="54"/>
        <v>1.041296519873258</v>
      </c>
      <c r="FL32" s="54">
        <v>0.61009999999999998</v>
      </c>
      <c r="FM32" s="54">
        <v>0.97608828939300996</v>
      </c>
      <c r="FN32" s="54">
        <f t="shared" si="55"/>
        <v>1.5998824608965907</v>
      </c>
      <c r="FO32" s="61">
        <v>6021</v>
      </c>
      <c r="FP32" s="61">
        <v>783</v>
      </c>
      <c r="FQ32" s="54">
        <f t="shared" si="56"/>
        <v>0.13004484304932734</v>
      </c>
      <c r="FR32" s="61">
        <v>752</v>
      </c>
      <c r="FS32" s="61">
        <v>270</v>
      </c>
      <c r="FT32" s="54">
        <f t="shared" si="57"/>
        <v>0.35904255319148937</v>
      </c>
      <c r="FU32" s="61">
        <v>6773</v>
      </c>
      <c r="FV32" s="61">
        <v>1053</v>
      </c>
      <c r="FW32" s="54">
        <f t="shared" si="58"/>
        <v>0.15547024952015356</v>
      </c>
      <c r="FX32" s="61">
        <v>42904</v>
      </c>
      <c r="FY32" s="61">
        <v>42381</v>
      </c>
      <c r="FZ32" s="54">
        <f t="shared" si="59"/>
        <v>0.98780999440611594</v>
      </c>
      <c r="GA32" s="61">
        <v>49677</v>
      </c>
      <c r="GB32" s="61">
        <v>43434</v>
      </c>
      <c r="GC32" s="91">
        <f t="shared" si="60"/>
        <v>0.87432815991303825</v>
      </c>
      <c r="GD32" s="61">
        <v>3657</v>
      </c>
      <c r="GE32" s="61">
        <v>0</v>
      </c>
      <c r="GF32" s="54">
        <f t="shared" si="61"/>
        <v>0</v>
      </c>
      <c r="GG32" s="61">
        <v>17671</v>
      </c>
      <c r="GH32" s="61">
        <v>10235</v>
      </c>
      <c r="GI32" s="54">
        <f t="shared" si="62"/>
        <v>0.57919755531662043</v>
      </c>
      <c r="GJ32" s="61">
        <v>732</v>
      </c>
      <c r="GK32" s="61">
        <v>841</v>
      </c>
      <c r="GL32" s="54">
        <f t="shared" si="63"/>
        <v>1.1489071038251366</v>
      </c>
    </row>
    <row r="33" spans="1:194" s="44" customFormat="1" ht="15" customHeight="1" x14ac:dyDescent="0.55000000000000004">
      <c r="A33" s="8">
        <v>73</v>
      </c>
      <c r="B33" s="9" t="s">
        <v>527</v>
      </c>
      <c r="C33" s="8">
        <v>8861</v>
      </c>
      <c r="D33" s="8">
        <v>7838</v>
      </c>
      <c r="E33" s="555">
        <f t="shared" si="0"/>
        <v>0.88455027649249518</v>
      </c>
      <c r="F33" s="8">
        <v>6776</v>
      </c>
      <c r="G33" s="8">
        <v>6497</v>
      </c>
      <c r="H33" s="555">
        <f t="shared" si="1"/>
        <v>0.9588252656434475</v>
      </c>
      <c r="I33" s="8">
        <v>384</v>
      </c>
      <c r="J33" s="8">
        <v>239</v>
      </c>
      <c r="K33" s="555">
        <f t="shared" si="2"/>
        <v>0.62239583333333337</v>
      </c>
      <c r="L33" s="8">
        <v>62</v>
      </c>
      <c r="M33" s="8">
        <v>61</v>
      </c>
      <c r="N33" s="558">
        <f t="shared" si="3"/>
        <v>0.9838709677419355</v>
      </c>
      <c r="O33" s="8">
        <v>0</v>
      </c>
      <c r="P33" s="8">
        <v>0</v>
      </c>
      <c r="Q33" s="558" t="str">
        <f t="shared" si="4"/>
        <v>N/A</v>
      </c>
      <c r="R33" s="8">
        <v>16083</v>
      </c>
      <c r="S33" s="8">
        <v>14635</v>
      </c>
      <c r="T33" s="560">
        <f t="shared" si="5"/>
        <v>0.9099670459491388</v>
      </c>
      <c r="U33" s="8">
        <v>16083</v>
      </c>
      <c r="V33" s="8">
        <v>14635</v>
      </c>
      <c r="W33" s="560">
        <f t="shared" si="6"/>
        <v>0.9099670459491388</v>
      </c>
      <c r="X33" s="8">
        <v>1032</v>
      </c>
      <c r="Y33" s="8">
        <v>670</v>
      </c>
      <c r="Z33" s="555">
        <f t="shared" si="7"/>
        <v>0.64922480620155043</v>
      </c>
      <c r="AA33" s="8">
        <v>185</v>
      </c>
      <c r="AB33" s="8">
        <v>206</v>
      </c>
      <c r="AC33" s="558">
        <f t="shared" si="8"/>
        <v>1.1135135135135135</v>
      </c>
      <c r="AD33" s="8">
        <v>15</v>
      </c>
      <c r="AE33" s="8">
        <v>42</v>
      </c>
      <c r="AF33" s="558">
        <f t="shared" si="9"/>
        <v>2.8</v>
      </c>
      <c r="AG33" s="8">
        <v>1232</v>
      </c>
      <c r="AH33" s="8">
        <v>918</v>
      </c>
      <c r="AI33" s="558">
        <f t="shared" si="10"/>
        <v>0.74512987012987009</v>
      </c>
      <c r="AJ33" s="8">
        <v>320</v>
      </c>
      <c r="AK33" s="8">
        <v>218</v>
      </c>
      <c r="AL33" s="555">
        <f t="shared" si="11"/>
        <v>0.68125000000000002</v>
      </c>
      <c r="AM33" s="8">
        <v>15</v>
      </c>
      <c r="AN33" s="8">
        <v>41</v>
      </c>
      <c r="AO33" s="558">
        <f t="shared" si="12"/>
        <v>2.7333333333333334</v>
      </c>
      <c r="AP33" s="8">
        <v>45</v>
      </c>
      <c r="AQ33" s="8">
        <v>55</v>
      </c>
      <c r="AR33" s="558">
        <f t="shared" si="13"/>
        <v>1.2222222222222223</v>
      </c>
      <c r="AS33" s="8">
        <v>380</v>
      </c>
      <c r="AT33" s="8">
        <v>314</v>
      </c>
      <c r="AU33" s="560">
        <f t="shared" si="14"/>
        <v>0.82631578947368423</v>
      </c>
      <c r="AV33" s="8">
        <v>6599</v>
      </c>
      <c r="AW33" s="8">
        <v>5699</v>
      </c>
      <c r="AX33" s="555">
        <f t="shared" si="15"/>
        <v>0.86361569934838611</v>
      </c>
      <c r="AY33" s="8">
        <v>1626</v>
      </c>
      <c r="AZ33" s="8">
        <v>1431</v>
      </c>
      <c r="BA33" s="555">
        <f t="shared" si="16"/>
        <v>0.88007380073800734</v>
      </c>
      <c r="BB33" s="8">
        <v>631</v>
      </c>
      <c r="BC33" s="8">
        <v>509</v>
      </c>
      <c r="BD33" s="558">
        <f t="shared" si="17"/>
        <v>0.8066561014263075</v>
      </c>
      <c r="BE33" s="8">
        <v>0</v>
      </c>
      <c r="BF33" s="8">
        <v>0</v>
      </c>
      <c r="BG33" s="558" t="str">
        <f t="shared" si="18"/>
        <v>N/A</v>
      </c>
      <c r="BH33" s="8">
        <v>17369</v>
      </c>
      <c r="BI33" s="8">
        <v>16890</v>
      </c>
      <c r="BJ33" s="555">
        <f t="shared" si="19"/>
        <v>0.97242213138349931</v>
      </c>
      <c r="BK33" s="8">
        <v>26225</v>
      </c>
      <c r="BL33" s="8">
        <v>24529</v>
      </c>
      <c r="BM33" s="555">
        <f t="shared" si="20"/>
        <v>0.93532888465204955</v>
      </c>
      <c r="BN33" s="8">
        <v>0</v>
      </c>
      <c r="BO33" s="8">
        <v>0</v>
      </c>
      <c r="BP33" s="555" t="str">
        <f t="shared" si="21"/>
        <v>N/A</v>
      </c>
      <c r="BQ33" s="8">
        <v>27837</v>
      </c>
      <c r="BR33" s="8">
        <v>25761</v>
      </c>
      <c r="BS33" s="555">
        <f t="shared" si="22"/>
        <v>0.92542299816790607</v>
      </c>
      <c r="BT33" s="8">
        <v>43920</v>
      </c>
      <c r="BU33" s="8">
        <v>40396</v>
      </c>
      <c r="BV33" s="555">
        <f t="shared" si="23"/>
        <v>0.91976320582877957</v>
      </c>
      <c r="BW33" s="8">
        <v>315600</v>
      </c>
      <c r="BX33" s="8">
        <v>220800</v>
      </c>
      <c r="BY33" s="561">
        <f t="shared" si="24"/>
        <v>0.69961977186311786</v>
      </c>
      <c r="BZ33" s="8">
        <v>183115</v>
      </c>
      <c r="CA33" s="262">
        <v>136065</v>
      </c>
      <c r="CB33" s="561">
        <f t="shared" si="25"/>
        <v>0.74305764137290775</v>
      </c>
      <c r="CC33" s="8">
        <v>29440</v>
      </c>
      <c r="CD33" s="8">
        <v>24240</v>
      </c>
      <c r="CE33" s="561">
        <f t="shared" si="26"/>
        <v>0.82336956521739135</v>
      </c>
      <c r="CF33" s="8">
        <v>2670</v>
      </c>
      <c r="CG33" s="8">
        <v>3048</v>
      </c>
      <c r="CH33" s="555">
        <f t="shared" si="27"/>
        <v>1.1415730337078651</v>
      </c>
      <c r="CI33" s="8">
        <v>32110</v>
      </c>
      <c r="CJ33" s="8">
        <v>27288</v>
      </c>
      <c r="CK33" s="555">
        <f t="shared" si="28"/>
        <v>0.84982871379632519</v>
      </c>
      <c r="CL33" s="262">
        <v>18020</v>
      </c>
      <c r="CM33" s="262">
        <v>17752</v>
      </c>
      <c r="CN33" s="561">
        <f t="shared" si="29"/>
        <v>0.98512763596004438</v>
      </c>
      <c r="CO33" s="8">
        <v>3900</v>
      </c>
      <c r="CP33" s="8">
        <v>3382</v>
      </c>
      <c r="CQ33" s="561">
        <f t="shared" si="30"/>
        <v>0.86717948717948723</v>
      </c>
      <c r="CR33" s="262">
        <v>552745</v>
      </c>
      <c r="CS33" s="262">
        <v>405287</v>
      </c>
      <c r="CT33" s="561">
        <f t="shared" si="31"/>
        <v>0.73322599028485103</v>
      </c>
      <c r="CU33" s="262">
        <v>596665</v>
      </c>
      <c r="CV33" s="262">
        <v>445683</v>
      </c>
      <c r="CW33" s="561">
        <f t="shared" si="32"/>
        <v>0.74695683507495836</v>
      </c>
      <c r="CX33" s="262">
        <v>18913</v>
      </c>
      <c r="CY33" s="262">
        <v>18569</v>
      </c>
      <c r="CZ33" s="558">
        <f t="shared" si="33"/>
        <v>0.98181145244012058</v>
      </c>
      <c r="DA33" s="8">
        <v>3960</v>
      </c>
      <c r="DB33" s="8">
        <v>3479</v>
      </c>
      <c r="DC33" s="558">
        <f t="shared" si="34"/>
        <v>0.8785353535353535</v>
      </c>
      <c r="DD33" s="8">
        <v>353442</v>
      </c>
      <c r="DE33" s="8">
        <v>252968</v>
      </c>
      <c r="DF33" s="561">
        <f t="shared" si="35"/>
        <v>0.71572704998274117</v>
      </c>
      <c r="DG33" s="54">
        <v>0.85</v>
      </c>
      <c r="DH33" s="54">
        <v>0.93037402383888201</v>
      </c>
      <c r="DI33" s="54">
        <f t="shared" si="36"/>
        <v>1.0945576751045671</v>
      </c>
      <c r="DJ33" s="54">
        <v>0.78</v>
      </c>
      <c r="DK33" s="54">
        <v>0.87421383647798701</v>
      </c>
      <c r="DL33" s="54">
        <f t="shared" si="37"/>
        <v>1.1207869698435731</v>
      </c>
      <c r="DM33" s="54">
        <v>0.81499999999999995</v>
      </c>
      <c r="DN33" s="54">
        <v>0.92725437677108802</v>
      </c>
      <c r="DO33" s="54">
        <f t="shared" si="38"/>
        <v>1.1377354316209669</v>
      </c>
      <c r="DP33" s="54">
        <v>0.87</v>
      </c>
      <c r="DQ33" s="54">
        <v>0.91705578766281604</v>
      </c>
      <c r="DR33" s="54">
        <f t="shared" si="39"/>
        <v>1.0540871122561104</v>
      </c>
      <c r="DS33" s="54">
        <v>0.79</v>
      </c>
      <c r="DT33" s="54">
        <v>0.773279975373249</v>
      </c>
      <c r="DU33" s="54">
        <f t="shared" si="40"/>
        <v>0.97883541186487211</v>
      </c>
      <c r="DV33" s="54">
        <v>0.83000000000000007</v>
      </c>
      <c r="DW33" s="54">
        <v>0.85322856166723604</v>
      </c>
      <c r="DX33" s="54">
        <f t="shared" si="41"/>
        <v>1.0279862188761879</v>
      </c>
      <c r="DY33" s="54">
        <v>0.86</v>
      </c>
      <c r="DZ33" s="54">
        <v>0.92703585068375005</v>
      </c>
      <c r="EA33" s="54">
        <f t="shared" si="42"/>
        <v>1.0779486635857558</v>
      </c>
      <c r="EB33" s="54">
        <v>0.78500000000000003</v>
      </c>
      <c r="EC33" s="54">
        <v>0.79149848637739595</v>
      </c>
      <c r="ED33" s="54">
        <f t="shared" si="43"/>
        <v>1.0082783265954087</v>
      </c>
      <c r="EE33" s="54">
        <v>0.82250000000000001</v>
      </c>
      <c r="EF33" s="54">
        <v>0.90043568670165397</v>
      </c>
      <c r="EG33" s="54">
        <f t="shared" si="44"/>
        <v>1.0947546342877252</v>
      </c>
      <c r="EH33" s="54">
        <v>0.85</v>
      </c>
      <c r="EI33" s="54">
        <v>0.89772039414154403</v>
      </c>
      <c r="EJ33" s="54">
        <f t="shared" si="45"/>
        <v>1.0561416401665225</v>
      </c>
      <c r="EK33" s="54">
        <v>0.28999999999999998</v>
      </c>
      <c r="EL33" s="54">
        <v>0.337316356513222</v>
      </c>
      <c r="EM33" s="54">
        <f t="shared" si="46"/>
        <v>1.1631598500455933</v>
      </c>
      <c r="EN33" s="54">
        <v>0.56999999999999995</v>
      </c>
      <c r="EO33" s="54">
        <v>0.55889530135434895</v>
      </c>
      <c r="EP33" s="54">
        <f t="shared" si="47"/>
        <v>0.98051807255148948</v>
      </c>
      <c r="EQ33" s="54">
        <v>0.85499999999999998</v>
      </c>
      <c r="ER33" s="54">
        <v>0.90265936745971997</v>
      </c>
      <c r="ES33" s="54">
        <f t="shared" si="48"/>
        <v>1.0557419502452865</v>
      </c>
      <c r="ET33" s="54">
        <v>0.53749999999999998</v>
      </c>
      <c r="EU33" s="54">
        <v>0.35155039372568903</v>
      </c>
      <c r="EV33" s="54">
        <f t="shared" si="49"/>
        <v>0.65404724414081683</v>
      </c>
      <c r="EW33" s="54">
        <v>0.69625000000000004</v>
      </c>
      <c r="EX33" s="54">
        <v>0.58985197999475003</v>
      </c>
      <c r="EY33" s="54">
        <f t="shared" si="50"/>
        <v>0.84718417234434473</v>
      </c>
      <c r="EZ33" s="54">
        <v>0.86</v>
      </c>
      <c r="FA33" s="54">
        <v>0.801837270341207</v>
      </c>
      <c r="FB33" s="54">
        <f t="shared" si="51"/>
        <v>0.93236891900140351</v>
      </c>
      <c r="FC33" s="54">
        <v>0.32</v>
      </c>
      <c r="FD33" s="54">
        <v>0.45734323432343199</v>
      </c>
      <c r="FE33" s="54">
        <f t="shared" si="52"/>
        <v>1.4291976072607249</v>
      </c>
      <c r="FF33" s="54">
        <v>0.59</v>
      </c>
      <c r="FG33" s="54">
        <v>0.49582233948988602</v>
      </c>
      <c r="FH33" s="54">
        <f t="shared" si="53"/>
        <v>0.84037684659302725</v>
      </c>
      <c r="FI33" s="54">
        <v>0.91</v>
      </c>
      <c r="FJ33" s="54">
        <v>0.94781625289460902</v>
      </c>
      <c r="FK33" s="54">
        <f t="shared" si="54"/>
        <v>1.0415563218622077</v>
      </c>
      <c r="FL33" s="54">
        <v>0.61009999999999998</v>
      </c>
      <c r="FM33" s="54">
        <v>0.93590112101178502</v>
      </c>
      <c r="FN33" s="54">
        <f t="shared" si="55"/>
        <v>1.5340126553217261</v>
      </c>
      <c r="FO33" s="61">
        <v>10886</v>
      </c>
      <c r="FP33" s="61">
        <v>1753</v>
      </c>
      <c r="FQ33" s="54">
        <f t="shared" si="56"/>
        <v>0.16103251883152672</v>
      </c>
      <c r="FR33" s="61">
        <v>4288</v>
      </c>
      <c r="FS33" s="61">
        <v>1552</v>
      </c>
      <c r="FT33" s="54">
        <f t="shared" si="57"/>
        <v>0.36194029850746268</v>
      </c>
      <c r="FU33" s="61">
        <v>15174</v>
      </c>
      <c r="FV33" s="61">
        <v>3305</v>
      </c>
      <c r="FW33" s="54">
        <f t="shared" si="58"/>
        <v>0.21780677474627652</v>
      </c>
      <c r="FX33" s="61">
        <v>259418</v>
      </c>
      <c r="FY33" s="61">
        <v>162010</v>
      </c>
      <c r="FZ33" s="54">
        <f t="shared" si="59"/>
        <v>0.62451333369311302</v>
      </c>
      <c r="GA33" s="61">
        <v>274592</v>
      </c>
      <c r="GB33" s="61">
        <v>165315</v>
      </c>
      <c r="GC33" s="91">
        <f t="shared" si="60"/>
        <v>0.60203866099522196</v>
      </c>
      <c r="GD33" s="61">
        <v>5811</v>
      </c>
      <c r="GE33" s="61">
        <v>0</v>
      </c>
      <c r="GF33" s="54">
        <f t="shared" si="61"/>
        <v>0</v>
      </c>
      <c r="GG33" s="61">
        <v>14618</v>
      </c>
      <c r="GH33" s="61">
        <v>11724</v>
      </c>
      <c r="GI33" s="54">
        <f t="shared" si="62"/>
        <v>0.80202490080722399</v>
      </c>
      <c r="GJ33" s="61">
        <v>2380</v>
      </c>
      <c r="GK33" s="61">
        <v>2629</v>
      </c>
      <c r="GL33" s="54">
        <f t="shared" si="63"/>
        <v>1.1046218487394959</v>
      </c>
    </row>
    <row r="34" spans="1:194" s="44" customFormat="1" ht="15" customHeight="1" x14ac:dyDescent="0.55000000000000004">
      <c r="A34" s="8">
        <v>76</v>
      </c>
      <c r="B34" s="9" t="s">
        <v>528</v>
      </c>
      <c r="C34" s="8">
        <v>20121</v>
      </c>
      <c r="D34" s="8">
        <v>17391</v>
      </c>
      <c r="E34" s="555">
        <f t="shared" si="0"/>
        <v>0.86432085880423437</v>
      </c>
      <c r="F34" s="8">
        <v>12890</v>
      </c>
      <c r="G34" s="8">
        <v>11115</v>
      </c>
      <c r="H34" s="555">
        <f t="shared" si="1"/>
        <v>0.86229635376260672</v>
      </c>
      <c r="I34" s="8">
        <v>472</v>
      </c>
      <c r="J34" s="8">
        <v>358</v>
      </c>
      <c r="K34" s="555">
        <f t="shared" si="2"/>
        <v>0.75847457627118642</v>
      </c>
      <c r="L34" s="8">
        <v>74</v>
      </c>
      <c r="M34" s="8">
        <v>114</v>
      </c>
      <c r="N34" s="558">
        <f t="shared" si="3"/>
        <v>1.5405405405405406</v>
      </c>
      <c r="O34" s="8">
        <v>0</v>
      </c>
      <c r="P34" s="8">
        <v>0</v>
      </c>
      <c r="Q34" s="558" t="str">
        <f t="shared" si="4"/>
        <v>N/A</v>
      </c>
      <c r="R34" s="8">
        <v>33557</v>
      </c>
      <c r="S34" s="8">
        <v>28978</v>
      </c>
      <c r="T34" s="560">
        <f t="shared" si="5"/>
        <v>0.86354560896385257</v>
      </c>
      <c r="U34" s="8">
        <v>33557</v>
      </c>
      <c r="V34" s="8">
        <v>28978</v>
      </c>
      <c r="W34" s="560">
        <f t="shared" si="6"/>
        <v>0.86354560896385257</v>
      </c>
      <c r="X34" s="8">
        <v>1536</v>
      </c>
      <c r="Y34" s="8">
        <v>1454</v>
      </c>
      <c r="Z34" s="555">
        <f t="shared" si="7"/>
        <v>0.94661458333333337</v>
      </c>
      <c r="AA34" s="8">
        <v>60</v>
      </c>
      <c r="AB34" s="8">
        <v>96</v>
      </c>
      <c r="AC34" s="558">
        <f t="shared" si="8"/>
        <v>1.6</v>
      </c>
      <c r="AD34" s="8">
        <v>292</v>
      </c>
      <c r="AE34" s="8">
        <v>370</v>
      </c>
      <c r="AF34" s="558">
        <f t="shared" si="9"/>
        <v>1.2671232876712328</v>
      </c>
      <c r="AG34" s="8">
        <v>1888</v>
      </c>
      <c r="AH34" s="8">
        <v>1920</v>
      </c>
      <c r="AI34" s="558">
        <f t="shared" si="10"/>
        <v>1.0169491525423728</v>
      </c>
      <c r="AJ34" s="8">
        <v>651</v>
      </c>
      <c r="AK34" s="8">
        <v>394</v>
      </c>
      <c r="AL34" s="555">
        <f t="shared" si="11"/>
        <v>0.60522273425499229</v>
      </c>
      <c r="AM34" s="8">
        <v>77</v>
      </c>
      <c r="AN34" s="8">
        <v>49</v>
      </c>
      <c r="AO34" s="558">
        <f t="shared" si="12"/>
        <v>0.63636363636363635</v>
      </c>
      <c r="AP34" s="8">
        <v>289</v>
      </c>
      <c r="AQ34" s="8">
        <v>233</v>
      </c>
      <c r="AR34" s="558">
        <f t="shared" si="13"/>
        <v>0.80622837370242217</v>
      </c>
      <c r="AS34" s="8">
        <v>1017</v>
      </c>
      <c r="AT34" s="8">
        <v>676</v>
      </c>
      <c r="AU34" s="560">
        <f t="shared" si="14"/>
        <v>0.66470009832841692</v>
      </c>
      <c r="AV34" s="8">
        <v>19406</v>
      </c>
      <c r="AW34" s="8">
        <v>16349</v>
      </c>
      <c r="AX34" s="555">
        <f t="shared" si="15"/>
        <v>0.84247140059775327</v>
      </c>
      <c r="AY34" s="8">
        <v>5655</v>
      </c>
      <c r="AZ34" s="8">
        <v>4426</v>
      </c>
      <c r="BA34" s="555">
        <f t="shared" si="16"/>
        <v>0.78267020335985849</v>
      </c>
      <c r="BB34" s="8">
        <v>1733</v>
      </c>
      <c r="BC34" s="8">
        <v>1793</v>
      </c>
      <c r="BD34" s="558">
        <f t="shared" si="17"/>
        <v>1.0346220427005193</v>
      </c>
      <c r="BE34" s="8">
        <v>201</v>
      </c>
      <c r="BF34" s="8">
        <v>244</v>
      </c>
      <c r="BG34" s="558">
        <f t="shared" si="18"/>
        <v>1.2139303482587065</v>
      </c>
      <c r="BH34" s="8">
        <v>45330</v>
      </c>
      <c r="BI34" s="8">
        <v>43227</v>
      </c>
      <c r="BJ34" s="555">
        <f t="shared" si="19"/>
        <v>0.95360688285903372</v>
      </c>
      <c r="BK34" s="8">
        <v>72325</v>
      </c>
      <c r="BL34" s="8">
        <v>66039</v>
      </c>
      <c r="BM34" s="555">
        <f t="shared" si="20"/>
        <v>0.91308676114759768</v>
      </c>
      <c r="BN34" s="8">
        <v>55</v>
      </c>
      <c r="BO34" s="8">
        <v>0</v>
      </c>
      <c r="BP34" s="555">
        <f t="shared" si="21"/>
        <v>0</v>
      </c>
      <c r="BQ34" s="8">
        <v>75285</v>
      </c>
      <c r="BR34" s="8">
        <v>68635</v>
      </c>
      <c r="BS34" s="555">
        <f t="shared" si="22"/>
        <v>0.91166899116689915</v>
      </c>
      <c r="BT34" s="8">
        <v>108842</v>
      </c>
      <c r="BU34" s="8">
        <v>97613</v>
      </c>
      <c r="BV34" s="555">
        <f t="shared" si="23"/>
        <v>0.89683210525348667</v>
      </c>
      <c r="BW34" s="8">
        <v>142800</v>
      </c>
      <c r="BX34" s="8">
        <v>87969</v>
      </c>
      <c r="BY34" s="561">
        <f t="shared" si="24"/>
        <v>0.61602941176470594</v>
      </c>
      <c r="BZ34" s="8">
        <v>166905</v>
      </c>
      <c r="CA34" s="262">
        <v>137235</v>
      </c>
      <c r="CB34" s="561">
        <f t="shared" si="25"/>
        <v>0.82223420508672596</v>
      </c>
      <c r="CC34" s="8">
        <v>38400</v>
      </c>
      <c r="CD34" s="8">
        <v>26480</v>
      </c>
      <c r="CE34" s="561">
        <f t="shared" si="26"/>
        <v>0.68958333333333333</v>
      </c>
      <c r="CF34" s="8">
        <v>13180</v>
      </c>
      <c r="CG34" s="8">
        <v>8941</v>
      </c>
      <c r="CH34" s="555">
        <f t="shared" si="27"/>
        <v>0.67837632776934753</v>
      </c>
      <c r="CI34" s="8">
        <v>51580</v>
      </c>
      <c r="CJ34" s="8">
        <v>35421</v>
      </c>
      <c r="CK34" s="555">
        <f t="shared" si="28"/>
        <v>0.68671965878247387</v>
      </c>
      <c r="CL34" s="262">
        <v>39563</v>
      </c>
      <c r="CM34" s="262">
        <v>32591</v>
      </c>
      <c r="CN34" s="561">
        <f t="shared" si="29"/>
        <v>0.82377473902383536</v>
      </c>
      <c r="CO34" s="8">
        <v>4320</v>
      </c>
      <c r="CP34" s="8">
        <v>6567</v>
      </c>
      <c r="CQ34" s="561">
        <f t="shared" si="30"/>
        <v>1.5201388888888889</v>
      </c>
      <c r="CR34" s="262">
        <v>405168</v>
      </c>
      <c r="CS34" s="262">
        <v>299783</v>
      </c>
      <c r="CT34" s="561">
        <f t="shared" si="31"/>
        <v>0.73989801761244722</v>
      </c>
      <c r="CU34" s="262">
        <v>514010</v>
      </c>
      <c r="CV34" s="262">
        <v>397396</v>
      </c>
      <c r="CW34" s="561">
        <f t="shared" si="32"/>
        <v>0.77312892745277328</v>
      </c>
      <c r="CX34" s="262">
        <v>41507</v>
      </c>
      <c r="CY34" s="262">
        <v>34643</v>
      </c>
      <c r="CZ34" s="558">
        <f t="shared" si="33"/>
        <v>0.83463030332233112</v>
      </c>
      <c r="DA34" s="8">
        <v>5102</v>
      </c>
      <c r="DB34" s="8">
        <v>7414</v>
      </c>
      <c r="DC34" s="558">
        <f t="shared" si="34"/>
        <v>1.453155625245002</v>
      </c>
      <c r="DD34" s="8">
        <v>199745</v>
      </c>
      <c r="DE34" s="8">
        <v>129990</v>
      </c>
      <c r="DF34" s="561">
        <f t="shared" si="35"/>
        <v>0.65077974417382167</v>
      </c>
      <c r="DG34" s="54">
        <v>0.86</v>
      </c>
      <c r="DH34" s="54">
        <v>0.93072622218069101</v>
      </c>
      <c r="DI34" s="54">
        <f t="shared" si="36"/>
        <v>1.0822397932333616</v>
      </c>
      <c r="DJ34" s="54">
        <v>0.71</v>
      </c>
      <c r="DK34" s="54">
        <v>0.74017171260731995</v>
      </c>
      <c r="DL34" s="54">
        <f t="shared" si="37"/>
        <v>1.0424953698694648</v>
      </c>
      <c r="DM34" s="54">
        <v>0.78499999999999992</v>
      </c>
      <c r="DN34" s="54">
        <v>0.91843811466452996</v>
      </c>
      <c r="DO34" s="54">
        <f t="shared" si="38"/>
        <v>1.1699848594452613</v>
      </c>
      <c r="DP34" s="54">
        <v>0.85</v>
      </c>
      <c r="DQ34" s="54">
        <v>0.90869394838493001</v>
      </c>
      <c r="DR34" s="54">
        <f t="shared" si="39"/>
        <v>1.0690517039822707</v>
      </c>
      <c r="DS34" s="54">
        <v>0.77</v>
      </c>
      <c r="DT34" s="54">
        <v>0.794421952316689</v>
      </c>
      <c r="DU34" s="54">
        <f t="shared" si="40"/>
        <v>1.0317168211905052</v>
      </c>
      <c r="DV34" s="54">
        <v>0.81</v>
      </c>
      <c r="DW34" s="54">
        <v>0.86486299951687495</v>
      </c>
      <c r="DX34" s="54">
        <f t="shared" si="41"/>
        <v>1.0677320981689813</v>
      </c>
      <c r="DY34" s="54">
        <v>0.85499999999999998</v>
      </c>
      <c r="DZ34" s="54">
        <v>0.92593088995028705</v>
      </c>
      <c r="EA34" s="54">
        <f t="shared" si="42"/>
        <v>1.0829601052050142</v>
      </c>
      <c r="EB34" s="54">
        <v>0.74</v>
      </c>
      <c r="EC34" s="54">
        <v>0.77897175213950198</v>
      </c>
      <c r="ED34" s="54">
        <f t="shared" si="43"/>
        <v>1.052664529918246</v>
      </c>
      <c r="EE34" s="54">
        <v>0.79749999999999999</v>
      </c>
      <c r="EF34" s="54">
        <v>0.90253347402497597</v>
      </c>
      <c r="EG34" s="54">
        <f t="shared" si="44"/>
        <v>1.131703415705299</v>
      </c>
      <c r="EH34" s="54">
        <v>0.84</v>
      </c>
      <c r="EI34" s="54">
        <v>0.85915158578566297</v>
      </c>
      <c r="EJ34" s="54">
        <f t="shared" si="45"/>
        <v>1.0227995068876941</v>
      </c>
      <c r="EK34" s="54">
        <v>0.25</v>
      </c>
      <c r="EL34" s="54">
        <v>0.31555540022193301</v>
      </c>
      <c r="EM34" s="54">
        <f t="shared" si="46"/>
        <v>1.2622216008877321</v>
      </c>
      <c r="EN34" s="54">
        <v>0.54499999999999993</v>
      </c>
      <c r="EO34" s="54">
        <v>0.65162133943552503</v>
      </c>
      <c r="EP34" s="54">
        <f t="shared" si="47"/>
        <v>1.1956354852027984</v>
      </c>
      <c r="EQ34" s="54">
        <v>0.84749999999999992</v>
      </c>
      <c r="ER34" s="54">
        <v>0.87964742750723601</v>
      </c>
      <c r="ES34" s="54">
        <f t="shared" si="48"/>
        <v>1.0379320678551458</v>
      </c>
      <c r="ET34" s="54">
        <v>0.495</v>
      </c>
      <c r="EU34" s="54">
        <v>0.37095930456188903</v>
      </c>
      <c r="EV34" s="54">
        <f t="shared" si="49"/>
        <v>0.74941273648866469</v>
      </c>
      <c r="EW34" s="54">
        <v>0.6712499999999999</v>
      </c>
      <c r="EX34" s="54">
        <v>0.713253278845283</v>
      </c>
      <c r="EY34" s="54">
        <f t="shared" si="50"/>
        <v>1.0625747170879449</v>
      </c>
      <c r="EZ34" s="54">
        <v>0.79</v>
      </c>
      <c r="FA34" s="54">
        <v>0.77642321887931998</v>
      </c>
      <c r="FB34" s="54">
        <f t="shared" si="51"/>
        <v>0.98281420111306317</v>
      </c>
      <c r="FC34" s="54">
        <v>0.27</v>
      </c>
      <c r="FD34" s="54">
        <v>0.36854229607250799</v>
      </c>
      <c r="FE34" s="54">
        <f t="shared" si="52"/>
        <v>1.3649714669352147</v>
      </c>
      <c r="FF34" s="54">
        <v>0.53</v>
      </c>
      <c r="FG34" s="54">
        <v>0.47149995765224001</v>
      </c>
      <c r="FH34" s="54">
        <f t="shared" si="53"/>
        <v>0.88962256160800002</v>
      </c>
      <c r="FI34" s="54">
        <v>0.9</v>
      </c>
      <c r="FJ34" s="54">
        <v>0.89917154980804204</v>
      </c>
      <c r="FK34" s="54">
        <f t="shared" si="54"/>
        <v>0.9990794997867134</v>
      </c>
      <c r="FL34" s="54">
        <v>0.61009999999999998</v>
      </c>
      <c r="FM34" s="54">
        <v>0.87982195845697297</v>
      </c>
      <c r="FN34" s="54">
        <f t="shared" si="55"/>
        <v>1.4420946704752877</v>
      </c>
      <c r="FO34" s="61">
        <v>29939</v>
      </c>
      <c r="FP34" s="61">
        <v>7074</v>
      </c>
      <c r="FQ34" s="54">
        <f t="shared" si="56"/>
        <v>0.23628043688833963</v>
      </c>
      <c r="FR34" s="61">
        <v>5962</v>
      </c>
      <c r="FS34" s="61">
        <v>2914</v>
      </c>
      <c r="FT34" s="54">
        <f t="shared" si="57"/>
        <v>0.48876216034887621</v>
      </c>
      <c r="FU34" s="61">
        <v>35901</v>
      </c>
      <c r="FV34" s="61">
        <v>9988</v>
      </c>
      <c r="FW34" s="54">
        <f t="shared" si="58"/>
        <v>0.27820952062616638</v>
      </c>
      <c r="FX34" s="61">
        <v>198596</v>
      </c>
      <c r="FY34" s="61">
        <v>138345</v>
      </c>
      <c r="FZ34" s="54">
        <f t="shared" si="59"/>
        <v>0.6966152389776229</v>
      </c>
      <c r="GA34" s="61">
        <v>234497</v>
      </c>
      <c r="GB34" s="61">
        <v>148333</v>
      </c>
      <c r="GC34" s="91">
        <f t="shared" si="60"/>
        <v>0.63255819903879362</v>
      </c>
      <c r="GD34" s="61">
        <v>16100</v>
      </c>
      <c r="GE34" s="61">
        <v>2210</v>
      </c>
      <c r="GF34" s="54">
        <f t="shared" si="61"/>
        <v>0.13726708074534161</v>
      </c>
      <c r="GG34" s="61">
        <v>31150</v>
      </c>
      <c r="GH34" s="61">
        <v>15561</v>
      </c>
      <c r="GI34" s="54">
        <f t="shared" si="62"/>
        <v>0.49955056179775281</v>
      </c>
      <c r="GJ34" s="61">
        <v>2636</v>
      </c>
      <c r="GK34" s="61">
        <v>3958</v>
      </c>
      <c r="GL34" s="54">
        <f t="shared" si="63"/>
        <v>1.5015174506828528</v>
      </c>
    </row>
    <row r="35" spans="1:194" s="44" customFormat="1" ht="15" customHeight="1" x14ac:dyDescent="0.55000000000000004">
      <c r="A35" s="8">
        <v>81</v>
      </c>
      <c r="B35" s="9" t="s">
        <v>529</v>
      </c>
      <c r="C35" s="8">
        <v>745</v>
      </c>
      <c r="D35" s="8">
        <v>623</v>
      </c>
      <c r="E35" s="555">
        <f t="shared" si="0"/>
        <v>0.83624161073825498</v>
      </c>
      <c r="F35" s="8">
        <v>0</v>
      </c>
      <c r="G35" s="8">
        <v>0</v>
      </c>
      <c r="H35" s="555" t="str">
        <f t="shared" si="1"/>
        <v>N/A</v>
      </c>
      <c r="I35" s="8">
        <v>0</v>
      </c>
      <c r="J35" s="8">
        <v>0</v>
      </c>
      <c r="K35" s="555" t="str">
        <f t="shared" si="2"/>
        <v>N/A</v>
      </c>
      <c r="L35" s="8">
        <v>37</v>
      </c>
      <c r="M35" s="8">
        <v>39</v>
      </c>
      <c r="N35" s="558">
        <f t="shared" si="3"/>
        <v>1.0540540540540539</v>
      </c>
      <c r="O35" s="8">
        <v>0</v>
      </c>
      <c r="P35" s="8">
        <v>0</v>
      </c>
      <c r="Q35" s="558" t="str">
        <f t="shared" si="4"/>
        <v>N/A</v>
      </c>
      <c r="R35" s="8">
        <v>782</v>
      </c>
      <c r="S35" s="8">
        <v>662</v>
      </c>
      <c r="T35" s="560">
        <f t="shared" si="5"/>
        <v>0.84654731457800514</v>
      </c>
      <c r="U35" s="8">
        <v>782</v>
      </c>
      <c r="V35" s="8">
        <v>662</v>
      </c>
      <c r="W35" s="560">
        <f t="shared" si="6"/>
        <v>0.84654731457800514</v>
      </c>
      <c r="X35" s="8">
        <v>75</v>
      </c>
      <c r="Y35" s="8">
        <v>38</v>
      </c>
      <c r="Z35" s="555">
        <f t="shared" si="7"/>
        <v>0.50666666666666671</v>
      </c>
      <c r="AA35" s="8">
        <v>40</v>
      </c>
      <c r="AB35" s="8">
        <v>24</v>
      </c>
      <c r="AC35" s="558">
        <f t="shared" si="8"/>
        <v>0.6</v>
      </c>
      <c r="AD35" s="8">
        <v>0</v>
      </c>
      <c r="AE35" s="8">
        <v>0</v>
      </c>
      <c r="AF35" s="558" t="str">
        <f t="shared" si="9"/>
        <v>N/A</v>
      </c>
      <c r="AG35" s="8">
        <v>115</v>
      </c>
      <c r="AH35" s="8">
        <v>62</v>
      </c>
      <c r="AI35" s="558">
        <f t="shared" si="10"/>
        <v>0.53913043478260869</v>
      </c>
      <c r="AJ35" s="8">
        <v>80</v>
      </c>
      <c r="AK35" s="8">
        <v>30</v>
      </c>
      <c r="AL35" s="555">
        <f t="shared" si="11"/>
        <v>0.375</v>
      </c>
      <c r="AM35" s="8">
        <v>15</v>
      </c>
      <c r="AN35" s="8">
        <v>14</v>
      </c>
      <c r="AO35" s="558">
        <f t="shared" si="12"/>
        <v>0.93333333333333335</v>
      </c>
      <c r="AP35" s="8">
        <v>0</v>
      </c>
      <c r="AQ35" s="8">
        <v>0</v>
      </c>
      <c r="AR35" s="558" t="str">
        <f t="shared" si="13"/>
        <v>N/A</v>
      </c>
      <c r="AS35" s="8">
        <v>95</v>
      </c>
      <c r="AT35" s="8">
        <v>44</v>
      </c>
      <c r="AU35" s="560">
        <f t="shared" si="14"/>
        <v>0.4631578947368421</v>
      </c>
      <c r="AV35" s="8">
        <v>1836</v>
      </c>
      <c r="AW35" s="8">
        <v>1559</v>
      </c>
      <c r="AX35" s="555">
        <f t="shared" si="15"/>
        <v>0.84912854030501095</v>
      </c>
      <c r="AY35" s="8">
        <v>0</v>
      </c>
      <c r="AZ35" s="8">
        <v>0</v>
      </c>
      <c r="BA35" s="555" t="str">
        <f t="shared" si="16"/>
        <v>N/A</v>
      </c>
      <c r="BB35" s="8">
        <v>389</v>
      </c>
      <c r="BC35" s="8">
        <v>310</v>
      </c>
      <c r="BD35" s="558">
        <f t="shared" si="17"/>
        <v>0.79691516709511567</v>
      </c>
      <c r="BE35" s="8">
        <v>0</v>
      </c>
      <c r="BF35" s="8">
        <v>0</v>
      </c>
      <c r="BG35" s="558" t="str">
        <f t="shared" si="18"/>
        <v>N/A</v>
      </c>
      <c r="BH35" s="8">
        <v>3041</v>
      </c>
      <c r="BI35" s="8">
        <v>3575</v>
      </c>
      <c r="BJ35" s="555">
        <f t="shared" si="19"/>
        <v>1.175600131535679</v>
      </c>
      <c r="BK35" s="8">
        <v>5266</v>
      </c>
      <c r="BL35" s="8">
        <v>5444</v>
      </c>
      <c r="BM35" s="555">
        <f t="shared" si="20"/>
        <v>1.0338017470565894</v>
      </c>
      <c r="BN35" s="8">
        <v>0</v>
      </c>
      <c r="BO35" s="8">
        <v>0</v>
      </c>
      <c r="BP35" s="555" t="str">
        <f t="shared" si="21"/>
        <v>N/A</v>
      </c>
      <c r="BQ35" s="8">
        <v>5476</v>
      </c>
      <c r="BR35" s="8">
        <v>5550</v>
      </c>
      <c r="BS35" s="555">
        <f t="shared" si="22"/>
        <v>1.0135135135135136</v>
      </c>
      <c r="BT35" s="8">
        <v>6258</v>
      </c>
      <c r="BU35" s="8">
        <v>6212</v>
      </c>
      <c r="BV35" s="555">
        <f t="shared" si="23"/>
        <v>0.99264940875679131</v>
      </c>
      <c r="BW35" s="8">
        <v>6400</v>
      </c>
      <c r="BX35" s="8">
        <v>1920</v>
      </c>
      <c r="BY35" s="561">
        <f t="shared" si="24"/>
        <v>0.3</v>
      </c>
      <c r="BZ35" s="8">
        <v>9525</v>
      </c>
      <c r="CA35" s="262">
        <v>10544</v>
      </c>
      <c r="CB35" s="561">
        <f t="shared" si="25"/>
        <v>1.106981627296588</v>
      </c>
      <c r="CC35" s="8">
        <v>3840</v>
      </c>
      <c r="CD35" s="8">
        <v>2080</v>
      </c>
      <c r="CE35" s="561">
        <f t="shared" si="26"/>
        <v>0.54166666666666663</v>
      </c>
      <c r="CF35" s="8">
        <v>650</v>
      </c>
      <c r="CG35" s="8">
        <v>921</v>
      </c>
      <c r="CH35" s="555">
        <f t="shared" si="27"/>
        <v>1.416923076923077</v>
      </c>
      <c r="CI35" s="8">
        <v>4490</v>
      </c>
      <c r="CJ35" s="8">
        <v>3001</v>
      </c>
      <c r="CK35" s="555">
        <f t="shared" si="28"/>
        <v>0.66837416481069045</v>
      </c>
      <c r="CL35" s="262">
        <v>4846</v>
      </c>
      <c r="CM35" s="262">
        <v>3864</v>
      </c>
      <c r="CN35" s="561">
        <f t="shared" si="29"/>
        <v>0.79735864630623199</v>
      </c>
      <c r="CO35" s="8">
        <v>300</v>
      </c>
      <c r="CP35" s="8">
        <v>408</v>
      </c>
      <c r="CQ35" s="561">
        <f t="shared" si="30"/>
        <v>1.36</v>
      </c>
      <c r="CR35" s="262">
        <v>25561</v>
      </c>
      <c r="CS35" s="262">
        <v>19737</v>
      </c>
      <c r="CT35" s="561">
        <f t="shared" si="31"/>
        <v>0.77215288916709046</v>
      </c>
      <c r="CU35" s="262">
        <v>31819</v>
      </c>
      <c r="CV35" s="262">
        <v>25949</v>
      </c>
      <c r="CW35" s="561">
        <f t="shared" si="32"/>
        <v>0.81551902951066968</v>
      </c>
      <c r="CX35" s="262">
        <v>5327</v>
      </c>
      <c r="CY35" s="262">
        <v>4251</v>
      </c>
      <c r="CZ35" s="558">
        <f t="shared" si="33"/>
        <v>0.79801013703773227</v>
      </c>
      <c r="DA35" s="8">
        <v>300</v>
      </c>
      <c r="DB35" s="8">
        <v>408</v>
      </c>
      <c r="DC35" s="558">
        <f t="shared" si="34"/>
        <v>1.36</v>
      </c>
      <c r="DD35" s="8">
        <v>10240</v>
      </c>
      <c r="DE35" s="8">
        <v>4000</v>
      </c>
      <c r="DF35" s="561">
        <f t="shared" si="35"/>
        <v>0.390625</v>
      </c>
      <c r="DG35" s="54">
        <v>0.87</v>
      </c>
      <c r="DH35" s="54">
        <v>0.93747747747747701</v>
      </c>
      <c r="DI35" s="54">
        <f t="shared" si="36"/>
        <v>1.0775603189396288</v>
      </c>
      <c r="DJ35" s="54" t="s">
        <v>510</v>
      </c>
      <c r="DK35" s="54">
        <v>0</v>
      </c>
      <c r="DL35" s="54" t="str">
        <f t="shared" si="37"/>
        <v>N/A</v>
      </c>
      <c r="DM35" s="54">
        <v>0.87</v>
      </c>
      <c r="DN35" s="54">
        <v>0.93747747747747701</v>
      </c>
      <c r="DO35" s="54">
        <f t="shared" si="38"/>
        <v>1.0775603189396288</v>
      </c>
      <c r="DP35" s="54">
        <v>0.91</v>
      </c>
      <c r="DQ35" s="54">
        <v>0.96676737160120796</v>
      </c>
      <c r="DR35" s="54">
        <f t="shared" si="39"/>
        <v>1.0623817270342943</v>
      </c>
      <c r="DS35" s="54" t="s">
        <v>510</v>
      </c>
      <c r="DT35" s="54">
        <v>0</v>
      </c>
      <c r="DU35" s="54" t="str">
        <f t="shared" si="40"/>
        <v>N/A</v>
      </c>
      <c r="DV35" s="54">
        <v>0.91</v>
      </c>
      <c r="DW35" s="54">
        <v>0.96676737160120796</v>
      </c>
      <c r="DX35" s="54">
        <f t="shared" si="41"/>
        <v>1.0623817270342943</v>
      </c>
      <c r="DY35" s="54">
        <v>0.89</v>
      </c>
      <c r="DZ35" s="54">
        <v>0.94059884095299395</v>
      </c>
      <c r="EA35" s="54">
        <f t="shared" si="42"/>
        <v>1.0568526302842629</v>
      </c>
      <c r="EB35" s="54" t="s">
        <v>510</v>
      </c>
      <c r="EC35" s="54">
        <v>0</v>
      </c>
      <c r="ED35" s="54" t="str">
        <f t="shared" si="43"/>
        <v>N/A</v>
      </c>
      <c r="EE35" s="54">
        <v>0.89</v>
      </c>
      <c r="EF35" s="54">
        <v>0.94059884095299395</v>
      </c>
      <c r="EG35" s="54">
        <f t="shared" si="44"/>
        <v>1.0568526302842629</v>
      </c>
      <c r="EH35" s="54">
        <v>0.91</v>
      </c>
      <c r="EI35" s="54">
        <v>0.88422189743915602</v>
      </c>
      <c r="EJ35" s="54">
        <f t="shared" si="45"/>
        <v>0.97167241476830324</v>
      </c>
      <c r="EK35" s="54">
        <v>0.26</v>
      </c>
      <c r="EL35" s="54">
        <v>0.25700000000000001</v>
      </c>
      <c r="EM35" s="54">
        <f t="shared" si="46"/>
        <v>0.9884615384615385</v>
      </c>
      <c r="EN35" s="54">
        <v>0.58499999999999996</v>
      </c>
      <c r="EO35" s="54">
        <v>0.75710594315245505</v>
      </c>
      <c r="EP35" s="54">
        <f t="shared" si="47"/>
        <v>1.2941981934230002</v>
      </c>
      <c r="EQ35" s="54">
        <v>0.9</v>
      </c>
      <c r="ER35" s="54">
        <v>0.90017768463255698</v>
      </c>
      <c r="ES35" s="54">
        <f t="shared" si="48"/>
        <v>1.0001974273695078</v>
      </c>
      <c r="ET35" s="54">
        <v>0.26</v>
      </c>
      <c r="EU35" s="54">
        <v>0.25700000000000001</v>
      </c>
      <c r="EV35" s="54">
        <f t="shared" si="49"/>
        <v>0.9884615384615385</v>
      </c>
      <c r="EW35" s="54">
        <v>0.58000000000000007</v>
      </c>
      <c r="EX35" s="54">
        <v>0.80103279509807701</v>
      </c>
      <c r="EY35" s="54">
        <f t="shared" si="50"/>
        <v>1.3810910260311671</v>
      </c>
      <c r="EZ35" s="54">
        <v>0.96</v>
      </c>
      <c r="FA35" s="54">
        <v>0.90770901194354003</v>
      </c>
      <c r="FB35" s="54">
        <f t="shared" si="51"/>
        <v>0.94553022077452087</v>
      </c>
      <c r="FC35" s="54">
        <v>0.28999999999999998</v>
      </c>
      <c r="FD35" s="54">
        <v>0.27548076923076897</v>
      </c>
      <c r="FE35" s="54">
        <f t="shared" si="52"/>
        <v>0.94993368700265168</v>
      </c>
      <c r="FF35" s="54">
        <v>0.625</v>
      </c>
      <c r="FG35" s="54">
        <v>0.46951016327890699</v>
      </c>
      <c r="FH35" s="54">
        <f t="shared" si="53"/>
        <v>0.75121626124625118</v>
      </c>
      <c r="FI35" s="54">
        <v>0.94</v>
      </c>
      <c r="FJ35" s="54">
        <v>0.94024935309338997</v>
      </c>
      <c r="FK35" s="54">
        <f t="shared" si="54"/>
        <v>1.0002652692482872</v>
      </c>
      <c r="FL35" s="54">
        <v>0.61009999999999998</v>
      </c>
      <c r="FM35" s="54">
        <v>0.81617647058823495</v>
      </c>
      <c r="FN35" s="54">
        <f t="shared" si="55"/>
        <v>1.3377749067173168</v>
      </c>
      <c r="FO35" s="61">
        <v>2294</v>
      </c>
      <c r="FP35" s="61">
        <v>249</v>
      </c>
      <c r="FQ35" s="54">
        <f t="shared" si="56"/>
        <v>0.10854402789886661</v>
      </c>
      <c r="FR35" s="61">
        <v>175</v>
      </c>
      <c r="FS35" s="61">
        <v>100</v>
      </c>
      <c r="FT35" s="54">
        <f t="shared" si="57"/>
        <v>0.5714285714285714</v>
      </c>
      <c r="FU35" s="61">
        <v>2469</v>
      </c>
      <c r="FV35" s="61">
        <v>349</v>
      </c>
      <c r="FW35" s="54">
        <f t="shared" si="58"/>
        <v>0.14135277440259214</v>
      </c>
      <c r="FX35" s="61">
        <v>12070</v>
      </c>
      <c r="FY35" s="61">
        <v>13618</v>
      </c>
      <c r="FZ35" s="54">
        <f t="shared" si="59"/>
        <v>1.128251864125932</v>
      </c>
      <c r="GA35" s="61">
        <v>14539</v>
      </c>
      <c r="GB35" s="61">
        <v>13967</v>
      </c>
      <c r="GC35" s="91">
        <f t="shared" si="60"/>
        <v>0.96065754178416674</v>
      </c>
      <c r="GD35" s="61">
        <v>1277</v>
      </c>
      <c r="GE35" s="61">
        <v>6</v>
      </c>
      <c r="GF35" s="54">
        <f t="shared" si="61"/>
        <v>4.6985121378230231E-3</v>
      </c>
      <c r="GG35" s="61">
        <v>4022</v>
      </c>
      <c r="GH35" s="61">
        <v>2797</v>
      </c>
      <c r="GI35" s="54">
        <f t="shared" si="62"/>
        <v>0.69542516161113876</v>
      </c>
      <c r="GJ35" s="61">
        <v>183</v>
      </c>
      <c r="GK35" s="61">
        <v>274</v>
      </c>
      <c r="GL35" s="54">
        <f t="shared" si="63"/>
        <v>1.4972677595628416</v>
      </c>
    </row>
    <row r="36" spans="1:194" s="44" customFormat="1" ht="15" customHeight="1" x14ac:dyDescent="0.55000000000000004">
      <c r="A36" s="8">
        <v>85</v>
      </c>
      <c r="B36" s="9" t="s">
        <v>530</v>
      </c>
      <c r="C36" s="8">
        <v>1856</v>
      </c>
      <c r="D36" s="8">
        <v>1739</v>
      </c>
      <c r="E36" s="555">
        <f t="shared" si="0"/>
        <v>0.93696120689655171</v>
      </c>
      <c r="F36" s="8">
        <v>791</v>
      </c>
      <c r="G36" s="8">
        <v>809</v>
      </c>
      <c r="H36" s="555">
        <f t="shared" si="1"/>
        <v>1.02275600505689</v>
      </c>
      <c r="I36" s="8">
        <v>69</v>
      </c>
      <c r="J36" s="8">
        <v>42</v>
      </c>
      <c r="K36" s="555">
        <f t="shared" si="2"/>
        <v>0.60869565217391308</v>
      </c>
      <c r="L36" s="8">
        <v>14</v>
      </c>
      <c r="M36" s="8">
        <v>14</v>
      </c>
      <c r="N36" s="558">
        <f t="shared" si="3"/>
        <v>1</v>
      </c>
      <c r="O36" s="8">
        <v>0</v>
      </c>
      <c r="P36" s="8">
        <v>0</v>
      </c>
      <c r="Q36" s="558" t="str">
        <f t="shared" si="4"/>
        <v>N/A</v>
      </c>
      <c r="R36" s="8">
        <v>2730</v>
      </c>
      <c r="S36" s="8">
        <v>2604</v>
      </c>
      <c r="T36" s="560">
        <f t="shared" si="5"/>
        <v>0.9538461538461539</v>
      </c>
      <c r="U36" s="8">
        <v>2730</v>
      </c>
      <c r="V36" s="8">
        <v>2604</v>
      </c>
      <c r="W36" s="560">
        <f t="shared" si="6"/>
        <v>0.9538461538461539</v>
      </c>
      <c r="X36" s="8">
        <v>105</v>
      </c>
      <c r="Y36" s="8">
        <v>84</v>
      </c>
      <c r="Z36" s="555">
        <f t="shared" si="7"/>
        <v>0.8</v>
      </c>
      <c r="AA36" s="8">
        <v>15</v>
      </c>
      <c r="AB36" s="8">
        <v>30</v>
      </c>
      <c r="AC36" s="558">
        <f t="shared" si="8"/>
        <v>2</v>
      </c>
      <c r="AD36" s="8">
        <v>0</v>
      </c>
      <c r="AE36" s="8">
        <v>0</v>
      </c>
      <c r="AF36" s="558" t="str">
        <f t="shared" si="9"/>
        <v>N/A</v>
      </c>
      <c r="AG36" s="8">
        <v>120</v>
      </c>
      <c r="AH36" s="8">
        <v>114</v>
      </c>
      <c r="AI36" s="558">
        <f t="shared" si="10"/>
        <v>0.95</v>
      </c>
      <c r="AJ36" s="8">
        <v>66</v>
      </c>
      <c r="AK36" s="8">
        <v>184</v>
      </c>
      <c r="AL36" s="555">
        <f t="shared" si="11"/>
        <v>2.7878787878787881</v>
      </c>
      <c r="AM36" s="8">
        <v>65</v>
      </c>
      <c r="AN36" s="8">
        <v>55</v>
      </c>
      <c r="AO36" s="558">
        <f t="shared" si="12"/>
        <v>0.84615384615384615</v>
      </c>
      <c r="AP36" s="8">
        <v>0</v>
      </c>
      <c r="AQ36" s="8">
        <v>0</v>
      </c>
      <c r="AR36" s="558" t="str">
        <f t="shared" si="13"/>
        <v>N/A</v>
      </c>
      <c r="AS36" s="8">
        <v>131</v>
      </c>
      <c r="AT36" s="8">
        <v>239</v>
      </c>
      <c r="AU36" s="560">
        <f t="shared" si="14"/>
        <v>1.8244274809160306</v>
      </c>
      <c r="AV36" s="8">
        <v>3217</v>
      </c>
      <c r="AW36" s="8">
        <v>2729</v>
      </c>
      <c r="AX36" s="555">
        <f t="shared" si="15"/>
        <v>0.84830587503885613</v>
      </c>
      <c r="AY36" s="8">
        <v>425</v>
      </c>
      <c r="AZ36" s="8">
        <v>355</v>
      </c>
      <c r="BA36" s="555">
        <f t="shared" si="16"/>
        <v>0.83529411764705885</v>
      </c>
      <c r="BB36" s="8">
        <v>425</v>
      </c>
      <c r="BC36" s="8">
        <v>422</v>
      </c>
      <c r="BD36" s="558">
        <f t="shared" si="17"/>
        <v>0.99294117647058822</v>
      </c>
      <c r="BE36" s="8">
        <v>64</v>
      </c>
      <c r="BF36" s="8">
        <v>55</v>
      </c>
      <c r="BG36" s="558">
        <f t="shared" si="18"/>
        <v>0.859375</v>
      </c>
      <c r="BH36" s="8">
        <v>7374</v>
      </c>
      <c r="BI36" s="8">
        <v>7671</v>
      </c>
      <c r="BJ36" s="555">
        <f t="shared" si="19"/>
        <v>1.0402766476810414</v>
      </c>
      <c r="BK36" s="8">
        <v>11505</v>
      </c>
      <c r="BL36" s="8">
        <v>11232</v>
      </c>
      <c r="BM36" s="555">
        <f t="shared" si="20"/>
        <v>0.97627118644067801</v>
      </c>
      <c r="BN36" s="8">
        <v>0</v>
      </c>
      <c r="BO36" s="8">
        <v>0</v>
      </c>
      <c r="BP36" s="555" t="str">
        <f t="shared" si="21"/>
        <v>N/A</v>
      </c>
      <c r="BQ36" s="8">
        <v>11756</v>
      </c>
      <c r="BR36" s="8">
        <v>11585</v>
      </c>
      <c r="BS36" s="555">
        <f t="shared" si="22"/>
        <v>0.9854542361347397</v>
      </c>
      <c r="BT36" s="8">
        <v>14486</v>
      </c>
      <c r="BU36" s="8">
        <v>14189</v>
      </c>
      <c r="BV36" s="555">
        <f t="shared" si="23"/>
        <v>0.97949744580974729</v>
      </c>
      <c r="BW36" s="8">
        <v>7520</v>
      </c>
      <c r="BX36" s="8">
        <v>4320</v>
      </c>
      <c r="BY36" s="561">
        <f t="shared" si="24"/>
        <v>0.57446808510638303</v>
      </c>
      <c r="BZ36" s="8">
        <v>20750</v>
      </c>
      <c r="CA36" s="262">
        <v>20381</v>
      </c>
      <c r="CB36" s="561">
        <f t="shared" si="25"/>
        <v>0.98221686746987957</v>
      </c>
      <c r="CC36" s="8">
        <v>2560</v>
      </c>
      <c r="CD36" s="8">
        <v>1920</v>
      </c>
      <c r="CE36" s="561">
        <f t="shared" si="26"/>
        <v>0.75</v>
      </c>
      <c r="CF36" s="8">
        <v>0</v>
      </c>
      <c r="CG36" s="8">
        <v>0</v>
      </c>
      <c r="CH36" s="555" t="str">
        <f t="shared" si="27"/>
        <v>N/A</v>
      </c>
      <c r="CI36" s="8">
        <v>2560</v>
      </c>
      <c r="CJ36" s="8">
        <v>1920</v>
      </c>
      <c r="CK36" s="555">
        <f t="shared" si="28"/>
        <v>0.75</v>
      </c>
      <c r="CL36" s="262">
        <v>5098</v>
      </c>
      <c r="CM36" s="262">
        <v>3571</v>
      </c>
      <c r="CN36" s="561">
        <f t="shared" si="29"/>
        <v>0.70047077285209891</v>
      </c>
      <c r="CO36" s="8">
        <v>750</v>
      </c>
      <c r="CP36" s="8">
        <v>2148</v>
      </c>
      <c r="CQ36" s="561">
        <f t="shared" si="30"/>
        <v>2.8639999999999999</v>
      </c>
      <c r="CR36" s="262">
        <v>36678</v>
      </c>
      <c r="CS36" s="262">
        <v>32340</v>
      </c>
      <c r="CT36" s="561">
        <f t="shared" si="31"/>
        <v>0.88172746605594632</v>
      </c>
      <c r="CU36" s="262">
        <v>51164</v>
      </c>
      <c r="CV36" s="262">
        <v>46529</v>
      </c>
      <c r="CW36" s="561">
        <f t="shared" si="32"/>
        <v>0.90940895942459543</v>
      </c>
      <c r="CX36" s="262">
        <v>5617</v>
      </c>
      <c r="CY36" s="262">
        <v>4092</v>
      </c>
      <c r="CZ36" s="558">
        <f t="shared" si="33"/>
        <v>0.72850275948014953</v>
      </c>
      <c r="DA36" s="8">
        <v>814</v>
      </c>
      <c r="DB36" s="8">
        <v>2203</v>
      </c>
      <c r="DC36" s="558">
        <f t="shared" si="34"/>
        <v>2.7063882063882065</v>
      </c>
      <c r="DD36" s="8">
        <v>11296</v>
      </c>
      <c r="DE36" s="8">
        <v>7404</v>
      </c>
      <c r="DF36" s="561">
        <f t="shared" si="35"/>
        <v>0.65545325779036823</v>
      </c>
      <c r="DG36" s="54">
        <v>0.96</v>
      </c>
      <c r="DH36" s="54">
        <v>0.92154942119323202</v>
      </c>
      <c r="DI36" s="54">
        <f t="shared" si="36"/>
        <v>0.95994731374295006</v>
      </c>
      <c r="DJ36" s="54">
        <v>0.94</v>
      </c>
      <c r="DK36" s="54">
        <v>0.96901408450704196</v>
      </c>
      <c r="DL36" s="54">
        <f t="shared" si="37"/>
        <v>1.030866047347917</v>
      </c>
      <c r="DM36" s="54">
        <v>0.95</v>
      </c>
      <c r="DN36" s="54">
        <v>0.92300388433318903</v>
      </c>
      <c r="DO36" s="54">
        <f t="shared" si="38"/>
        <v>0.97158303614019903</v>
      </c>
      <c r="DP36" s="54">
        <v>0.93</v>
      </c>
      <c r="DQ36" s="54">
        <v>0.93036211699164295</v>
      </c>
      <c r="DR36" s="54">
        <f t="shared" si="39"/>
        <v>1.0003893731092934</v>
      </c>
      <c r="DS36" s="54">
        <v>0.89</v>
      </c>
      <c r="DT36" s="54">
        <v>0.96415327564894904</v>
      </c>
      <c r="DU36" s="54">
        <f t="shared" si="40"/>
        <v>1.0833182872460101</v>
      </c>
      <c r="DV36" s="54">
        <v>0.91</v>
      </c>
      <c r="DW36" s="54">
        <v>0.94086021505376305</v>
      </c>
      <c r="DX36" s="54">
        <f t="shared" si="41"/>
        <v>1.0339123242349044</v>
      </c>
      <c r="DY36" s="54">
        <v>0.94500000000000006</v>
      </c>
      <c r="DZ36" s="54">
        <v>0.92276391554702497</v>
      </c>
      <c r="EA36" s="54">
        <f t="shared" si="42"/>
        <v>0.97646975190161367</v>
      </c>
      <c r="EB36" s="54">
        <v>0.91500000000000004</v>
      </c>
      <c r="EC36" s="54">
        <v>0.96563573883161502</v>
      </c>
      <c r="ED36" s="54">
        <f t="shared" si="43"/>
        <v>1.0553396052804536</v>
      </c>
      <c r="EE36" s="54">
        <v>0.93</v>
      </c>
      <c r="EF36" s="54">
        <v>0.92628092184086297</v>
      </c>
      <c r="EG36" s="54">
        <f t="shared" si="44"/>
        <v>0.99600099122673436</v>
      </c>
      <c r="EH36" s="54">
        <v>0.78</v>
      </c>
      <c r="EI36" s="54">
        <v>0.80735632183908101</v>
      </c>
      <c r="EJ36" s="54">
        <f t="shared" si="45"/>
        <v>1.0350722074860013</v>
      </c>
      <c r="EK36" s="54">
        <v>0.31</v>
      </c>
      <c r="EL36" s="54">
        <v>0.38974358974359002</v>
      </c>
      <c r="EM36" s="54">
        <f t="shared" si="46"/>
        <v>1.2572373862696453</v>
      </c>
      <c r="EN36" s="54">
        <v>0.54500000000000004</v>
      </c>
      <c r="EO36" s="54">
        <v>0.72677798392084103</v>
      </c>
      <c r="EP36" s="54">
        <f t="shared" si="47"/>
        <v>1.3335375851758551</v>
      </c>
      <c r="EQ36" s="54">
        <v>0.86250000000000004</v>
      </c>
      <c r="ER36" s="54">
        <v>0.84577635782747596</v>
      </c>
      <c r="ES36" s="54">
        <f t="shared" si="48"/>
        <v>0.98061026994489964</v>
      </c>
      <c r="ET36" s="54">
        <v>0.61250000000000004</v>
      </c>
      <c r="EU36" s="54">
        <v>0.48028092922744497</v>
      </c>
      <c r="EV36" s="54">
        <f t="shared" si="49"/>
        <v>0.78413212935093046</v>
      </c>
      <c r="EW36" s="54">
        <v>0.73750000000000004</v>
      </c>
      <c r="EX36" s="54">
        <v>0.78761632530250003</v>
      </c>
      <c r="EY36" s="54">
        <f t="shared" si="50"/>
        <v>1.0679543393932203</v>
      </c>
      <c r="EZ36" s="54" t="s">
        <v>510</v>
      </c>
      <c r="FA36" s="54">
        <v>0</v>
      </c>
      <c r="FB36" s="54" t="str">
        <f t="shared" si="51"/>
        <v>N/A</v>
      </c>
      <c r="FC36" s="54">
        <v>0.37</v>
      </c>
      <c r="FD36" s="54">
        <v>0.48177083333333298</v>
      </c>
      <c r="FE36" s="54">
        <f t="shared" si="52"/>
        <v>1.3020833333333324</v>
      </c>
      <c r="FF36" s="54">
        <v>0.37</v>
      </c>
      <c r="FG36" s="54">
        <v>0.48177083333333298</v>
      </c>
      <c r="FH36" s="54">
        <f t="shared" si="53"/>
        <v>1.3020833333333324</v>
      </c>
      <c r="FI36" s="54">
        <v>0.86</v>
      </c>
      <c r="FJ36" s="54">
        <v>0.84335288367546402</v>
      </c>
      <c r="FK36" s="54">
        <f t="shared" si="54"/>
        <v>0.98064288799472565</v>
      </c>
      <c r="FL36" s="54">
        <v>0.61009999999999998</v>
      </c>
      <c r="FM36" s="54">
        <v>0.70131638674534702</v>
      </c>
      <c r="FN36" s="54">
        <f t="shared" si="55"/>
        <v>1.1495105503119931</v>
      </c>
      <c r="FO36" s="61">
        <v>5062</v>
      </c>
      <c r="FP36" s="61">
        <v>758</v>
      </c>
      <c r="FQ36" s="54">
        <f t="shared" si="56"/>
        <v>0.14974318451205057</v>
      </c>
      <c r="FR36" s="61">
        <v>608</v>
      </c>
      <c r="FS36" s="61">
        <v>276</v>
      </c>
      <c r="FT36" s="54">
        <f t="shared" si="57"/>
        <v>0.45394736842105265</v>
      </c>
      <c r="FU36" s="61">
        <v>5670</v>
      </c>
      <c r="FV36" s="61">
        <v>1034</v>
      </c>
      <c r="FW36" s="54">
        <f t="shared" si="58"/>
        <v>0.18236331569664904</v>
      </c>
      <c r="FX36" s="61">
        <v>19463</v>
      </c>
      <c r="FY36" s="61">
        <v>25969</v>
      </c>
      <c r="FZ36" s="54">
        <f t="shared" si="59"/>
        <v>1.3342752915788934</v>
      </c>
      <c r="GA36" s="61">
        <v>25133</v>
      </c>
      <c r="GB36" s="61">
        <v>27003</v>
      </c>
      <c r="GC36" s="91">
        <f t="shared" si="60"/>
        <v>1.0744041698165758</v>
      </c>
      <c r="GD36" s="61">
        <v>3169</v>
      </c>
      <c r="GE36" s="61">
        <v>88</v>
      </c>
      <c r="GF36" s="54">
        <f t="shared" si="61"/>
        <v>2.7769012306721363E-2</v>
      </c>
      <c r="GG36" s="61">
        <v>2465</v>
      </c>
      <c r="GH36" s="61">
        <v>3069</v>
      </c>
      <c r="GI36" s="54">
        <f t="shared" si="62"/>
        <v>1.2450304259634888</v>
      </c>
      <c r="GJ36" s="61">
        <v>458</v>
      </c>
      <c r="GK36" s="61">
        <v>2382</v>
      </c>
      <c r="GL36" s="54">
        <f t="shared" si="63"/>
        <v>5.2008733624454146</v>
      </c>
    </row>
    <row r="37" spans="1:194" s="44" customFormat="1" ht="15" customHeight="1" x14ac:dyDescent="0.55000000000000004">
      <c r="A37" s="8">
        <v>86</v>
      </c>
      <c r="B37" s="9" t="s">
        <v>531</v>
      </c>
      <c r="C37" s="8">
        <v>1569</v>
      </c>
      <c r="D37" s="8">
        <v>1336</v>
      </c>
      <c r="E37" s="555">
        <f t="shared" si="0"/>
        <v>0.85149776927979604</v>
      </c>
      <c r="F37" s="8">
        <v>0</v>
      </c>
      <c r="G37" s="8">
        <v>0</v>
      </c>
      <c r="H37" s="555" t="str">
        <f t="shared" si="1"/>
        <v>N/A</v>
      </c>
      <c r="I37" s="8">
        <v>177</v>
      </c>
      <c r="J37" s="8">
        <v>65</v>
      </c>
      <c r="K37" s="555">
        <f t="shared" si="2"/>
        <v>0.3672316384180791</v>
      </c>
      <c r="L37" s="8">
        <v>14</v>
      </c>
      <c r="M37" s="8">
        <v>14</v>
      </c>
      <c r="N37" s="558">
        <f t="shared" si="3"/>
        <v>1</v>
      </c>
      <c r="O37" s="8">
        <v>0</v>
      </c>
      <c r="P37" s="8">
        <v>0</v>
      </c>
      <c r="Q37" s="558" t="str">
        <f t="shared" si="4"/>
        <v>N/A</v>
      </c>
      <c r="R37" s="8">
        <v>1760</v>
      </c>
      <c r="S37" s="8">
        <v>1415</v>
      </c>
      <c r="T37" s="560">
        <f t="shared" si="5"/>
        <v>0.80397727272727271</v>
      </c>
      <c r="U37" s="8">
        <v>1760</v>
      </c>
      <c r="V37" s="8">
        <v>1415</v>
      </c>
      <c r="W37" s="560">
        <f t="shared" si="6"/>
        <v>0.80397727272727271</v>
      </c>
      <c r="X37" s="8">
        <v>127</v>
      </c>
      <c r="Y37" s="8">
        <v>149</v>
      </c>
      <c r="Z37" s="555">
        <f t="shared" si="7"/>
        <v>1.1732283464566928</v>
      </c>
      <c r="AA37" s="8">
        <v>15</v>
      </c>
      <c r="AB37" s="8">
        <v>19</v>
      </c>
      <c r="AC37" s="558">
        <f t="shared" si="8"/>
        <v>1.2666666666666666</v>
      </c>
      <c r="AD37" s="8">
        <v>15</v>
      </c>
      <c r="AE37" s="8">
        <v>18</v>
      </c>
      <c r="AF37" s="558">
        <f t="shared" si="9"/>
        <v>1.2</v>
      </c>
      <c r="AG37" s="8">
        <v>157</v>
      </c>
      <c r="AH37" s="8">
        <v>186</v>
      </c>
      <c r="AI37" s="558">
        <f t="shared" si="10"/>
        <v>1.1847133757961783</v>
      </c>
      <c r="AJ37" s="8">
        <v>79</v>
      </c>
      <c r="AK37" s="8">
        <v>34</v>
      </c>
      <c r="AL37" s="555">
        <f t="shared" si="11"/>
        <v>0.43037974683544306</v>
      </c>
      <c r="AM37" s="8">
        <v>15</v>
      </c>
      <c r="AN37" s="8">
        <v>18</v>
      </c>
      <c r="AO37" s="558">
        <f t="shared" si="12"/>
        <v>1.2</v>
      </c>
      <c r="AP37" s="8">
        <v>15</v>
      </c>
      <c r="AQ37" s="8">
        <v>20</v>
      </c>
      <c r="AR37" s="558">
        <f t="shared" si="13"/>
        <v>1.3333333333333333</v>
      </c>
      <c r="AS37" s="8">
        <v>109</v>
      </c>
      <c r="AT37" s="8">
        <v>72</v>
      </c>
      <c r="AU37" s="560">
        <f t="shared" si="14"/>
        <v>0.66055045871559637</v>
      </c>
      <c r="AV37" s="8">
        <v>4760</v>
      </c>
      <c r="AW37" s="8">
        <v>4103</v>
      </c>
      <c r="AX37" s="555">
        <f t="shared" si="15"/>
        <v>0.86197478991596643</v>
      </c>
      <c r="AY37" s="8">
        <v>0</v>
      </c>
      <c r="AZ37" s="8">
        <v>0</v>
      </c>
      <c r="BA37" s="555" t="str">
        <f t="shared" si="16"/>
        <v>N/A</v>
      </c>
      <c r="BB37" s="8">
        <v>57</v>
      </c>
      <c r="BC37" s="8">
        <v>84</v>
      </c>
      <c r="BD37" s="558">
        <f t="shared" si="17"/>
        <v>1.4736842105263157</v>
      </c>
      <c r="BE37" s="8">
        <v>0</v>
      </c>
      <c r="BF37" s="8">
        <v>0</v>
      </c>
      <c r="BG37" s="558" t="str">
        <f t="shared" si="18"/>
        <v>N/A</v>
      </c>
      <c r="BH37" s="8">
        <v>3922</v>
      </c>
      <c r="BI37" s="8">
        <v>4175</v>
      </c>
      <c r="BJ37" s="555">
        <f t="shared" si="19"/>
        <v>1.0645079041305456</v>
      </c>
      <c r="BK37" s="8">
        <v>8739</v>
      </c>
      <c r="BL37" s="8">
        <v>8362</v>
      </c>
      <c r="BM37" s="555">
        <f t="shared" si="20"/>
        <v>0.95686005263760154</v>
      </c>
      <c r="BN37" s="8">
        <v>0</v>
      </c>
      <c r="BO37" s="8">
        <v>0</v>
      </c>
      <c r="BP37" s="555" t="str">
        <f t="shared" si="21"/>
        <v>N/A</v>
      </c>
      <c r="BQ37" s="8">
        <v>9005</v>
      </c>
      <c r="BR37" s="8">
        <v>8620</v>
      </c>
      <c r="BS37" s="555">
        <f t="shared" si="22"/>
        <v>0.95724597445863413</v>
      </c>
      <c r="BT37" s="8">
        <v>10765</v>
      </c>
      <c r="BU37" s="8">
        <v>10035</v>
      </c>
      <c r="BV37" s="555">
        <f t="shared" si="23"/>
        <v>0.93218764514630748</v>
      </c>
      <c r="BW37" s="8">
        <v>8800</v>
      </c>
      <c r="BX37" s="8">
        <v>3920</v>
      </c>
      <c r="BY37" s="561">
        <f t="shared" si="24"/>
        <v>0.44545454545454544</v>
      </c>
      <c r="BZ37" s="8">
        <v>35200</v>
      </c>
      <c r="CA37" s="262">
        <v>43188</v>
      </c>
      <c r="CB37" s="561">
        <f t="shared" si="25"/>
        <v>1.2269318181818183</v>
      </c>
      <c r="CC37" s="8">
        <v>3840</v>
      </c>
      <c r="CD37" s="8">
        <v>2480</v>
      </c>
      <c r="CE37" s="561">
        <f t="shared" si="26"/>
        <v>0.64583333333333337</v>
      </c>
      <c r="CF37" s="8">
        <v>650</v>
      </c>
      <c r="CG37" s="8">
        <v>382</v>
      </c>
      <c r="CH37" s="555">
        <f t="shared" si="27"/>
        <v>0.58769230769230774</v>
      </c>
      <c r="CI37" s="8">
        <v>4490</v>
      </c>
      <c r="CJ37" s="8">
        <v>2862</v>
      </c>
      <c r="CK37" s="555">
        <f t="shared" si="28"/>
        <v>0.63741648106904236</v>
      </c>
      <c r="CL37" s="262">
        <v>4738</v>
      </c>
      <c r="CM37" s="262">
        <v>4505</v>
      </c>
      <c r="CN37" s="561">
        <f t="shared" si="29"/>
        <v>0.95082313212325875</v>
      </c>
      <c r="CO37" s="8">
        <v>2000</v>
      </c>
      <c r="CP37" s="8">
        <v>1788</v>
      </c>
      <c r="CQ37" s="561">
        <f t="shared" si="30"/>
        <v>0.89400000000000002</v>
      </c>
      <c r="CR37" s="262">
        <v>55228</v>
      </c>
      <c r="CS37" s="262">
        <v>56263</v>
      </c>
      <c r="CT37" s="561">
        <f t="shared" si="31"/>
        <v>1.018740493952343</v>
      </c>
      <c r="CU37" s="262">
        <v>65993</v>
      </c>
      <c r="CV37" s="262">
        <v>66298</v>
      </c>
      <c r="CW37" s="561">
        <f t="shared" si="32"/>
        <v>1.0046217023017592</v>
      </c>
      <c r="CX37" s="262">
        <v>4839</v>
      </c>
      <c r="CY37" s="262">
        <v>4640</v>
      </c>
      <c r="CZ37" s="558">
        <f t="shared" si="33"/>
        <v>0.95887580078528623</v>
      </c>
      <c r="DA37" s="8">
        <v>2030</v>
      </c>
      <c r="DB37" s="8">
        <v>1826</v>
      </c>
      <c r="DC37" s="558">
        <f t="shared" si="34"/>
        <v>0.89950738916256157</v>
      </c>
      <c r="DD37" s="8">
        <v>12640</v>
      </c>
      <c r="DE37" s="8">
        <v>6400</v>
      </c>
      <c r="DF37" s="561">
        <f t="shared" si="35"/>
        <v>0.50632911392405067</v>
      </c>
      <c r="DG37" s="54">
        <v>0.82</v>
      </c>
      <c r="DH37" s="54">
        <v>0.91508120649652003</v>
      </c>
      <c r="DI37" s="54">
        <f t="shared" si="36"/>
        <v>1.1159526908494148</v>
      </c>
      <c r="DJ37" s="54" t="s">
        <v>510</v>
      </c>
      <c r="DK37" s="54">
        <v>0</v>
      </c>
      <c r="DL37" s="54" t="str">
        <f t="shared" si="37"/>
        <v>N/A</v>
      </c>
      <c r="DM37" s="54">
        <v>0.82</v>
      </c>
      <c r="DN37" s="54">
        <v>0.91508120649652003</v>
      </c>
      <c r="DO37" s="54">
        <f t="shared" si="38"/>
        <v>1.1159526908494148</v>
      </c>
      <c r="DP37" s="54">
        <v>0.82</v>
      </c>
      <c r="DQ37" s="54">
        <v>0.94628975265017701</v>
      </c>
      <c r="DR37" s="54">
        <f t="shared" si="39"/>
        <v>1.1540118934758257</v>
      </c>
      <c r="DS37" s="54" t="s">
        <v>510</v>
      </c>
      <c r="DT37" s="54">
        <v>0</v>
      </c>
      <c r="DU37" s="54" t="str">
        <f t="shared" si="40"/>
        <v>N/A</v>
      </c>
      <c r="DV37" s="54">
        <v>0.82</v>
      </c>
      <c r="DW37" s="54">
        <v>0.94628975265017701</v>
      </c>
      <c r="DX37" s="54">
        <f t="shared" si="41"/>
        <v>1.1540118934758257</v>
      </c>
      <c r="DY37" s="54">
        <v>0.82</v>
      </c>
      <c r="DZ37" s="54">
        <v>0.91948181365221704</v>
      </c>
      <c r="EA37" s="54">
        <f t="shared" si="42"/>
        <v>1.1213192849417282</v>
      </c>
      <c r="EB37" s="54" t="s">
        <v>510</v>
      </c>
      <c r="EC37" s="54">
        <v>0</v>
      </c>
      <c r="ED37" s="54" t="str">
        <f t="shared" si="43"/>
        <v>N/A</v>
      </c>
      <c r="EE37" s="54">
        <v>0.82</v>
      </c>
      <c r="EF37" s="54">
        <v>0.91948181365221704</v>
      </c>
      <c r="EG37" s="54">
        <f t="shared" si="44"/>
        <v>1.1213192849417282</v>
      </c>
      <c r="EH37" s="54">
        <v>0.8</v>
      </c>
      <c r="EI37" s="54">
        <v>0.87056534905641503</v>
      </c>
      <c r="EJ37" s="54">
        <f t="shared" si="45"/>
        <v>1.0882066863205186</v>
      </c>
      <c r="EK37" s="54">
        <v>0.28000000000000003</v>
      </c>
      <c r="EL37" s="54">
        <v>0.37453124999999998</v>
      </c>
      <c r="EM37" s="54">
        <f t="shared" si="46"/>
        <v>1.337611607142857</v>
      </c>
      <c r="EN37" s="54">
        <v>0.54</v>
      </c>
      <c r="EO37" s="54">
        <v>0.81414073191973402</v>
      </c>
      <c r="EP37" s="54">
        <f t="shared" si="47"/>
        <v>1.5076680220735814</v>
      </c>
      <c r="EQ37" s="54">
        <v>0.81</v>
      </c>
      <c r="ER37" s="54">
        <v>0.87876055961801702</v>
      </c>
      <c r="ES37" s="54">
        <f t="shared" si="48"/>
        <v>1.0848895797753295</v>
      </c>
      <c r="ET37" s="54">
        <v>0.28000000000000003</v>
      </c>
      <c r="EU37" s="54">
        <v>0.37453124999999998</v>
      </c>
      <c r="EV37" s="54">
        <f t="shared" si="49"/>
        <v>1.337611607142857</v>
      </c>
      <c r="EW37" s="54">
        <v>0.54500000000000004</v>
      </c>
      <c r="EX37" s="54">
        <v>0.83008537210775601</v>
      </c>
      <c r="EY37" s="54">
        <f t="shared" si="50"/>
        <v>1.5230924258857907</v>
      </c>
      <c r="EZ37" s="54">
        <v>0.73</v>
      </c>
      <c r="FA37" s="54">
        <v>0.72513089005235598</v>
      </c>
      <c r="FB37" s="54">
        <f t="shared" si="51"/>
        <v>0.99332998637309045</v>
      </c>
      <c r="FC37" s="54">
        <v>0.24</v>
      </c>
      <c r="FD37" s="54">
        <v>0.36048387096774198</v>
      </c>
      <c r="FE37" s="54">
        <f t="shared" si="52"/>
        <v>1.5020161290322582</v>
      </c>
      <c r="FF37" s="54">
        <v>0.48499999999999999</v>
      </c>
      <c r="FG37" s="54">
        <v>0.40915443745632402</v>
      </c>
      <c r="FH37" s="54">
        <f t="shared" si="53"/>
        <v>0.84361739681716297</v>
      </c>
      <c r="FI37" s="54">
        <v>0.85</v>
      </c>
      <c r="FJ37" s="54">
        <v>0.97931034482758605</v>
      </c>
      <c r="FK37" s="54">
        <f t="shared" si="54"/>
        <v>1.1521298174442189</v>
      </c>
      <c r="FL37" s="54">
        <v>0.61009999999999998</v>
      </c>
      <c r="FM37" s="54">
        <v>0.96002190580503799</v>
      </c>
      <c r="FN37" s="54">
        <f t="shared" si="55"/>
        <v>1.5735484441977348</v>
      </c>
      <c r="FO37" s="61">
        <v>3287</v>
      </c>
      <c r="FP37" s="61">
        <v>811</v>
      </c>
      <c r="FQ37" s="54">
        <f t="shared" si="56"/>
        <v>0.24672954061454214</v>
      </c>
      <c r="FR37" s="61">
        <v>380</v>
      </c>
      <c r="FS37" s="61">
        <v>240</v>
      </c>
      <c r="FT37" s="54">
        <f t="shared" si="57"/>
        <v>0.63157894736842102</v>
      </c>
      <c r="FU37" s="61">
        <v>3667</v>
      </c>
      <c r="FV37" s="61">
        <v>1051</v>
      </c>
      <c r="FW37" s="54">
        <f t="shared" si="58"/>
        <v>0.28661030815380417</v>
      </c>
      <c r="FX37" s="61">
        <v>32021</v>
      </c>
      <c r="FY37" s="61">
        <v>37902</v>
      </c>
      <c r="FZ37" s="54">
        <f t="shared" si="59"/>
        <v>1.1836607226507605</v>
      </c>
      <c r="GA37" s="61">
        <v>35688</v>
      </c>
      <c r="GB37" s="61">
        <v>38953</v>
      </c>
      <c r="GC37" s="91">
        <f t="shared" si="60"/>
        <v>1.0914873346783232</v>
      </c>
      <c r="GD37" s="61">
        <v>1496</v>
      </c>
      <c r="GE37" s="61">
        <v>0</v>
      </c>
      <c r="GF37" s="54">
        <f t="shared" si="61"/>
        <v>0</v>
      </c>
      <c r="GG37" s="61">
        <v>3339</v>
      </c>
      <c r="GH37" s="61">
        <v>2812</v>
      </c>
      <c r="GI37" s="54">
        <f t="shared" si="62"/>
        <v>0.8421683138664271</v>
      </c>
      <c r="GJ37" s="61">
        <v>1220</v>
      </c>
      <c r="GK37" s="61">
        <v>937</v>
      </c>
      <c r="GL37" s="54">
        <f t="shared" si="63"/>
        <v>0.7680327868852459</v>
      </c>
    </row>
    <row r="38" spans="1:194" s="44" customFormat="1" ht="15" customHeight="1" x14ac:dyDescent="0.55000000000000004">
      <c r="A38" s="8">
        <v>88</v>
      </c>
      <c r="B38" s="9" t="s">
        <v>532</v>
      </c>
      <c r="C38" s="8">
        <v>518</v>
      </c>
      <c r="D38" s="8">
        <v>409</v>
      </c>
      <c r="E38" s="555">
        <f t="shared" si="0"/>
        <v>0.78957528957528955</v>
      </c>
      <c r="F38" s="8">
        <v>1321</v>
      </c>
      <c r="G38" s="8">
        <v>1613</v>
      </c>
      <c r="H38" s="555">
        <f t="shared" si="1"/>
        <v>1.2210446631339893</v>
      </c>
      <c r="I38" s="8">
        <v>0</v>
      </c>
      <c r="J38" s="8">
        <v>0</v>
      </c>
      <c r="K38" s="555" t="str">
        <f t="shared" si="2"/>
        <v>N/A</v>
      </c>
      <c r="L38" s="8">
        <v>0</v>
      </c>
      <c r="M38" s="8">
        <v>0</v>
      </c>
      <c r="N38" s="558" t="str">
        <f t="shared" si="3"/>
        <v>N/A</v>
      </c>
      <c r="O38" s="8">
        <v>46</v>
      </c>
      <c r="P38" s="8">
        <v>45</v>
      </c>
      <c r="Q38" s="558">
        <f t="shared" si="4"/>
        <v>0.97826086956521741</v>
      </c>
      <c r="R38" s="8">
        <v>1885</v>
      </c>
      <c r="S38" s="8">
        <v>2067</v>
      </c>
      <c r="T38" s="560">
        <f t="shared" si="5"/>
        <v>1.096551724137931</v>
      </c>
      <c r="U38" s="8">
        <v>1885</v>
      </c>
      <c r="V38" s="8">
        <v>2067</v>
      </c>
      <c r="W38" s="560">
        <f t="shared" si="6"/>
        <v>1.096551724137931</v>
      </c>
      <c r="X38" s="8">
        <v>50</v>
      </c>
      <c r="Y38" s="8">
        <v>55</v>
      </c>
      <c r="Z38" s="555">
        <f t="shared" si="7"/>
        <v>1.1000000000000001</v>
      </c>
      <c r="AA38" s="8">
        <v>15</v>
      </c>
      <c r="AB38" s="8">
        <v>0</v>
      </c>
      <c r="AC38" s="558">
        <f t="shared" si="8"/>
        <v>0</v>
      </c>
      <c r="AD38" s="8">
        <v>0</v>
      </c>
      <c r="AE38" s="8">
        <v>0</v>
      </c>
      <c r="AF38" s="558" t="str">
        <f t="shared" si="9"/>
        <v>N/A</v>
      </c>
      <c r="AG38" s="8">
        <v>65</v>
      </c>
      <c r="AH38" s="8">
        <v>55</v>
      </c>
      <c r="AI38" s="558">
        <f t="shared" si="10"/>
        <v>0.84615384615384615</v>
      </c>
      <c r="AJ38" s="8">
        <v>75</v>
      </c>
      <c r="AK38" s="8">
        <v>0</v>
      </c>
      <c r="AL38" s="555">
        <f t="shared" si="11"/>
        <v>0</v>
      </c>
      <c r="AM38" s="8">
        <v>0</v>
      </c>
      <c r="AN38" s="8">
        <v>0</v>
      </c>
      <c r="AO38" s="558" t="str">
        <f t="shared" si="12"/>
        <v>N/A</v>
      </c>
      <c r="AP38" s="8">
        <v>0</v>
      </c>
      <c r="AQ38" s="8">
        <v>0</v>
      </c>
      <c r="AR38" s="558" t="str">
        <f t="shared" si="13"/>
        <v>N/A</v>
      </c>
      <c r="AS38" s="8">
        <v>75</v>
      </c>
      <c r="AT38" s="8">
        <v>0</v>
      </c>
      <c r="AU38" s="560">
        <f t="shared" si="14"/>
        <v>0</v>
      </c>
      <c r="AV38" s="8">
        <v>439</v>
      </c>
      <c r="AW38" s="8">
        <v>383</v>
      </c>
      <c r="AX38" s="555">
        <f t="shared" si="15"/>
        <v>0.87243735763097952</v>
      </c>
      <c r="AY38" s="8">
        <v>693</v>
      </c>
      <c r="AZ38" s="8">
        <v>679</v>
      </c>
      <c r="BA38" s="555">
        <f t="shared" si="16"/>
        <v>0.97979797979797978</v>
      </c>
      <c r="BB38" s="8">
        <v>30</v>
      </c>
      <c r="BC38" s="8">
        <v>30</v>
      </c>
      <c r="BD38" s="558">
        <f t="shared" si="17"/>
        <v>1</v>
      </c>
      <c r="BE38" s="8">
        <v>103</v>
      </c>
      <c r="BF38" s="8">
        <v>103</v>
      </c>
      <c r="BG38" s="558">
        <f t="shared" si="18"/>
        <v>1</v>
      </c>
      <c r="BH38" s="8">
        <v>650</v>
      </c>
      <c r="BI38" s="8">
        <v>671</v>
      </c>
      <c r="BJ38" s="555">
        <f t="shared" si="19"/>
        <v>1.0323076923076924</v>
      </c>
      <c r="BK38" s="8">
        <v>1915</v>
      </c>
      <c r="BL38" s="8">
        <v>1866</v>
      </c>
      <c r="BM38" s="555">
        <f t="shared" si="20"/>
        <v>0.97441253263707572</v>
      </c>
      <c r="BN38" s="8">
        <v>0</v>
      </c>
      <c r="BO38" s="8">
        <v>0</v>
      </c>
      <c r="BP38" s="555" t="str">
        <f t="shared" si="21"/>
        <v>N/A</v>
      </c>
      <c r="BQ38" s="8">
        <v>2055</v>
      </c>
      <c r="BR38" s="8">
        <v>1921</v>
      </c>
      <c r="BS38" s="555">
        <f t="shared" si="22"/>
        <v>0.93479318734793182</v>
      </c>
      <c r="BT38" s="8">
        <v>3940</v>
      </c>
      <c r="BU38" s="8">
        <v>3988</v>
      </c>
      <c r="BV38" s="555">
        <f t="shared" si="23"/>
        <v>1.0121827411167512</v>
      </c>
      <c r="BW38" s="8">
        <v>13120</v>
      </c>
      <c r="BX38" s="8">
        <v>6000</v>
      </c>
      <c r="BY38" s="561">
        <f t="shared" si="24"/>
        <v>0.45731707317073172</v>
      </c>
      <c r="BZ38" s="8">
        <v>16275</v>
      </c>
      <c r="CA38" s="262">
        <v>7562</v>
      </c>
      <c r="CB38" s="561">
        <f t="shared" si="25"/>
        <v>0.46463901689708142</v>
      </c>
      <c r="CC38" s="8">
        <v>261120</v>
      </c>
      <c r="CD38" s="8">
        <v>161275</v>
      </c>
      <c r="CE38" s="561">
        <f t="shared" si="26"/>
        <v>0.61762791053921573</v>
      </c>
      <c r="CF38" s="8">
        <v>650</v>
      </c>
      <c r="CG38" s="8">
        <v>506</v>
      </c>
      <c r="CH38" s="555">
        <f t="shared" si="27"/>
        <v>0.77846153846153843</v>
      </c>
      <c r="CI38" s="8">
        <v>261770</v>
      </c>
      <c r="CJ38" s="8">
        <v>161781</v>
      </c>
      <c r="CK38" s="555">
        <f t="shared" si="28"/>
        <v>0.61802727585284789</v>
      </c>
      <c r="CL38" s="262">
        <v>894</v>
      </c>
      <c r="CM38" s="262">
        <v>529</v>
      </c>
      <c r="CN38" s="561">
        <f t="shared" si="29"/>
        <v>0.59172259507829983</v>
      </c>
      <c r="CO38" s="8">
        <v>1000</v>
      </c>
      <c r="CP38" s="8">
        <v>1440</v>
      </c>
      <c r="CQ38" s="561">
        <f t="shared" si="30"/>
        <v>1.44</v>
      </c>
      <c r="CR38" s="262">
        <v>293059</v>
      </c>
      <c r="CS38" s="262">
        <v>177312</v>
      </c>
      <c r="CT38" s="561">
        <f t="shared" si="31"/>
        <v>0.60503857584991416</v>
      </c>
      <c r="CU38" s="262">
        <v>296999</v>
      </c>
      <c r="CV38" s="262">
        <v>181300</v>
      </c>
      <c r="CW38" s="561">
        <f t="shared" si="32"/>
        <v>0.61043976579045722</v>
      </c>
      <c r="CX38" s="262">
        <v>939</v>
      </c>
      <c r="CY38" s="262">
        <v>559</v>
      </c>
      <c r="CZ38" s="558">
        <f t="shared" si="33"/>
        <v>0.59531416400425985</v>
      </c>
      <c r="DA38" s="8">
        <v>1149</v>
      </c>
      <c r="DB38" s="8">
        <v>1588</v>
      </c>
      <c r="DC38" s="558">
        <f t="shared" si="34"/>
        <v>1.3820713664055702</v>
      </c>
      <c r="DD38" s="8">
        <v>276254</v>
      </c>
      <c r="DE38" s="8">
        <v>169567</v>
      </c>
      <c r="DF38" s="561">
        <f t="shared" si="35"/>
        <v>0.61380830684804566</v>
      </c>
      <c r="DG38" s="54">
        <v>0.96</v>
      </c>
      <c r="DH38" s="54">
        <v>0.91867954911433203</v>
      </c>
      <c r="DI38" s="54">
        <f t="shared" si="36"/>
        <v>0.95695786366076252</v>
      </c>
      <c r="DJ38" s="54">
        <v>0.93</v>
      </c>
      <c r="DK38" s="54">
        <v>0.94845360824742297</v>
      </c>
      <c r="DL38" s="54">
        <f t="shared" si="37"/>
        <v>1.019842589513358</v>
      </c>
      <c r="DM38" s="54">
        <v>0.94500000000000006</v>
      </c>
      <c r="DN38" s="54">
        <v>0.92920353982300896</v>
      </c>
      <c r="DO38" s="54">
        <f t="shared" si="38"/>
        <v>0.98328416912487715</v>
      </c>
      <c r="DP38" s="54">
        <v>0.89</v>
      </c>
      <c r="DQ38" s="54">
        <v>0.83259911894273098</v>
      </c>
      <c r="DR38" s="54">
        <f t="shared" si="39"/>
        <v>0.93550462802554046</v>
      </c>
      <c r="DS38" s="54">
        <v>0.91</v>
      </c>
      <c r="DT38" s="54">
        <v>0.80595164290142596</v>
      </c>
      <c r="DU38" s="54">
        <f t="shared" si="40"/>
        <v>0.88566114604552304</v>
      </c>
      <c r="DV38" s="54">
        <v>0.9</v>
      </c>
      <c r="DW38" s="54">
        <v>0.81180454765360399</v>
      </c>
      <c r="DX38" s="54">
        <f t="shared" si="41"/>
        <v>0.9020050529484489</v>
      </c>
      <c r="DY38" s="54">
        <v>0.92500000000000004</v>
      </c>
      <c r="DZ38" s="54">
        <v>0.89563679245283001</v>
      </c>
      <c r="EA38" s="54">
        <f t="shared" si="42"/>
        <v>0.96825599184089728</v>
      </c>
      <c r="EB38" s="54">
        <v>0.92</v>
      </c>
      <c r="EC38" s="54">
        <v>0.84816753926701605</v>
      </c>
      <c r="ED38" s="54">
        <f t="shared" si="43"/>
        <v>0.92192123833371309</v>
      </c>
      <c r="EE38" s="54">
        <v>0.9225000000000001</v>
      </c>
      <c r="EF38" s="54">
        <v>0.86835506519558703</v>
      </c>
      <c r="EG38" s="54">
        <f t="shared" si="44"/>
        <v>0.94130630373505364</v>
      </c>
      <c r="EH38" s="54">
        <v>0.78</v>
      </c>
      <c r="EI38" s="54">
        <v>0.80880741257347799</v>
      </c>
      <c r="EJ38" s="54">
        <f t="shared" si="45"/>
        <v>1.0369325802224076</v>
      </c>
      <c r="EK38" s="54">
        <v>0.3</v>
      </c>
      <c r="EL38" s="54">
        <v>0.34655507397997298</v>
      </c>
      <c r="EM38" s="54">
        <f t="shared" si="46"/>
        <v>1.1551835799332433</v>
      </c>
      <c r="EN38" s="54">
        <v>0.54</v>
      </c>
      <c r="EO38" s="54">
        <v>0.37272153040967299</v>
      </c>
      <c r="EP38" s="54">
        <f t="shared" si="47"/>
        <v>0.69022505631420916</v>
      </c>
      <c r="EQ38" s="54">
        <v>0.85250000000000004</v>
      </c>
      <c r="ER38" s="54">
        <v>0.82135856132276497</v>
      </c>
      <c r="ES38" s="54">
        <f t="shared" si="48"/>
        <v>0.96347045316453361</v>
      </c>
      <c r="ET38" s="54">
        <v>0.61</v>
      </c>
      <c r="EU38" s="54">
        <v>0.35333525980880698</v>
      </c>
      <c r="EV38" s="54">
        <f t="shared" si="49"/>
        <v>0.5792381308341098</v>
      </c>
      <c r="EW38" s="54">
        <v>0.73124999999999996</v>
      </c>
      <c r="EX38" s="54">
        <v>0.38362382790954203</v>
      </c>
      <c r="EY38" s="54">
        <f t="shared" si="50"/>
        <v>0.52461378175663875</v>
      </c>
      <c r="EZ38" s="54">
        <v>0.82</v>
      </c>
      <c r="FA38" s="54">
        <v>0.77667984189723305</v>
      </c>
      <c r="FB38" s="54">
        <f t="shared" si="51"/>
        <v>0.94717053889906477</v>
      </c>
      <c r="FC38" s="54">
        <v>0.33</v>
      </c>
      <c r="FD38" s="54">
        <v>0.346030072856921</v>
      </c>
      <c r="FE38" s="54">
        <f t="shared" si="52"/>
        <v>1.048575978354306</v>
      </c>
      <c r="FF38" s="54">
        <v>0.57499999999999996</v>
      </c>
      <c r="FG38" s="54">
        <v>0.34737700966120899</v>
      </c>
      <c r="FH38" s="54">
        <f t="shared" si="53"/>
        <v>0.6041339298455809</v>
      </c>
      <c r="FI38" s="54">
        <v>0.89</v>
      </c>
      <c r="FJ38" s="54">
        <v>0.86046511627906996</v>
      </c>
      <c r="FK38" s="54">
        <f t="shared" si="54"/>
        <v>0.96681473739221346</v>
      </c>
      <c r="FL38" s="54">
        <v>0.61009999999999998</v>
      </c>
      <c r="FM38" s="54">
        <v>0.70591939546599503</v>
      </c>
      <c r="FN38" s="54">
        <f t="shared" si="55"/>
        <v>1.157055229414842</v>
      </c>
      <c r="FO38" s="61">
        <v>954</v>
      </c>
      <c r="FP38" s="61">
        <v>159</v>
      </c>
      <c r="FQ38" s="54">
        <f t="shared" si="56"/>
        <v>0.16666666666666666</v>
      </c>
      <c r="FR38" s="61">
        <v>616</v>
      </c>
      <c r="FS38" s="61">
        <v>118</v>
      </c>
      <c r="FT38" s="54">
        <f t="shared" si="57"/>
        <v>0.19155844155844157</v>
      </c>
      <c r="FU38" s="61">
        <v>1570</v>
      </c>
      <c r="FV38" s="61">
        <v>277</v>
      </c>
      <c r="FW38" s="54">
        <f t="shared" si="58"/>
        <v>0.17643312101910827</v>
      </c>
      <c r="FX38" s="61">
        <v>103334</v>
      </c>
      <c r="FY38" s="61">
        <v>40981</v>
      </c>
      <c r="FZ38" s="54">
        <f t="shared" si="59"/>
        <v>0.39658776394991002</v>
      </c>
      <c r="GA38" s="61">
        <v>104904</v>
      </c>
      <c r="GB38" s="61">
        <v>41258</v>
      </c>
      <c r="GC38" s="91">
        <f t="shared" si="60"/>
        <v>0.39329291542743844</v>
      </c>
      <c r="GD38" s="61">
        <v>269</v>
      </c>
      <c r="GE38" s="61">
        <v>3</v>
      </c>
      <c r="GF38" s="54">
        <f t="shared" si="61"/>
        <v>1.1152416356877323E-2</v>
      </c>
      <c r="GG38" s="61">
        <v>651</v>
      </c>
      <c r="GH38" s="61">
        <v>209</v>
      </c>
      <c r="GI38" s="54">
        <f t="shared" si="62"/>
        <v>0.32104454685099848</v>
      </c>
      <c r="GJ38" s="61">
        <v>610</v>
      </c>
      <c r="GK38" s="61">
        <v>674</v>
      </c>
      <c r="GL38" s="54">
        <f t="shared" si="63"/>
        <v>1.1049180327868853</v>
      </c>
    </row>
    <row r="39" spans="1:194" s="44" customFormat="1" ht="15" customHeight="1" x14ac:dyDescent="0.55000000000000004">
      <c r="A39" s="8">
        <v>91</v>
      </c>
      <c r="B39" s="9" t="s">
        <v>533</v>
      </c>
      <c r="C39" s="8">
        <v>283</v>
      </c>
      <c r="D39" s="8">
        <v>252</v>
      </c>
      <c r="E39" s="555">
        <f t="shared" si="0"/>
        <v>0.89045936395759717</v>
      </c>
      <c r="F39" s="8">
        <v>328</v>
      </c>
      <c r="G39" s="8">
        <v>334</v>
      </c>
      <c r="H39" s="555">
        <f t="shared" si="1"/>
        <v>1.0182926829268293</v>
      </c>
      <c r="I39" s="8">
        <v>0</v>
      </c>
      <c r="J39" s="8">
        <v>0</v>
      </c>
      <c r="K39" s="555" t="str">
        <f t="shared" si="2"/>
        <v>N/A</v>
      </c>
      <c r="L39" s="8">
        <v>0</v>
      </c>
      <c r="M39" s="8">
        <v>0</v>
      </c>
      <c r="N39" s="558" t="str">
        <f t="shared" si="3"/>
        <v>N/A</v>
      </c>
      <c r="O39" s="8">
        <v>0</v>
      </c>
      <c r="P39" s="8">
        <v>0</v>
      </c>
      <c r="Q39" s="558" t="str">
        <f t="shared" si="4"/>
        <v>N/A</v>
      </c>
      <c r="R39" s="8">
        <v>611</v>
      </c>
      <c r="S39" s="8">
        <v>586</v>
      </c>
      <c r="T39" s="560">
        <f t="shared" si="5"/>
        <v>0.95908346972176761</v>
      </c>
      <c r="U39" s="8">
        <v>611</v>
      </c>
      <c r="V39" s="8">
        <v>586</v>
      </c>
      <c r="W39" s="560">
        <f t="shared" si="6"/>
        <v>0.95908346972176761</v>
      </c>
      <c r="X39" s="8">
        <v>158</v>
      </c>
      <c r="Y39" s="8">
        <v>126</v>
      </c>
      <c r="Z39" s="555">
        <f t="shared" si="7"/>
        <v>0.79746835443037978</v>
      </c>
      <c r="AA39" s="8">
        <v>0</v>
      </c>
      <c r="AB39" s="8">
        <v>0</v>
      </c>
      <c r="AC39" s="558" t="str">
        <f t="shared" si="8"/>
        <v>N/A</v>
      </c>
      <c r="AD39" s="8">
        <v>0</v>
      </c>
      <c r="AE39" s="8">
        <v>0</v>
      </c>
      <c r="AF39" s="558" t="str">
        <f t="shared" si="9"/>
        <v>N/A</v>
      </c>
      <c r="AG39" s="8">
        <v>158</v>
      </c>
      <c r="AH39" s="8">
        <v>126</v>
      </c>
      <c r="AI39" s="558">
        <f t="shared" si="10"/>
        <v>0.79746835443037978</v>
      </c>
      <c r="AJ39" s="8">
        <v>50</v>
      </c>
      <c r="AK39" s="8">
        <v>43</v>
      </c>
      <c r="AL39" s="555">
        <f t="shared" si="11"/>
        <v>0.86</v>
      </c>
      <c r="AM39" s="8">
        <v>0</v>
      </c>
      <c r="AN39" s="8">
        <v>0</v>
      </c>
      <c r="AO39" s="558" t="str">
        <f t="shared" si="12"/>
        <v>N/A</v>
      </c>
      <c r="AP39" s="8">
        <v>0</v>
      </c>
      <c r="AQ39" s="8">
        <v>0</v>
      </c>
      <c r="AR39" s="558" t="str">
        <f t="shared" si="13"/>
        <v>N/A</v>
      </c>
      <c r="AS39" s="8">
        <v>50</v>
      </c>
      <c r="AT39" s="8">
        <v>43</v>
      </c>
      <c r="AU39" s="560">
        <f t="shared" si="14"/>
        <v>0.86</v>
      </c>
      <c r="AV39" s="8">
        <v>1157</v>
      </c>
      <c r="AW39" s="8">
        <v>1008</v>
      </c>
      <c r="AX39" s="555">
        <f t="shared" si="15"/>
        <v>0.87121866897147793</v>
      </c>
      <c r="AY39" s="8">
        <v>0</v>
      </c>
      <c r="AZ39" s="8">
        <v>0</v>
      </c>
      <c r="BA39" s="555" t="str">
        <f t="shared" si="16"/>
        <v>N/A</v>
      </c>
      <c r="BB39" s="8">
        <v>0</v>
      </c>
      <c r="BC39" s="8">
        <v>0</v>
      </c>
      <c r="BD39" s="558" t="str">
        <f t="shared" si="17"/>
        <v>N/A</v>
      </c>
      <c r="BE39" s="8">
        <v>0</v>
      </c>
      <c r="BF39" s="8">
        <v>0</v>
      </c>
      <c r="BG39" s="558" t="str">
        <f t="shared" si="18"/>
        <v>N/A</v>
      </c>
      <c r="BH39" s="8">
        <v>974</v>
      </c>
      <c r="BI39" s="8">
        <v>901</v>
      </c>
      <c r="BJ39" s="555">
        <f t="shared" si="19"/>
        <v>0.92505133470225875</v>
      </c>
      <c r="BK39" s="8">
        <v>2131</v>
      </c>
      <c r="BL39" s="8">
        <v>1909</v>
      </c>
      <c r="BM39" s="555">
        <f t="shared" si="20"/>
        <v>0.89582355701548566</v>
      </c>
      <c r="BN39" s="8">
        <v>0</v>
      </c>
      <c r="BO39" s="8">
        <v>0</v>
      </c>
      <c r="BP39" s="555" t="str">
        <f t="shared" si="21"/>
        <v>N/A</v>
      </c>
      <c r="BQ39" s="8">
        <v>2339</v>
      </c>
      <c r="BR39" s="8">
        <v>2078</v>
      </c>
      <c r="BS39" s="555">
        <f t="shared" si="22"/>
        <v>0.88841385207353574</v>
      </c>
      <c r="BT39" s="8">
        <v>2950</v>
      </c>
      <c r="BU39" s="8">
        <v>2664</v>
      </c>
      <c r="BV39" s="555">
        <f t="shared" si="23"/>
        <v>0.90305084745762709</v>
      </c>
      <c r="BW39" s="8">
        <v>10800</v>
      </c>
      <c r="BX39" s="8">
        <v>6960</v>
      </c>
      <c r="BY39" s="561">
        <f t="shared" si="24"/>
        <v>0.64444444444444449</v>
      </c>
      <c r="BZ39" s="8">
        <v>7025</v>
      </c>
      <c r="CA39" s="262">
        <v>5526</v>
      </c>
      <c r="CB39" s="561">
        <f t="shared" si="25"/>
        <v>0.78661921708185056</v>
      </c>
      <c r="CC39" s="8">
        <v>3840</v>
      </c>
      <c r="CD39" s="8">
        <v>2768</v>
      </c>
      <c r="CE39" s="561">
        <f t="shared" si="26"/>
        <v>0.72083333333333333</v>
      </c>
      <c r="CF39" s="8">
        <v>1050</v>
      </c>
      <c r="CG39" s="8">
        <v>604</v>
      </c>
      <c r="CH39" s="555">
        <f t="shared" si="27"/>
        <v>0.57523809523809522</v>
      </c>
      <c r="CI39" s="8">
        <v>4890</v>
      </c>
      <c r="CJ39" s="8">
        <v>3372</v>
      </c>
      <c r="CK39" s="555">
        <f t="shared" si="28"/>
        <v>0.68957055214723928</v>
      </c>
      <c r="CL39" s="262">
        <v>1001</v>
      </c>
      <c r="CM39" s="262">
        <v>571</v>
      </c>
      <c r="CN39" s="561">
        <f t="shared" si="29"/>
        <v>0.57042957042957043</v>
      </c>
      <c r="CO39" s="8">
        <v>300</v>
      </c>
      <c r="CP39" s="8">
        <v>83</v>
      </c>
      <c r="CQ39" s="561">
        <f t="shared" si="30"/>
        <v>0.27666666666666667</v>
      </c>
      <c r="CR39" s="262">
        <v>24016</v>
      </c>
      <c r="CS39" s="262">
        <v>16512</v>
      </c>
      <c r="CT39" s="561">
        <f t="shared" si="31"/>
        <v>0.68754163890739506</v>
      </c>
      <c r="CU39" s="262">
        <v>26966</v>
      </c>
      <c r="CV39" s="262">
        <v>19176</v>
      </c>
      <c r="CW39" s="561">
        <f t="shared" si="32"/>
        <v>0.71111770377512418</v>
      </c>
      <c r="CX39" s="262">
        <v>1001</v>
      </c>
      <c r="CY39" s="262">
        <v>571</v>
      </c>
      <c r="CZ39" s="558">
        <f t="shared" si="33"/>
        <v>0.57042957042957043</v>
      </c>
      <c r="DA39" s="8">
        <v>300</v>
      </c>
      <c r="DB39" s="8">
        <v>83</v>
      </c>
      <c r="DC39" s="558">
        <f t="shared" si="34"/>
        <v>0.27666666666666667</v>
      </c>
      <c r="DD39" s="8">
        <v>14968</v>
      </c>
      <c r="DE39" s="8">
        <v>10062</v>
      </c>
      <c r="DF39" s="561">
        <f t="shared" si="35"/>
        <v>0.67223409941207912</v>
      </c>
      <c r="DG39" s="54">
        <v>0.86</v>
      </c>
      <c r="DH39" s="54">
        <v>0.86236766121270503</v>
      </c>
      <c r="DI39" s="54">
        <f t="shared" si="36"/>
        <v>1.002753094433378</v>
      </c>
      <c r="DJ39" s="54" t="s">
        <v>510</v>
      </c>
      <c r="DK39" s="54">
        <v>0</v>
      </c>
      <c r="DL39" s="54" t="str">
        <f t="shared" si="37"/>
        <v>N/A</v>
      </c>
      <c r="DM39" s="54">
        <v>0.86</v>
      </c>
      <c r="DN39" s="54">
        <v>0.86236766121270503</v>
      </c>
      <c r="DO39" s="54">
        <f t="shared" si="38"/>
        <v>1.002753094433378</v>
      </c>
      <c r="DP39" s="54">
        <v>0.76</v>
      </c>
      <c r="DQ39" s="54">
        <v>0.90873015873015905</v>
      </c>
      <c r="DR39" s="54">
        <f t="shared" si="39"/>
        <v>1.195697577276525</v>
      </c>
      <c r="DS39" s="54">
        <v>0.18</v>
      </c>
      <c r="DT39" s="54">
        <v>0.95209580838323404</v>
      </c>
      <c r="DU39" s="54">
        <f t="shared" si="40"/>
        <v>5.2894211576846342</v>
      </c>
      <c r="DV39" s="54">
        <v>0.47</v>
      </c>
      <c r="DW39" s="54">
        <v>0.933447098976109</v>
      </c>
      <c r="DX39" s="54">
        <f t="shared" si="41"/>
        <v>1.9860576573959767</v>
      </c>
      <c r="DY39" s="54">
        <v>0.81</v>
      </c>
      <c r="DZ39" s="54">
        <v>0.86738197424892705</v>
      </c>
      <c r="EA39" s="54">
        <f t="shared" si="42"/>
        <v>1.0708419435171939</v>
      </c>
      <c r="EB39" s="54">
        <v>0.18</v>
      </c>
      <c r="EC39" s="54">
        <v>0.95209580838323404</v>
      </c>
      <c r="ED39" s="54">
        <f t="shared" si="43"/>
        <v>5.2894211576846342</v>
      </c>
      <c r="EE39" s="54">
        <v>0.495</v>
      </c>
      <c r="EF39" s="54">
        <v>0.87800300300300305</v>
      </c>
      <c r="EG39" s="54">
        <f t="shared" si="44"/>
        <v>1.7737434404101071</v>
      </c>
      <c r="EH39" s="54">
        <v>0.8</v>
      </c>
      <c r="EI39" s="54">
        <v>0.77211084905660399</v>
      </c>
      <c r="EJ39" s="54">
        <f t="shared" si="45"/>
        <v>0.96513856132075493</v>
      </c>
      <c r="EK39" s="54">
        <v>0.23</v>
      </c>
      <c r="EL39" s="54">
        <v>0.35865542763157898</v>
      </c>
      <c r="EM39" s="54">
        <f t="shared" si="46"/>
        <v>1.559371424485126</v>
      </c>
      <c r="EN39" s="54">
        <v>0.51500000000000001</v>
      </c>
      <c r="EO39" s="54">
        <v>0.52852470930232498</v>
      </c>
      <c r="EP39" s="54">
        <f t="shared" si="47"/>
        <v>1.0262615714608252</v>
      </c>
      <c r="EQ39" s="54">
        <v>0.80500000000000005</v>
      </c>
      <c r="ER39" s="54">
        <v>0.79646697388632903</v>
      </c>
      <c r="ES39" s="54">
        <f t="shared" si="48"/>
        <v>0.98939996756065718</v>
      </c>
      <c r="ET39" s="54">
        <v>0.20500000000000002</v>
      </c>
      <c r="EU39" s="54">
        <v>0.37835420393559899</v>
      </c>
      <c r="EV39" s="54">
        <f t="shared" si="49"/>
        <v>1.8456302631004826</v>
      </c>
      <c r="EW39" s="54">
        <v>0.505</v>
      </c>
      <c r="EX39" s="54">
        <v>0.57707551105548605</v>
      </c>
      <c r="EY39" s="54">
        <f t="shared" si="50"/>
        <v>1.1427237842682891</v>
      </c>
      <c r="EZ39" s="54">
        <v>0.77</v>
      </c>
      <c r="FA39" s="54">
        <v>0.68046357615894004</v>
      </c>
      <c r="FB39" s="54">
        <f t="shared" si="51"/>
        <v>0.88371893007654545</v>
      </c>
      <c r="FC39" s="54">
        <v>0.3</v>
      </c>
      <c r="FD39" s="54">
        <v>0.488078034682081</v>
      </c>
      <c r="FE39" s="54">
        <f t="shared" si="52"/>
        <v>1.6269267822736033</v>
      </c>
      <c r="FF39" s="54">
        <v>0.53500000000000003</v>
      </c>
      <c r="FG39" s="54">
        <v>0.52253855278766304</v>
      </c>
      <c r="FH39" s="54">
        <f t="shared" si="53"/>
        <v>0.97670757530404295</v>
      </c>
      <c r="FI39" s="54">
        <v>0.86</v>
      </c>
      <c r="FJ39" s="54">
        <v>0.82661996497373003</v>
      </c>
      <c r="FK39" s="54">
        <f t="shared" si="54"/>
        <v>0.96118600578340707</v>
      </c>
      <c r="FL39" s="54">
        <v>0.61009999999999998</v>
      </c>
      <c r="FM39" s="54">
        <v>0.95180722891566305</v>
      </c>
      <c r="FN39" s="54">
        <f t="shared" si="55"/>
        <v>1.5600839680636995</v>
      </c>
      <c r="FO39" s="61">
        <v>993</v>
      </c>
      <c r="FP39" s="61">
        <v>225</v>
      </c>
      <c r="FQ39" s="54">
        <f t="shared" si="56"/>
        <v>0.22658610271903323</v>
      </c>
      <c r="FR39" s="61">
        <v>43</v>
      </c>
      <c r="FS39" s="61">
        <v>48</v>
      </c>
      <c r="FT39" s="54">
        <f t="shared" si="57"/>
        <v>1.1162790697674418</v>
      </c>
      <c r="FU39" s="61">
        <v>1036</v>
      </c>
      <c r="FV39" s="61">
        <v>273</v>
      </c>
      <c r="FW39" s="54">
        <f t="shared" si="58"/>
        <v>0.26351351351351349</v>
      </c>
      <c r="FX39" s="61">
        <v>10065</v>
      </c>
      <c r="FY39" s="61">
        <v>5930</v>
      </c>
      <c r="FZ39" s="54">
        <f t="shared" si="59"/>
        <v>0.58917039244908098</v>
      </c>
      <c r="GA39" s="61">
        <v>11101</v>
      </c>
      <c r="GB39" s="61">
        <v>6203</v>
      </c>
      <c r="GC39" s="91">
        <f t="shared" si="60"/>
        <v>0.55877848842446631</v>
      </c>
      <c r="GD39" s="61">
        <v>284</v>
      </c>
      <c r="GE39" s="61">
        <v>3</v>
      </c>
      <c r="GF39" s="54">
        <f t="shared" si="61"/>
        <v>1.0563380281690141E-2</v>
      </c>
      <c r="GG39" s="61">
        <v>730</v>
      </c>
      <c r="GH39" s="61">
        <v>340</v>
      </c>
      <c r="GI39" s="54">
        <f t="shared" si="62"/>
        <v>0.46575342465753422</v>
      </c>
      <c r="GJ39" s="61">
        <v>183</v>
      </c>
      <c r="GK39" s="61">
        <v>45</v>
      </c>
      <c r="GL39" s="54">
        <f t="shared" si="63"/>
        <v>0.24590163934426229</v>
      </c>
    </row>
    <row r="40" spans="1:194" s="44" customFormat="1" ht="15" customHeight="1" x14ac:dyDescent="0.55000000000000004">
      <c r="A40" s="8">
        <v>94</v>
      </c>
      <c r="B40" s="9" t="s">
        <v>534</v>
      </c>
      <c r="C40" s="8">
        <v>368</v>
      </c>
      <c r="D40" s="8">
        <v>303</v>
      </c>
      <c r="E40" s="555">
        <f t="shared" si="0"/>
        <v>0.82336956521739135</v>
      </c>
      <c r="F40" s="8">
        <v>393</v>
      </c>
      <c r="G40" s="8">
        <v>374</v>
      </c>
      <c r="H40" s="555">
        <f t="shared" si="1"/>
        <v>0.95165394402035619</v>
      </c>
      <c r="I40" s="8">
        <v>0</v>
      </c>
      <c r="J40" s="8">
        <v>0</v>
      </c>
      <c r="K40" s="555" t="str">
        <f t="shared" si="2"/>
        <v>N/A</v>
      </c>
      <c r="L40" s="8">
        <v>0</v>
      </c>
      <c r="M40" s="8">
        <v>0</v>
      </c>
      <c r="N40" s="558" t="str">
        <f t="shared" si="3"/>
        <v>N/A</v>
      </c>
      <c r="O40" s="8">
        <v>0</v>
      </c>
      <c r="P40" s="8">
        <v>0</v>
      </c>
      <c r="Q40" s="558" t="str">
        <f t="shared" si="4"/>
        <v>N/A</v>
      </c>
      <c r="R40" s="8">
        <v>761</v>
      </c>
      <c r="S40" s="8">
        <v>677</v>
      </c>
      <c r="T40" s="560">
        <f t="shared" si="5"/>
        <v>0.88961892247043362</v>
      </c>
      <c r="U40" s="8">
        <v>761</v>
      </c>
      <c r="V40" s="8">
        <v>677</v>
      </c>
      <c r="W40" s="560">
        <f t="shared" si="6"/>
        <v>0.88961892247043362</v>
      </c>
      <c r="X40" s="8">
        <v>124</v>
      </c>
      <c r="Y40" s="8">
        <v>106</v>
      </c>
      <c r="Z40" s="555">
        <f t="shared" si="7"/>
        <v>0.85483870967741937</v>
      </c>
      <c r="AA40" s="8">
        <v>0</v>
      </c>
      <c r="AB40" s="8">
        <v>0</v>
      </c>
      <c r="AC40" s="558" t="str">
        <f t="shared" si="8"/>
        <v>N/A</v>
      </c>
      <c r="AD40" s="8">
        <v>0</v>
      </c>
      <c r="AE40" s="8">
        <v>0</v>
      </c>
      <c r="AF40" s="558" t="str">
        <f t="shared" si="9"/>
        <v>N/A</v>
      </c>
      <c r="AG40" s="8">
        <v>124</v>
      </c>
      <c r="AH40" s="8">
        <v>106</v>
      </c>
      <c r="AI40" s="558">
        <f t="shared" si="10"/>
        <v>0.85483870967741937</v>
      </c>
      <c r="AJ40" s="8">
        <v>0</v>
      </c>
      <c r="AK40" s="8">
        <v>0</v>
      </c>
      <c r="AL40" s="555" t="str">
        <f t="shared" si="11"/>
        <v>N/A</v>
      </c>
      <c r="AM40" s="8">
        <v>0</v>
      </c>
      <c r="AN40" s="8">
        <v>0</v>
      </c>
      <c r="AO40" s="558" t="str">
        <f t="shared" si="12"/>
        <v>N/A</v>
      </c>
      <c r="AP40" s="8">
        <v>0</v>
      </c>
      <c r="AQ40" s="8">
        <v>0</v>
      </c>
      <c r="AR40" s="558" t="str">
        <f t="shared" si="13"/>
        <v>N/A</v>
      </c>
      <c r="AS40" s="8">
        <v>0</v>
      </c>
      <c r="AT40" s="8">
        <v>0</v>
      </c>
      <c r="AU40" s="560" t="str">
        <f t="shared" si="14"/>
        <v>N/A</v>
      </c>
      <c r="AV40" s="8">
        <v>930</v>
      </c>
      <c r="AW40" s="8">
        <v>738</v>
      </c>
      <c r="AX40" s="555">
        <f t="shared" si="15"/>
        <v>0.79354838709677422</v>
      </c>
      <c r="AY40" s="8">
        <v>0</v>
      </c>
      <c r="AZ40" s="8">
        <v>0</v>
      </c>
      <c r="BA40" s="555" t="str">
        <f t="shared" si="16"/>
        <v>N/A</v>
      </c>
      <c r="BB40" s="8">
        <v>0</v>
      </c>
      <c r="BC40" s="8">
        <v>0</v>
      </c>
      <c r="BD40" s="558" t="str">
        <f t="shared" si="17"/>
        <v>N/A</v>
      </c>
      <c r="BE40" s="8">
        <v>0</v>
      </c>
      <c r="BF40" s="8">
        <v>0</v>
      </c>
      <c r="BG40" s="558" t="str">
        <f t="shared" si="18"/>
        <v>N/A</v>
      </c>
      <c r="BH40" s="8">
        <v>756</v>
      </c>
      <c r="BI40" s="8">
        <v>889</v>
      </c>
      <c r="BJ40" s="555">
        <f t="shared" si="19"/>
        <v>1.1759259259259258</v>
      </c>
      <c r="BK40" s="8">
        <v>1686</v>
      </c>
      <c r="BL40" s="8">
        <v>1627</v>
      </c>
      <c r="BM40" s="555">
        <f t="shared" si="20"/>
        <v>0.96500593119810196</v>
      </c>
      <c r="BN40" s="8">
        <v>0</v>
      </c>
      <c r="BO40" s="8">
        <v>0</v>
      </c>
      <c r="BP40" s="555" t="str">
        <f t="shared" si="21"/>
        <v>N/A</v>
      </c>
      <c r="BQ40" s="8">
        <v>1810</v>
      </c>
      <c r="BR40" s="8">
        <v>1733</v>
      </c>
      <c r="BS40" s="555">
        <f t="shared" si="22"/>
        <v>0.95745856353591163</v>
      </c>
      <c r="BT40" s="8">
        <v>2571</v>
      </c>
      <c r="BU40" s="8">
        <v>2410</v>
      </c>
      <c r="BV40" s="555">
        <f t="shared" si="23"/>
        <v>0.93737845196421621</v>
      </c>
      <c r="BW40" s="8">
        <v>7200</v>
      </c>
      <c r="BX40" s="8">
        <v>2080</v>
      </c>
      <c r="BY40" s="561">
        <f t="shared" si="24"/>
        <v>0.28888888888888886</v>
      </c>
      <c r="BZ40" s="8">
        <v>7075</v>
      </c>
      <c r="CA40" s="262">
        <v>3700</v>
      </c>
      <c r="CB40" s="561">
        <f t="shared" si="25"/>
        <v>0.52296819787985871</v>
      </c>
      <c r="CC40" s="8">
        <v>3840</v>
      </c>
      <c r="CD40" s="8">
        <v>1760</v>
      </c>
      <c r="CE40" s="561">
        <f t="shared" si="26"/>
        <v>0.45833333333333331</v>
      </c>
      <c r="CF40" s="8">
        <v>0</v>
      </c>
      <c r="CG40" s="8">
        <v>0</v>
      </c>
      <c r="CH40" s="555" t="str">
        <f t="shared" si="27"/>
        <v>N/A</v>
      </c>
      <c r="CI40" s="8">
        <v>3840</v>
      </c>
      <c r="CJ40" s="8">
        <v>1760</v>
      </c>
      <c r="CK40" s="555">
        <f t="shared" si="28"/>
        <v>0.45833333333333331</v>
      </c>
      <c r="CL40" s="262">
        <v>1691</v>
      </c>
      <c r="CM40" s="262">
        <v>712</v>
      </c>
      <c r="CN40" s="561">
        <f t="shared" si="29"/>
        <v>0.42105263157894735</v>
      </c>
      <c r="CO40" s="8">
        <v>300</v>
      </c>
      <c r="CP40" s="8">
        <v>22</v>
      </c>
      <c r="CQ40" s="561">
        <f t="shared" si="30"/>
        <v>7.3333333333333334E-2</v>
      </c>
      <c r="CR40" s="262">
        <v>20106</v>
      </c>
      <c r="CS40" s="262">
        <v>8274</v>
      </c>
      <c r="CT40" s="561">
        <f t="shared" si="31"/>
        <v>0.41151894956729335</v>
      </c>
      <c r="CU40" s="262">
        <v>22677</v>
      </c>
      <c r="CV40" s="262">
        <v>10684</v>
      </c>
      <c r="CW40" s="561">
        <f t="shared" si="32"/>
        <v>0.47113815760462141</v>
      </c>
      <c r="CX40" s="262">
        <v>1691</v>
      </c>
      <c r="CY40" s="262">
        <v>712</v>
      </c>
      <c r="CZ40" s="558">
        <f t="shared" si="33"/>
        <v>0.42105263157894735</v>
      </c>
      <c r="DA40" s="8">
        <v>300</v>
      </c>
      <c r="DB40" s="8">
        <v>22</v>
      </c>
      <c r="DC40" s="558">
        <f t="shared" si="34"/>
        <v>7.3333333333333334E-2</v>
      </c>
      <c r="DD40" s="8">
        <v>11433</v>
      </c>
      <c r="DE40" s="8">
        <v>4214</v>
      </c>
      <c r="DF40" s="561">
        <f t="shared" si="35"/>
        <v>0.36858217440741714</v>
      </c>
      <c r="DG40" s="54">
        <v>0.93</v>
      </c>
      <c r="DH40" s="54">
        <v>0.89671090594345104</v>
      </c>
      <c r="DI40" s="54">
        <f t="shared" si="36"/>
        <v>0.9642052752080118</v>
      </c>
      <c r="DJ40" s="54" t="s">
        <v>510</v>
      </c>
      <c r="DK40" s="54">
        <v>0</v>
      </c>
      <c r="DL40" s="54" t="str">
        <f t="shared" si="37"/>
        <v>N/A</v>
      </c>
      <c r="DM40" s="54">
        <v>0.93</v>
      </c>
      <c r="DN40" s="54">
        <v>0.89671090594345104</v>
      </c>
      <c r="DO40" s="54">
        <f t="shared" si="38"/>
        <v>0.9642052752080118</v>
      </c>
      <c r="DP40" s="54">
        <v>0.79</v>
      </c>
      <c r="DQ40" s="54">
        <v>0.69966996699670003</v>
      </c>
      <c r="DR40" s="54">
        <f t="shared" si="39"/>
        <v>0.88565818607177216</v>
      </c>
      <c r="DS40" s="54">
        <v>0.63</v>
      </c>
      <c r="DT40" s="54">
        <v>0.574866310160428</v>
      </c>
      <c r="DU40" s="54">
        <f t="shared" si="40"/>
        <v>0.91248620660385393</v>
      </c>
      <c r="DV40" s="54">
        <v>0.71</v>
      </c>
      <c r="DW40" s="54">
        <v>0.63072378138847895</v>
      </c>
      <c r="DX40" s="54">
        <f t="shared" si="41"/>
        <v>0.88834335406828024</v>
      </c>
      <c r="DY40" s="54">
        <v>0.8600000000000001</v>
      </c>
      <c r="DZ40" s="54">
        <v>0.86738703339882095</v>
      </c>
      <c r="EA40" s="54">
        <f t="shared" si="42"/>
        <v>1.0085895737195592</v>
      </c>
      <c r="EB40" s="54">
        <v>0.63</v>
      </c>
      <c r="EC40" s="54">
        <v>0.574866310160428</v>
      </c>
      <c r="ED40" s="54">
        <f t="shared" si="43"/>
        <v>0.91248620660385393</v>
      </c>
      <c r="EE40" s="54">
        <v>0.74500000000000011</v>
      </c>
      <c r="EF40" s="54">
        <v>0.82199170124481302</v>
      </c>
      <c r="EG40" s="54">
        <f t="shared" si="44"/>
        <v>1.1033445654292791</v>
      </c>
      <c r="EH40" s="54">
        <v>0.69</v>
      </c>
      <c r="EI40" s="54">
        <v>0.87505638249887197</v>
      </c>
      <c r="EJ40" s="54">
        <f t="shared" si="45"/>
        <v>1.2681976557954666</v>
      </c>
      <c r="EK40" s="54">
        <v>0.22</v>
      </c>
      <c r="EL40" s="54">
        <v>0.50494791666666705</v>
      </c>
      <c r="EM40" s="54">
        <f t="shared" si="46"/>
        <v>2.295217803030305</v>
      </c>
      <c r="EN40" s="54">
        <v>0.45499999999999996</v>
      </c>
      <c r="EO40" s="54">
        <v>0.70328740633309195</v>
      </c>
      <c r="EP40" s="54">
        <f t="shared" si="47"/>
        <v>1.5456866073254769</v>
      </c>
      <c r="EQ40" s="54">
        <v>0.77500000000000002</v>
      </c>
      <c r="ER40" s="54">
        <v>0.87264296754250403</v>
      </c>
      <c r="ES40" s="54">
        <f t="shared" si="48"/>
        <v>1.1259909258612955</v>
      </c>
      <c r="ET40" s="54">
        <v>0.42499999999999999</v>
      </c>
      <c r="EU40" s="54">
        <v>0.51115329852871405</v>
      </c>
      <c r="EV40" s="54">
        <f t="shared" si="49"/>
        <v>1.2027136435969743</v>
      </c>
      <c r="EW40" s="54">
        <v>0.6</v>
      </c>
      <c r="EX40" s="54">
        <v>0.73006364657431699</v>
      </c>
      <c r="EY40" s="54">
        <f t="shared" si="50"/>
        <v>1.2167727442905283</v>
      </c>
      <c r="EZ40" s="54" t="s">
        <v>510</v>
      </c>
      <c r="FA40" s="54">
        <v>0</v>
      </c>
      <c r="FB40" s="54" t="str">
        <f t="shared" si="51"/>
        <v>N/A</v>
      </c>
      <c r="FC40" s="54">
        <v>0.28000000000000003</v>
      </c>
      <c r="FD40" s="54">
        <v>0.49659090909090903</v>
      </c>
      <c r="FE40" s="54">
        <f t="shared" si="52"/>
        <v>1.7735389610389607</v>
      </c>
      <c r="FF40" s="54">
        <v>0.28000000000000003</v>
      </c>
      <c r="FG40" s="54">
        <v>0.49659090909090903</v>
      </c>
      <c r="FH40" s="54">
        <f t="shared" si="53"/>
        <v>1.7735389610389607</v>
      </c>
      <c r="FI40" s="54">
        <v>0.98</v>
      </c>
      <c r="FJ40" s="54">
        <v>1</v>
      </c>
      <c r="FK40" s="54">
        <f t="shared" si="54"/>
        <v>1.0204081632653061</v>
      </c>
      <c r="FL40" s="54">
        <v>0.61009999999999998</v>
      </c>
      <c r="FM40" s="54">
        <v>1</v>
      </c>
      <c r="FN40" s="54">
        <f t="shared" si="55"/>
        <v>1.6390755613833798</v>
      </c>
      <c r="FO40" s="61">
        <v>862</v>
      </c>
      <c r="FP40" s="61">
        <v>142</v>
      </c>
      <c r="FQ40" s="54">
        <f t="shared" si="56"/>
        <v>0.16473317865429235</v>
      </c>
      <c r="FR40" s="61">
        <v>141</v>
      </c>
      <c r="FS40" s="61">
        <v>31</v>
      </c>
      <c r="FT40" s="54">
        <f t="shared" si="57"/>
        <v>0.21985815602836881</v>
      </c>
      <c r="FU40" s="61">
        <v>1003</v>
      </c>
      <c r="FV40" s="61">
        <v>173</v>
      </c>
      <c r="FW40" s="54">
        <f t="shared" si="58"/>
        <v>0.17248255234297108</v>
      </c>
      <c r="FX40" s="61">
        <v>7541</v>
      </c>
      <c r="FY40" s="61">
        <v>2945</v>
      </c>
      <c r="FZ40" s="54">
        <f t="shared" si="59"/>
        <v>0.39053175971356585</v>
      </c>
      <c r="GA40" s="61">
        <v>8544</v>
      </c>
      <c r="GB40" s="61">
        <v>3118</v>
      </c>
      <c r="GC40" s="91">
        <f t="shared" si="60"/>
        <v>0.36493445692883897</v>
      </c>
      <c r="GD40" s="61">
        <v>339</v>
      </c>
      <c r="GE40" s="61">
        <v>14</v>
      </c>
      <c r="GF40" s="54">
        <f t="shared" si="61"/>
        <v>4.1297935103244837E-2</v>
      </c>
      <c r="GG40" s="61">
        <v>699</v>
      </c>
      <c r="GH40" s="61">
        <v>337</v>
      </c>
      <c r="GI40" s="54">
        <f t="shared" si="62"/>
        <v>0.48211731044349071</v>
      </c>
      <c r="GJ40" s="61">
        <v>183</v>
      </c>
      <c r="GK40" s="61">
        <v>22</v>
      </c>
      <c r="GL40" s="54">
        <f t="shared" si="63"/>
        <v>0.12021857923497267</v>
      </c>
    </row>
    <row r="41" spans="1:194" s="44" customFormat="1" ht="15" customHeight="1" x14ac:dyDescent="0.55000000000000004">
      <c r="A41" s="8">
        <v>95</v>
      </c>
      <c r="B41" s="9" t="s">
        <v>535</v>
      </c>
      <c r="C41" s="8">
        <v>1183</v>
      </c>
      <c r="D41" s="8">
        <v>859</v>
      </c>
      <c r="E41" s="555">
        <f t="shared" si="0"/>
        <v>0.72612003381234147</v>
      </c>
      <c r="F41" s="8">
        <v>463</v>
      </c>
      <c r="G41" s="8">
        <v>700</v>
      </c>
      <c r="H41" s="555">
        <f t="shared" si="1"/>
        <v>1.5118790496760259</v>
      </c>
      <c r="I41" s="8">
        <v>40</v>
      </c>
      <c r="J41" s="8">
        <v>41</v>
      </c>
      <c r="K41" s="555">
        <f t="shared" si="2"/>
        <v>1.0249999999999999</v>
      </c>
      <c r="L41" s="8">
        <v>26</v>
      </c>
      <c r="M41" s="8">
        <v>47</v>
      </c>
      <c r="N41" s="558">
        <f t="shared" si="3"/>
        <v>1.8076923076923077</v>
      </c>
      <c r="O41" s="8">
        <v>0</v>
      </c>
      <c r="P41" s="8">
        <v>0</v>
      </c>
      <c r="Q41" s="558" t="str">
        <f t="shared" si="4"/>
        <v>N/A</v>
      </c>
      <c r="R41" s="8">
        <v>1712</v>
      </c>
      <c r="S41" s="8">
        <v>1647</v>
      </c>
      <c r="T41" s="560">
        <f t="shared" si="5"/>
        <v>0.96203271028037385</v>
      </c>
      <c r="U41" s="8">
        <v>1712</v>
      </c>
      <c r="V41" s="8">
        <v>1647</v>
      </c>
      <c r="W41" s="560">
        <f t="shared" si="6"/>
        <v>0.96203271028037385</v>
      </c>
      <c r="X41" s="8">
        <v>119</v>
      </c>
      <c r="Y41" s="8">
        <v>128</v>
      </c>
      <c r="Z41" s="555">
        <f t="shared" si="7"/>
        <v>1.0756302521008403</v>
      </c>
      <c r="AA41" s="8">
        <v>30</v>
      </c>
      <c r="AB41" s="8">
        <v>18</v>
      </c>
      <c r="AC41" s="558">
        <f t="shared" si="8"/>
        <v>0.6</v>
      </c>
      <c r="AD41" s="8">
        <v>0</v>
      </c>
      <c r="AE41" s="8">
        <v>0</v>
      </c>
      <c r="AF41" s="558" t="str">
        <f t="shared" si="9"/>
        <v>N/A</v>
      </c>
      <c r="AG41" s="8">
        <v>149</v>
      </c>
      <c r="AH41" s="8">
        <v>146</v>
      </c>
      <c r="AI41" s="558">
        <f t="shared" si="10"/>
        <v>0.97986577181208057</v>
      </c>
      <c r="AJ41" s="8">
        <v>41</v>
      </c>
      <c r="AK41" s="8">
        <v>41</v>
      </c>
      <c r="AL41" s="555">
        <f t="shared" si="11"/>
        <v>1</v>
      </c>
      <c r="AM41" s="8">
        <v>20</v>
      </c>
      <c r="AN41" s="8">
        <v>0</v>
      </c>
      <c r="AO41" s="558">
        <f t="shared" si="12"/>
        <v>0</v>
      </c>
      <c r="AP41" s="8">
        <v>0</v>
      </c>
      <c r="AQ41" s="8">
        <v>0</v>
      </c>
      <c r="AR41" s="558" t="str">
        <f t="shared" si="13"/>
        <v>N/A</v>
      </c>
      <c r="AS41" s="8">
        <v>61</v>
      </c>
      <c r="AT41" s="8">
        <v>41</v>
      </c>
      <c r="AU41" s="560">
        <f t="shared" si="14"/>
        <v>0.67213114754098358</v>
      </c>
      <c r="AV41" s="8">
        <v>620</v>
      </c>
      <c r="AW41" s="8">
        <v>642</v>
      </c>
      <c r="AX41" s="555">
        <f t="shared" si="15"/>
        <v>1.0354838709677419</v>
      </c>
      <c r="AY41" s="8">
        <v>145</v>
      </c>
      <c r="AZ41" s="8">
        <v>151</v>
      </c>
      <c r="BA41" s="555">
        <f t="shared" si="16"/>
        <v>1.0413793103448277</v>
      </c>
      <c r="BB41" s="8">
        <v>84</v>
      </c>
      <c r="BC41" s="8">
        <v>66</v>
      </c>
      <c r="BD41" s="558">
        <f t="shared" si="17"/>
        <v>0.7857142857142857</v>
      </c>
      <c r="BE41" s="8">
        <v>0</v>
      </c>
      <c r="BF41" s="8">
        <v>0</v>
      </c>
      <c r="BG41" s="558" t="str">
        <f t="shared" si="18"/>
        <v>N/A</v>
      </c>
      <c r="BH41" s="8">
        <v>1603</v>
      </c>
      <c r="BI41" s="8">
        <v>1590</v>
      </c>
      <c r="BJ41" s="555">
        <f t="shared" si="19"/>
        <v>0.991890205864005</v>
      </c>
      <c r="BK41" s="8">
        <v>2452</v>
      </c>
      <c r="BL41" s="8">
        <v>2449</v>
      </c>
      <c r="BM41" s="555">
        <f t="shared" si="20"/>
        <v>0.99877650897226755</v>
      </c>
      <c r="BN41" s="8">
        <v>0</v>
      </c>
      <c r="BO41" s="8">
        <v>0</v>
      </c>
      <c r="BP41" s="555" t="str">
        <f t="shared" si="21"/>
        <v>N/A</v>
      </c>
      <c r="BQ41" s="8">
        <v>2662</v>
      </c>
      <c r="BR41" s="8">
        <v>2636</v>
      </c>
      <c r="BS41" s="555">
        <f t="shared" si="22"/>
        <v>0.99023290758827953</v>
      </c>
      <c r="BT41" s="8">
        <v>4374</v>
      </c>
      <c r="BU41" s="8">
        <v>4283</v>
      </c>
      <c r="BV41" s="555">
        <f t="shared" si="23"/>
        <v>0.97919524462734342</v>
      </c>
      <c r="BW41" s="8">
        <v>11040</v>
      </c>
      <c r="BX41" s="8">
        <v>7280</v>
      </c>
      <c r="BY41" s="561">
        <f t="shared" si="24"/>
        <v>0.65942028985507251</v>
      </c>
      <c r="BZ41" s="8">
        <v>14075</v>
      </c>
      <c r="CA41" s="262">
        <v>9945</v>
      </c>
      <c r="CB41" s="561">
        <f t="shared" si="25"/>
        <v>0.70657193605683832</v>
      </c>
      <c r="CC41" s="8">
        <v>0</v>
      </c>
      <c r="CD41" s="8">
        <v>0</v>
      </c>
      <c r="CE41" s="561" t="str">
        <f t="shared" si="26"/>
        <v>N/A</v>
      </c>
      <c r="CF41" s="8">
        <v>650</v>
      </c>
      <c r="CG41" s="8">
        <v>357</v>
      </c>
      <c r="CH41" s="555">
        <f t="shared" si="27"/>
        <v>0.54923076923076919</v>
      </c>
      <c r="CI41" s="8">
        <v>650</v>
      </c>
      <c r="CJ41" s="8">
        <v>357</v>
      </c>
      <c r="CK41" s="555">
        <f t="shared" si="28"/>
        <v>0.54923076923076919</v>
      </c>
      <c r="CL41" s="262">
        <v>4654</v>
      </c>
      <c r="CM41" s="262">
        <v>3414</v>
      </c>
      <c r="CN41" s="561">
        <f t="shared" si="29"/>
        <v>0.73356252685861623</v>
      </c>
      <c r="CO41" s="8">
        <v>900</v>
      </c>
      <c r="CP41" s="8">
        <v>748</v>
      </c>
      <c r="CQ41" s="561">
        <f t="shared" si="30"/>
        <v>0.83111111111111113</v>
      </c>
      <c r="CR41" s="262">
        <v>31319</v>
      </c>
      <c r="CS41" s="262">
        <v>21744</v>
      </c>
      <c r="CT41" s="561">
        <f t="shared" si="31"/>
        <v>0.69427504071011203</v>
      </c>
      <c r="CU41" s="262">
        <v>35693</v>
      </c>
      <c r="CV41" s="262">
        <v>26027</v>
      </c>
      <c r="CW41" s="561">
        <f t="shared" si="32"/>
        <v>0.72919059759616733</v>
      </c>
      <c r="CX41" s="262">
        <v>4814</v>
      </c>
      <c r="CY41" s="262">
        <v>3545</v>
      </c>
      <c r="CZ41" s="558">
        <f t="shared" si="33"/>
        <v>0.73639385126713752</v>
      </c>
      <c r="DA41" s="8">
        <v>900</v>
      </c>
      <c r="DB41" s="8">
        <v>748</v>
      </c>
      <c r="DC41" s="558">
        <f t="shared" si="34"/>
        <v>0.83111111111111113</v>
      </c>
      <c r="DD41" s="8">
        <v>11648</v>
      </c>
      <c r="DE41" s="8">
        <v>8131</v>
      </c>
      <c r="DF41" s="561">
        <f t="shared" si="35"/>
        <v>0.69805975274725274</v>
      </c>
      <c r="DG41" s="54">
        <v>0.82</v>
      </c>
      <c r="DH41" s="54">
        <v>0.958953722334004</v>
      </c>
      <c r="DI41" s="54">
        <f t="shared" si="36"/>
        <v>1.1694557589439074</v>
      </c>
      <c r="DJ41" s="54">
        <v>0.6</v>
      </c>
      <c r="DK41" s="54">
        <v>0.68211920529801295</v>
      </c>
      <c r="DL41" s="54">
        <f t="shared" si="37"/>
        <v>1.136865342163355</v>
      </c>
      <c r="DM41" s="54">
        <v>0.71</v>
      </c>
      <c r="DN41" s="54">
        <v>0.94309559939302001</v>
      </c>
      <c r="DO41" s="54">
        <f t="shared" si="38"/>
        <v>1.3283036611169297</v>
      </c>
      <c r="DP41" s="54">
        <v>0.81</v>
      </c>
      <c r="DQ41" s="54">
        <v>0.92185850052798302</v>
      </c>
      <c r="DR41" s="54">
        <f t="shared" si="39"/>
        <v>1.1380969142320778</v>
      </c>
      <c r="DS41" s="54">
        <v>0.69</v>
      </c>
      <c r="DT41" s="54">
        <v>0.79285714285714304</v>
      </c>
      <c r="DU41" s="54">
        <f t="shared" si="40"/>
        <v>1.1490683229813667</v>
      </c>
      <c r="DV41" s="54">
        <v>0.75</v>
      </c>
      <c r="DW41" s="54">
        <v>0.86703096539162094</v>
      </c>
      <c r="DX41" s="54">
        <f t="shared" si="41"/>
        <v>1.1560412871888279</v>
      </c>
      <c r="DY41" s="54">
        <v>0.81499999999999995</v>
      </c>
      <c r="DZ41" s="54">
        <v>0.94871794871794901</v>
      </c>
      <c r="EA41" s="54">
        <f t="shared" si="42"/>
        <v>1.1640711027214099</v>
      </c>
      <c r="EB41" s="54">
        <v>0.64500000000000002</v>
      </c>
      <c r="EC41" s="54">
        <v>0.77320799059929501</v>
      </c>
      <c r="ED41" s="54">
        <f t="shared" si="43"/>
        <v>1.1987720784485194</v>
      </c>
      <c r="EE41" s="54">
        <v>0.73</v>
      </c>
      <c r="EF41" s="54">
        <v>0.91384543544244701</v>
      </c>
      <c r="EG41" s="54">
        <f t="shared" si="44"/>
        <v>1.2518430622499275</v>
      </c>
      <c r="EH41" s="54">
        <v>0.77</v>
      </c>
      <c r="EI41" s="54">
        <v>0.84091537610619504</v>
      </c>
      <c r="EJ41" s="54">
        <f t="shared" si="45"/>
        <v>1.0920978910470065</v>
      </c>
      <c r="EK41" s="54">
        <v>0.27</v>
      </c>
      <c r="EL41" s="54">
        <v>0.274313186813187</v>
      </c>
      <c r="EM41" s="54">
        <f t="shared" si="46"/>
        <v>1.0159747659747667</v>
      </c>
      <c r="EN41" s="54">
        <v>0.52</v>
      </c>
      <c r="EO41" s="54">
        <v>0.65121412803531997</v>
      </c>
      <c r="EP41" s="54">
        <f t="shared" si="47"/>
        <v>1.2523348616063845</v>
      </c>
      <c r="EQ41" s="54">
        <v>0.79249999999999998</v>
      </c>
      <c r="ER41" s="54">
        <v>0.86158918194009804</v>
      </c>
      <c r="ES41" s="54">
        <f t="shared" si="48"/>
        <v>1.0871787784733098</v>
      </c>
      <c r="ET41" s="54">
        <v>0.45750000000000002</v>
      </c>
      <c r="EU41" s="54">
        <v>0.32652810232443702</v>
      </c>
      <c r="EV41" s="54">
        <f t="shared" si="49"/>
        <v>0.71372262803155628</v>
      </c>
      <c r="EW41" s="54">
        <v>0.625</v>
      </c>
      <c r="EX41" s="54">
        <v>0.69443270449917405</v>
      </c>
      <c r="EY41" s="54">
        <f t="shared" si="50"/>
        <v>1.1110923271986786</v>
      </c>
      <c r="EZ41" s="54">
        <v>0.78</v>
      </c>
      <c r="FA41" s="54">
        <v>0.82072829131652703</v>
      </c>
      <c r="FB41" s="54">
        <f t="shared" si="51"/>
        <v>1.0522157580981115</v>
      </c>
      <c r="FC41" s="54" t="s">
        <v>510</v>
      </c>
      <c r="FD41" s="54">
        <v>0</v>
      </c>
      <c r="FE41" s="54" t="str">
        <f t="shared" si="52"/>
        <v>N/A</v>
      </c>
      <c r="FF41" s="54">
        <v>0.78</v>
      </c>
      <c r="FG41" s="54">
        <v>0.82072829131652703</v>
      </c>
      <c r="FH41" s="54">
        <f t="shared" si="53"/>
        <v>1.0522157580981115</v>
      </c>
      <c r="FI41" s="54">
        <v>0.84</v>
      </c>
      <c r="FJ41" s="54">
        <v>0.83385049365303199</v>
      </c>
      <c r="FK41" s="54">
        <f t="shared" si="54"/>
        <v>0.99267915911075244</v>
      </c>
      <c r="FL41" s="54">
        <v>0.61009999999999998</v>
      </c>
      <c r="FM41" s="54">
        <v>0.80882352941176505</v>
      </c>
      <c r="FN41" s="54">
        <f t="shared" si="55"/>
        <v>1.3257228805306753</v>
      </c>
      <c r="FO41" s="61">
        <v>1014</v>
      </c>
      <c r="FP41" s="61">
        <v>139</v>
      </c>
      <c r="FQ41" s="54">
        <f t="shared" si="56"/>
        <v>0.13708086785009863</v>
      </c>
      <c r="FR41" s="61">
        <v>234</v>
      </c>
      <c r="FS41" s="61">
        <v>207</v>
      </c>
      <c r="FT41" s="54">
        <f t="shared" si="57"/>
        <v>0.88461538461538458</v>
      </c>
      <c r="FU41" s="61">
        <v>1248</v>
      </c>
      <c r="FV41" s="61">
        <v>346</v>
      </c>
      <c r="FW41" s="54">
        <f t="shared" si="58"/>
        <v>0.27724358974358976</v>
      </c>
      <c r="FX41" s="61">
        <v>14326</v>
      </c>
      <c r="FY41" s="61">
        <v>9507</v>
      </c>
      <c r="FZ41" s="54">
        <f t="shared" si="59"/>
        <v>0.66361859556051939</v>
      </c>
      <c r="GA41" s="61">
        <v>15574</v>
      </c>
      <c r="GB41" s="61">
        <v>9853</v>
      </c>
      <c r="GC41" s="91">
        <f t="shared" si="60"/>
        <v>0.63265699242326956</v>
      </c>
      <c r="GD41" s="61">
        <v>568</v>
      </c>
      <c r="GE41" s="61">
        <v>1</v>
      </c>
      <c r="GF41" s="54">
        <f t="shared" si="61"/>
        <v>1.7605633802816902E-3</v>
      </c>
      <c r="GG41" s="61">
        <v>3270</v>
      </c>
      <c r="GH41" s="61">
        <v>1393</v>
      </c>
      <c r="GI41" s="54">
        <f t="shared" si="62"/>
        <v>0.42599388379204894</v>
      </c>
      <c r="GJ41" s="61">
        <v>549</v>
      </c>
      <c r="GK41" s="61">
        <v>472</v>
      </c>
      <c r="GL41" s="54">
        <f t="shared" si="63"/>
        <v>0.85974499089253187</v>
      </c>
    </row>
    <row r="42" spans="1:194" s="44" customFormat="1" ht="15" customHeight="1" x14ac:dyDescent="0.55000000000000004">
      <c r="A42" s="8">
        <v>97</v>
      </c>
      <c r="B42" s="9" t="s">
        <v>536</v>
      </c>
      <c r="C42" s="8">
        <v>49</v>
      </c>
      <c r="D42" s="8">
        <v>54</v>
      </c>
      <c r="E42" s="555">
        <f t="shared" si="0"/>
        <v>1.1020408163265305</v>
      </c>
      <c r="F42" s="8">
        <v>0</v>
      </c>
      <c r="G42" s="8">
        <v>0</v>
      </c>
      <c r="H42" s="555" t="str">
        <f t="shared" si="1"/>
        <v>N/A</v>
      </c>
      <c r="I42" s="8">
        <v>0</v>
      </c>
      <c r="J42" s="8">
        <v>0</v>
      </c>
      <c r="K42" s="555" t="str">
        <f t="shared" si="2"/>
        <v>N/A</v>
      </c>
      <c r="L42" s="8">
        <v>0</v>
      </c>
      <c r="M42" s="8">
        <v>0</v>
      </c>
      <c r="N42" s="558" t="str">
        <f t="shared" si="3"/>
        <v>N/A</v>
      </c>
      <c r="O42" s="8">
        <v>0</v>
      </c>
      <c r="P42" s="8">
        <v>0</v>
      </c>
      <c r="Q42" s="558" t="str">
        <f t="shared" si="4"/>
        <v>N/A</v>
      </c>
      <c r="R42" s="8">
        <v>49</v>
      </c>
      <c r="S42" s="8">
        <v>54</v>
      </c>
      <c r="T42" s="560">
        <f t="shared" si="5"/>
        <v>1.1020408163265305</v>
      </c>
      <c r="U42" s="8">
        <v>49</v>
      </c>
      <c r="V42" s="8">
        <v>54</v>
      </c>
      <c r="W42" s="560">
        <f t="shared" si="6"/>
        <v>1.1020408163265305</v>
      </c>
      <c r="X42" s="8">
        <v>75</v>
      </c>
      <c r="Y42" s="8">
        <v>43</v>
      </c>
      <c r="Z42" s="555">
        <f t="shared" si="7"/>
        <v>0.57333333333333336</v>
      </c>
      <c r="AA42" s="8">
        <v>0</v>
      </c>
      <c r="AB42" s="8">
        <v>0</v>
      </c>
      <c r="AC42" s="558" t="str">
        <f t="shared" si="8"/>
        <v>N/A</v>
      </c>
      <c r="AD42" s="8">
        <v>0</v>
      </c>
      <c r="AE42" s="8">
        <v>0</v>
      </c>
      <c r="AF42" s="558" t="str">
        <f t="shared" si="9"/>
        <v>N/A</v>
      </c>
      <c r="AG42" s="8">
        <v>75</v>
      </c>
      <c r="AH42" s="8">
        <v>43</v>
      </c>
      <c r="AI42" s="558">
        <f t="shared" si="10"/>
        <v>0.57333333333333336</v>
      </c>
      <c r="AJ42" s="8">
        <v>50</v>
      </c>
      <c r="AK42" s="8">
        <v>46</v>
      </c>
      <c r="AL42" s="555">
        <f t="shared" si="11"/>
        <v>0.92</v>
      </c>
      <c r="AM42" s="8">
        <v>0</v>
      </c>
      <c r="AN42" s="8">
        <v>0</v>
      </c>
      <c r="AO42" s="558" t="str">
        <f t="shared" si="12"/>
        <v>N/A</v>
      </c>
      <c r="AP42" s="8">
        <v>0</v>
      </c>
      <c r="AQ42" s="8">
        <v>0</v>
      </c>
      <c r="AR42" s="558" t="str">
        <f t="shared" si="13"/>
        <v>N/A</v>
      </c>
      <c r="AS42" s="8">
        <v>50</v>
      </c>
      <c r="AT42" s="8">
        <v>46</v>
      </c>
      <c r="AU42" s="560">
        <f t="shared" si="14"/>
        <v>0.92</v>
      </c>
      <c r="AV42" s="8">
        <v>200</v>
      </c>
      <c r="AW42" s="8">
        <v>218</v>
      </c>
      <c r="AX42" s="555">
        <f t="shared" si="15"/>
        <v>1.0900000000000001</v>
      </c>
      <c r="AY42" s="8">
        <v>0</v>
      </c>
      <c r="AZ42" s="8">
        <v>0</v>
      </c>
      <c r="BA42" s="555" t="str">
        <f t="shared" si="16"/>
        <v>N/A</v>
      </c>
      <c r="BB42" s="8">
        <v>0</v>
      </c>
      <c r="BC42" s="8">
        <v>0</v>
      </c>
      <c r="BD42" s="558" t="str">
        <f t="shared" si="17"/>
        <v>N/A</v>
      </c>
      <c r="BE42" s="8">
        <v>15</v>
      </c>
      <c r="BF42" s="8">
        <v>0</v>
      </c>
      <c r="BG42" s="558">
        <f t="shared" si="18"/>
        <v>0</v>
      </c>
      <c r="BH42" s="8">
        <v>235</v>
      </c>
      <c r="BI42" s="8">
        <v>230</v>
      </c>
      <c r="BJ42" s="555">
        <f t="shared" si="19"/>
        <v>0.97872340425531912</v>
      </c>
      <c r="BK42" s="8">
        <v>450</v>
      </c>
      <c r="BL42" s="8">
        <v>448</v>
      </c>
      <c r="BM42" s="555">
        <f t="shared" si="20"/>
        <v>0.99555555555555553</v>
      </c>
      <c r="BN42" s="8">
        <v>0</v>
      </c>
      <c r="BO42" s="8">
        <v>0</v>
      </c>
      <c r="BP42" s="555" t="str">
        <f t="shared" si="21"/>
        <v>N/A</v>
      </c>
      <c r="BQ42" s="8">
        <v>575</v>
      </c>
      <c r="BR42" s="8">
        <v>537</v>
      </c>
      <c r="BS42" s="555">
        <f t="shared" si="22"/>
        <v>0.93391304347826087</v>
      </c>
      <c r="BT42" s="8">
        <v>624</v>
      </c>
      <c r="BU42" s="8">
        <v>591</v>
      </c>
      <c r="BV42" s="555">
        <f t="shared" si="23"/>
        <v>0.94711538461538458</v>
      </c>
      <c r="BW42" s="8">
        <v>1600</v>
      </c>
      <c r="BX42" s="8">
        <v>1200</v>
      </c>
      <c r="BY42" s="561">
        <f t="shared" si="24"/>
        <v>0.75</v>
      </c>
      <c r="BZ42" s="8">
        <v>1550</v>
      </c>
      <c r="CA42" s="262">
        <v>2813</v>
      </c>
      <c r="CB42" s="561">
        <f t="shared" si="25"/>
        <v>1.8148387096774194</v>
      </c>
      <c r="CC42" s="8">
        <v>640</v>
      </c>
      <c r="CD42" s="8">
        <v>0</v>
      </c>
      <c r="CE42" s="561">
        <f t="shared" si="26"/>
        <v>0</v>
      </c>
      <c r="CF42" s="8">
        <v>0</v>
      </c>
      <c r="CG42" s="8">
        <v>0</v>
      </c>
      <c r="CH42" s="555" t="str">
        <f t="shared" si="27"/>
        <v>N/A</v>
      </c>
      <c r="CI42" s="8">
        <v>640</v>
      </c>
      <c r="CJ42" s="8">
        <v>0</v>
      </c>
      <c r="CK42" s="555">
        <f t="shared" si="28"/>
        <v>0</v>
      </c>
      <c r="CL42" s="262">
        <v>594</v>
      </c>
      <c r="CM42" s="262">
        <v>478</v>
      </c>
      <c r="CN42" s="561">
        <f t="shared" si="29"/>
        <v>0.80471380471380471</v>
      </c>
      <c r="CO42" s="8">
        <v>0</v>
      </c>
      <c r="CP42" s="8">
        <v>21</v>
      </c>
      <c r="CQ42" s="563" t="str">
        <f t="shared" si="30"/>
        <v>N/A</v>
      </c>
      <c r="CR42" s="262">
        <v>4384</v>
      </c>
      <c r="CS42" s="262">
        <v>4512</v>
      </c>
      <c r="CT42" s="561">
        <f t="shared" si="31"/>
        <v>1.0291970802919708</v>
      </c>
      <c r="CU42" s="262">
        <v>5008</v>
      </c>
      <c r="CV42" s="262">
        <v>5103</v>
      </c>
      <c r="CW42" s="561">
        <f t="shared" si="32"/>
        <v>1.0189696485623003</v>
      </c>
      <c r="CX42" s="262">
        <v>594</v>
      </c>
      <c r="CY42" s="262">
        <v>478</v>
      </c>
      <c r="CZ42" s="558">
        <f t="shared" si="33"/>
        <v>0.80471380471380471</v>
      </c>
      <c r="DA42" s="8">
        <v>15</v>
      </c>
      <c r="DB42" s="8">
        <v>21</v>
      </c>
      <c r="DC42" s="558">
        <f t="shared" si="34"/>
        <v>1.4</v>
      </c>
      <c r="DD42" s="8">
        <v>2240</v>
      </c>
      <c r="DE42" s="8">
        <v>1200</v>
      </c>
      <c r="DF42" s="561">
        <f t="shared" si="35"/>
        <v>0.5357142857142857</v>
      </c>
      <c r="DG42" s="54">
        <v>0.97</v>
      </c>
      <c r="DH42" s="54">
        <v>0.95903165735567997</v>
      </c>
      <c r="DI42" s="54">
        <f t="shared" si="36"/>
        <v>0.98869243026358766</v>
      </c>
      <c r="DJ42" s="54" t="s">
        <v>510</v>
      </c>
      <c r="DK42" s="54">
        <v>0</v>
      </c>
      <c r="DL42" s="54" t="str">
        <f t="shared" si="37"/>
        <v>N/A</v>
      </c>
      <c r="DM42" s="54">
        <v>0.97</v>
      </c>
      <c r="DN42" s="54">
        <v>0.95903165735567997</v>
      </c>
      <c r="DO42" s="54">
        <f t="shared" si="38"/>
        <v>0.98869243026358766</v>
      </c>
      <c r="DP42" s="54">
        <v>0.89</v>
      </c>
      <c r="DQ42" s="54">
        <v>0.98148148148148096</v>
      </c>
      <c r="DR42" s="54">
        <f t="shared" si="39"/>
        <v>1.1027881814398661</v>
      </c>
      <c r="DS42" s="54" t="s">
        <v>510</v>
      </c>
      <c r="DT42" s="54">
        <v>0</v>
      </c>
      <c r="DU42" s="54" t="str">
        <f t="shared" si="40"/>
        <v>N/A</v>
      </c>
      <c r="DV42" s="54">
        <v>0.89</v>
      </c>
      <c r="DW42" s="54">
        <v>0.98148148148148096</v>
      </c>
      <c r="DX42" s="54">
        <f t="shared" si="41"/>
        <v>1.1027881814398661</v>
      </c>
      <c r="DY42" s="54">
        <v>0.92999999999999994</v>
      </c>
      <c r="DZ42" s="54">
        <v>0.96108291032148896</v>
      </c>
      <c r="EA42" s="54">
        <f t="shared" si="42"/>
        <v>1.0334224842166548</v>
      </c>
      <c r="EB42" s="54" t="s">
        <v>510</v>
      </c>
      <c r="EC42" s="54">
        <v>0</v>
      </c>
      <c r="ED42" s="54" t="str">
        <f t="shared" si="43"/>
        <v>N/A</v>
      </c>
      <c r="EE42" s="54">
        <v>0.92999999999999994</v>
      </c>
      <c r="EF42" s="54">
        <v>0.96108291032148896</v>
      </c>
      <c r="EG42" s="54">
        <f t="shared" si="44"/>
        <v>1.0334224842166548</v>
      </c>
      <c r="EH42" s="54">
        <v>0.8</v>
      </c>
      <c r="EI42" s="54">
        <v>0.82699275362318803</v>
      </c>
      <c r="EJ42" s="54">
        <f t="shared" si="45"/>
        <v>1.0337409420289849</v>
      </c>
      <c r="EK42" s="54">
        <v>0.27</v>
      </c>
      <c r="EL42" s="54">
        <v>0.33500000000000002</v>
      </c>
      <c r="EM42" s="54">
        <f t="shared" si="46"/>
        <v>1.2407407407407407</v>
      </c>
      <c r="EN42" s="54">
        <v>0.53500000000000003</v>
      </c>
      <c r="EO42" s="54">
        <v>0.69614361702127603</v>
      </c>
      <c r="EP42" s="54">
        <f t="shared" si="47"/>
        <v>1.3012030224696747</v>
      </c>
      <c r="EQ42" s="54">
        <v>0.86499999999999999</v>
      </c>
      <c r="ER42" s="54">
        <v>0.84729695106328495</v>
      </c>
      <c r="ES42" s="54">
        <f t="shared" si="48"/>
        <v>0.97953404747200579</v>
      </c>
      <c r="ET42" s="54">
        <v>0.27</v>
      </c>
      <c r="EU42" s="54">
        <v>0.33500000000000002</v>
      </c>
      <c r="EV42" s="54">
        <f t="shared" si="49"/>
        <v>1.2407407407407407</v>
      </c>
      <c r="EW42" s="54">
        <v>0.5675</v>
      </c>
      <c r="EX42" s="54">
        <v>0.72682735645698604</v>
      </c>
      <c r="EY42" s="54">
        <f t="shared" si="50"/>
        <v>1.2807530510255261</v>
      </c>
      <c r="EZ42" s="54" t="s">
        <v>510</v>
      </c>
      <c r="FA42" s="54">
        <v>0</v>
      </c>
      <c r="FB42" s="54" t="str">
        <f t="shared" si="51"/>
        <v>N/A</v>
      </c>
      <c r="FC42" s="54">
        <v>0.31</v>
      </c>
      <c r="FD42" s="54">
        <v>0</v>
      </c>
      <c r="FE42" s="54">
        <f t="shared" si="52"/>
        <v>0</v>
      </c>
      <c r="FF42" s="54">
        <v>0.31</v>
      </c>
      <c r="FG42" s="54">
        <v>0</v>
      </c>
      <c r="FH42" s="54">
        <f t="shared" si="53"/>
        <v>0</v>
      </c>
      <c r="FI42" s="54">
        <v>0.97</v>
      </c>
      <c r="FJ42" s="54">
        <v>0.98535564853556501</v>
      </c>
      <c r="FK42" s="54">
        <f t="shared" si="54"/>
        <v>1.0158305655005826</v>
      </c>
      <c r="FL42" s="54">
        <v>0.61009999999999998</v>
      </c>
      <c r="FM42" s="54">
        <v>0.57142857142857095</v>
      </c>
      <c r="FN42" s="54">
        <f t="shared" si="55"/>
        <v>0.93661460650478767</v>
      </c>
      <c r="FO42" s="61">
        <v>333</v>
      </c>
      <c r="FP42" s="61">
        <v>81</v>
      </c>
      <c r="FQ42" s="54">
        <f t="shared" si="56"/>
        <v>0.24324324324324326</v>
      </c>
      <c r="FR42" s="61">
        <v>21</v>
      </c>
      <c r="FS42" s="61">
        <v>1</v>
      </c>
      <c r="FT42" s="54">
        <f t="shared" si="57"/>
        <v>4.7619047619047616E-2</v>
      </c>
      <c r="FU42" s="61">
        <v>354</v>
      </c>
      <c r="FV42" s="61">
        <v>82</v>
      </c>
      <c r="FW42" s="54">
        <f t="shared" si="58"/>
        <v>0.23163841807909605</v>
      </c>
      <c r="FX42" s="61">
        <v>1870</v>
      </c>
      <c r="FY42" s="61">
        <v>1626</v>
      </c>
      <c r="FZ42" s="54">
        <f t="shared" si="59"/>
        <v>0.8695187165775401</v>
      </c>
      <c r="GA42" s="61">
        <v>2224</v>
      </c>
      <c r="GB42" s="61">
        <v>1708</v>
      </c>
      <c r="GC42" s="91">
        <f t="shared" si="60"/>
        <v>0.76798561151079137</v>
      </c>
      <c r="GD42" s="61">
        <v>87</v>
      </c>
      <c r="GE42" s="61">
        <v>0</v>
      </c>
      <c r="GF42" s="54">
        <f t="shared" si="61"/>
        <v>0</v>
      </c>
      <c r="GG42" s="61">
        <v>446</v>
      </c>
      <c r="GH42" s="61">
        <v>160</v>
      </c>
      <c r="GI42" s="54">
        <f t="shared" si="62"/>
        <v>0.35874439461883406</v>
      </c>
      <c r="GJ42" s="61">
        <v>0</v>
      </c>
      <c r="GK42" s="61">
        <v>0</v>
      </c>
      <c r="GL42" s="54" t="str">
        <f t="shared" si="63"/>
        <v>N/A</v>
      </c>
    </row>
    <row r="43" spans="1:194" s="44" customFormat="1" ht="15" customHeight="1" x14ac:dyDescent="0.55000000000000004">
      <c r="A43" s="8">
        <v>99</v>
      </c>
      <c r="B43" s="9" t="s">
        <v>537</v>
      </c>
      <c r="C43" s="8">
        <v>394</v>
      </c>
      <c r="D43" s="8">
        <v>329</v>
      </c>
      <c r="E43" s="555">
        <f t="shared" si="0"/>
        <v>0.8350253807106599</v>
      </c>
      <c r="F43" s="8">
        <v>369</v>
      </c>
      <c r="G43" s="8">
        <v>414</v>
      </c>
      <c r="H43" s="555">
        <f t="shared" si="1"/>
        <v>1.1219512195121952</v>
      </c>
      <c r="I43" s="8">
        <v>0</v>
      </c>
      <c r="J43" s="8">
        <v>0</v>
      </c>
      <c r="K43" s="555" t="str">
        <f t="shared" si="2"/>
        <v>N/A</v>
      </c>
      <c r="L43" s="8">
        <v>0</v>
      </c>
      <c r="M43" s="8">
        <v>0</v>
      </c>
      <c r="N43" s="558" t="str">
        <f t="shared" si="3"/>
        <v>N/A</v>
      </c>
      <c r="O43" s="8">
        <v>0</v>
      </c>
      <c r="P43" s="8">
        <v>0</v>
      </c>
      <c r="Q43" s="558" t="str">
        <f t="shared" si="4"/>
        <v>N/A</v>
      </c>
      <c r="R43" s="8">
        <v>763</v>
      </c>
      <c r="S43" s="8">
        <v>743</v>
      </c>
      <c r="T43" s="560">
        <f t="shared" si="5"/>
        <v>0.97378768020969853</v>
      </c>
      <c r="U43" s="8">
        <v>763</v>
      </c>
      <c r="V43" s="8">
        <v>743</v>
      </c>
      <c r="W43" s="560">
        <f t="shared" si="6"/>
        <v>0.97378768020969853</v>
      </c>
      <c r="X43" s="8">
        <v>0</v>
      </c>
      <c r="Y43" s="8">
        <v>0</v>
      </c>
      <c r="Z43" s="555" t="str">
        <f t="shared" si="7"/>
        <v>N/A</v>
      </c>
      <c r="AA43" s="8">
        <v>0</v>
      </c>
      <c r="AB43" s="8">
        <v>0</v>
      </c>
      <c r="AC43" s="558" t="str">
        <f t="shared" si="8"/>
        <v>N/A</v>
      </c>
      <c r="AD43" s="8">
        <v>0</v>
      </c>
      <c r="AE43" s="8">
        <v>0</v>
      </c>
      <c r="AF43" s="558" t="str">
        <f t="shared" si="9"/>
        <v>N/A</v>
      </c>
      <c r="AG43" s="8">
        <v>0</v>
      </c>
      <c r="AH43" s="8">
        <v>0</v>
      </c>
      <c r="AI43" s="558" t="str">
        <f t="shared" si="10"/>
        <v>N/A</v>
      </c>
      <c r="AJ43" s="8">
        <v>25</v>
      </c>
      <c r="AK43" s="8">
        <v>0</v>
      </c>
      <c r="AL43" s="555">
        <f t="shared" si="11"/>
        <v>0</v>
      </c>
      <c r="AM43" s="8">
        <v>0</v>
      </c>
      <c r="AN43" s="8">
        <v>0</v>
      </c>
      <c r="AO43" s="558" t="str">
        <f t="shared" si="12"/>
        <v>N/A</v>
      </c>
      <c r="AP43" s="8">
        <v>0</v>
      </c>
      <c r="AQ43" s="8">
        <v>0</v>
      </c>
      <c r="AR43" s="558" t="str">
        <f t="shared" si="13"/>
        <v>N/A</v>
      </c>
      <c r="AS43" s="8">
        <v>25</v>
      </c>
      <c r="AT43" s="8">
        <v>0</v>
      </c>
      <c r="AU43" s="560">
        <f t="shared" si="14"/>
        <v>0</v>
      </c>
      <c r="AV43" s="8">
        <v>516</v>
      </c>
      <c r="AW43" s="8">
        <v>397</v>
      </c>
      <c r="AX43" s="555">
        <f t="shared" si="15"/>
        <v>0.76937984496124034</v>
      </c>
      <c r="AY43" s="8">
        <v>274</v>
      </c>
      <c r="AZ43" s="8">
        <v>165</v>
      </c>
      <c r="BA43" s="555">
        <f t="shared" si="16"/>
        <v>0.6021897810218978</v>
      </c>
      <c r="BB43" s="8">
        <v>0</v>
      </c>
      <c r="BC43" s="8">
        <v>17</v>
      </c>
      <c r="BD43" s="558" t="str">
        <f t="shared" si="17"/>
        <v>N/A</v>
      </c>
      <c r="BE43" s="8">
        <v>0</v>
      </c>
      <c r="BF43" s="8">
        <v>0</v>
      </c>
      <c r="BG43" s="558" t="str">
        <f t="shared" si="18"/>
        <v>N/A</v>
      </c>
      <c r="BH43" s="8">
        <v>750</v>
      </c>
      <c r="BI43" s="8">
        <v>913</v>
      </c>
      <c r="BJ43" s="555">
        <f t="shared" si="19"/>
        <v>1.2173333333333334</v>
      </c>
      <c r="BK43" s="8">
        <v>1540</v>
      </c>
      <c r="BL43" s="8">
        <v>1492</v>
      </c>
      <c r="BM43" s="555">
        <f t="shared" si="20"/>
        <v>0.96883116883116882</v>
      </c>
      <c r="BN43" s="8">
        <v>0</v>
      </c>
      <c r="BO43" s="8">
        <v>0</v>
      </c>
      <c r="BP43" s="555" t="str">
        <f t="shared" si="21"/>
        <v>N/A</v>
      </c>
      <c r="BQ43" s="8">
        <v>1565</v>
      </c>
      <c r="BR43" s="8">
        <v>1492</v>
      </c>
      <c r="BS43" s="555">
        <f t="shared" si="22"/>
        <v>0.95335463258785946</v>
      </c>
      <c r="BT43" s="8">
        <v>2328</v>
      </c>
      <c r="BU43" s="8">
        <v>2235</v>
      </c>
      <c r="BV43" s="555">
        <f t="shared" si="23"/>
        <v>0.96005154639175261</v>
      </c>
      <c r="BW43" s="8">
        <v>5760</v>
      </c>
      <c r="BX43" s="8">
        <v>3200</v>
      </c>
      <c r="BY43" s="561">
        <f t="shared" si="24"/>
        <v>0.55555555555555558</v>
      </c>
      <c r="BZ43" s="8">
        <v>6200</v>
      </c>
      <c r="CA43" s="262">
        <v>5863</v>
      </c>
      <c r="CB43" s="561">
        <f t="shared" si="25"/>
        <v>0.94564516129032261</v>
      </c>
      <c r="CC43" s="8">
        <v>1280</v>
      </c>
      <c r="CD43" s="8">
        <v>720</v>
      </c>
      <c r="CE43" s="561">
        <f t="shared" si="26"/>
        <v>0.5625</v>
      </c>
      <c r="CF43" s="8">
        <v>650</v>
      </c>
      <c r="CG43" s="8">
        <v>160</v>
      </c>
      <c r="CH43" s="555">
        <f t="shared" si="27"/>
        <v>0.24615384615384617</v>
      </c>
      <c r="CI43" s="8">
        <v>1930</v>
      </c>
      <c r="CJ43" s="8">
        <v>880</v>
      </c>
      <c r="CK43" s="555">
        <f t="shared" si="28"/>
        <v>0.45595854922279794</v>
      </c>
      <c r="CL43" s="262">
        <v>1369</v>
      </c>
      <c r="CM43" s="262">
        <v>787</v>
      </c>
      <c r="CN43" s="561">
        <f t="shared" si="29"/>
        <v>0.57487216946676412</v>
      </c>
      <c r="CO43" s="8">
        <v>0</v>
      </c>
      <c r="CP43" s="8">
        <v>194</v>
      </c>
      <c r="CQ43" s="563" t="str">
        <f t="shared" si="30"/>
        <v>N/A</v>
      </c>
      <c r="CR43" s="262">
        <v>15259</v>
      </c>
      <c r="CS43" s="262">
        <v>10924</v>
      </c>
      <c r="CT43" s="561">
        <f t="shared" si="31"/>
        <v>0.71590536732420207</v>
      </c>
      <c r="CU43" s="262">
        <v>17587</v>
      </c>
      <c r="CV43" s="262">
        <v>13159</v>
      </c>
      <c r="CW43" s="561">
        <f t="shared" si="32"/>
        <v>0.74822311934951957</v>
      </c>
      <c r="CX43" s="262">
        <v>1369</v>
      </c>
      <c r="CY43" s="262">
        <v>804</v>
      </c>
      <c r="CZ43" s="558">
        <f t="shared" si="33"/>
        <v>0.58728999269539806</v>
      </c>
      <c r="DA43" s="8">
        <v>0</v>
      </c>
      <c r="DB43" s="8">
        <v>194</v>
      </c>
      <c r="DC43" s="8" t="str">
        <f t="shared" si="34"/>
        <v>N/A</v>
      </c>
      <c r="DD43" s="8">
        <v>7683</v>
      </c>
      <c r="DE43" s="8">
        <v>4499</v>
      </c>
      <c r="DF43" s="561">
        <f t="shared" si="35"/>
        <v>0.58557855004555515</v>
      </c>
      <c r="DG43" s="54">
        <v>0.93</v>
      </c>
      <c r="DH43" s="54">
        <v>0.98266767143933698</v>
      </c>
      <c r="DI43" s="54">
        <f t="shared" si="36"/>
        <v>1.0566319047734805</v>
      </c>
      <c r="DJ43" s="54">
        <v>0.83</v>
      </c>
      <c r="DK43" s="54">
        <v>0.92121212121212104</v>
      </c>
      <c r="DL43" s="54">
        <f t="shared" si="37"/>
        <v>1.1098941219423146</v>
      </c>
      <c r="DM43" s="54">
        <v>0.88</v>
      </c>
      <c r="DN43" s="54">
        <v>0.97587131367292201</v>
      </c>
      <c r="DO43" s="54">
        <f t="shared" si="38"/>
        <v>1.1089446746283205</v>
      </c>
      <c r="DP43" s="54">
        <v>0.83</v>
      </c>
      <c r="DQ43" s="54">
        <v>0.94224924012158096</v>
      </c>
      <c r="DR43" s="54">
        <f t="shared" si="39"/>
        <v>1.1352400483392542</v>
      </c>
      <c r="DS43" s="54">
        <v>0.93</v>
      </c>
      <c r="DT43" s="54">
        <v>0.98067632850241504</v>
      </c>
      <c r="DU43" s="54">
        <f t="shared" si="40"/>
        <v>1.0544906758090484</v>
      </c>
      <c r="DV43" s="54">
        <v>0.88</v>
      </c>
      <c r="DW43" s="54">
        <v>0.96366083445491302</v>
      </c>
      <c r="DX43" s="54">
        <f t="shared" si="41"/>
        <v>1.0950691300624011</v>
      </c>
      <c r="DY43" s="54">
        <v>0.88</v>
      </c>
      <c r="DZ43" s="54">
        <v>0.97463768115941996</v>
      </c>
      <c r="EA43" s="54">
        <f t="shared" si="42"/>
        <v>1.1075428194993409</v>
      </c>
      <c r="EB43" s="54">
        <v>0.88</v>
      </c>
      <c r="EC43" s="54">
        <v>0.96373056994818695</v>
      </c>
      <c r="ED43" s="54">
        <f t="shared" si="43"/>
        <v>1.0951483749411215</v>
      </c>
      <c r="EE43" s="54">
        <v>0.88</v>
      </c>
      <c r="EF43" s="54">
        <v>0.97181208053691304</v>
      </c>
      <c r="EG43" s="54">
        <f t="shared" si="44"/>
        <v>1.1043319097010376</v>
      </c>
      <c r="EH43" s="54">
        <v>0.87</v>
      </c>
      <c r="EI43" s="54">
        <v>0.929754426042261</v>
      </c>
      <c r="EJ43" s="54">
        <f t="shared" si="45"/>
        <v>1.068683248324438</v>
      </c>
      <c r="EK43" s="54">
        <v>0.21</v>
      </c>
      <c r="EL43" s="54">
        <v>0.36683673469387801</v>
      </c>
      <c r="EM43" s="54">
        <f t="shared" si="46"/>
        <v>1.7468415937803716</v>
      </c>
      <c r="EN43" s="54">
        <v>0.54</v>
      </c>
      <c r="EO43" s="54">
        <v>0.72775540095203195</v>
      </c>
      <c r="EP43" s="54">
        <f t="shared" si="47"/>
        <v>1.3476951869482072</v>
      </c>
      <c r="EQ43" s="54">
        <v>0.875</v>
      </c>
      <c r="ER43" s="54">
        <v>0.93833718244803699</v>
      </c>
      <c r="ES43" s="54">
        <f t="shared" si="48"/>
        <v>1.0723853513691852</v>
      </c>
      <c r="ET43" s="54">
        <v>0.54500000000000004</v>
      </c>
      <c r="EU43" s="54">
        <v>0.44365414536563702</v>
      </c>
      <c r="EV43" s="54">
        <f t="shared" si="49"/>
        <v>0.81404430342318712</v>
      </c>
      <c r="EW43" s="54">
        <v>0.71</v>
      </c>
      <c r="EX43" s="54">
        <v>0.76920738657952703</v>
      </c>
      <c r="EY43" s="54">
        <f t="shared" si="50"/>
        <v>1.0833906853232775</v>
      </c>
      <c r="EZ43" s="54">
        <v>0.81</v>
      </c>
      <c r="FA43" s="54">
        <v>1</v>
      </c>
      <c r="FB43" s="54">
        <f t="shared" si="51"/>
        <v>1.2345679012345678</v>
      </c>
      <c r="FC43" s="54">
        <v>0.67</v>
      </c>
      <c r="FD43" s="54">
        <v>0.26111111111111102</v>
      </c>
      <c r="FE43" s="54">
        <f t="shared" si="52"/>
        <v>0.3897180762852403</v>
      </c>
      <c r="FF43" s="54">
        <v>0.74</v>
      </c>
      <c r="FG43" s="54">
        <v>0.395454545454545</v>
      </c>
      <c r="FH43" s="54">
        <f t="shared" si="53"/>
        <v>0.53439803439803379</v>
      </c>
      <c r="FI43" s="54">
        <v>0.88</v>
      </c>
      <c r="FJ43" s="54">
        <v>0.97388059701492502</v>
      </c>
      <c r="FK43" s="54">
        <f t="shared" si="54"/>
        <v>1.1066824966078694</v>
      </c>
      <c r="FL43" s="54">
        <v>0.61009999999999998</v>
      </c>
      <c r="FM43" s="54">
        <v>0.80412371134020599</v>
      </c>
      <c r="FN43" s="54">
        <f t="shared" si="55"/>
        <v>1.318019523586635</v>
      </c>
      <c r="FO43" s="61">
        <v>854</v>
      </c>
      <c r="FP43" s="61">
        <v>115</v>
      </c>
      <c r="FQ43" s="54">
        <f t="shared" si="56"/>
        <v>0.13466042154566746</v>
      </c>
      <c r="FR43" s="61">
        <v>313</v>
      </c>
      <c r="FS43" s="61">
        <v>62</v>
      </c>
      <c r="FT43" s="54">
        <f t="shared" si="57"/>
        <v>0.19808306709265175</v>
      </c>
      <c r="FU43" s="61">
        <v>1167</v>
      </c>
      <c r="FV43" s="61">
        <v>177</v>
      </c>
      <c r="FW43" s="54">
        <f t="shared" si="58"/>
        <v>0.15167095115681234</v>
      </c>
      <c r="FX43" s="61">
        <v>7989</v>
      </c>
      <c r="FY43" s="61">
        <v>5799</v>
      </c>
      <c r="FZ43" s="54">
        <f t="shared" si="59"/>
        <v>0.72587307547878333</v>
      </c>
      <c r="GA43" s="61">
        <v>9156</v>
      </c>
      <c r="GB43" s="61">
        <v>5976</v>
      </c>
      <c r="GC43" s="91">
        <f t="shared" si="60"/>
        <v>0.6526867627785059</v>
      </c>
      <c r="GD43" s="61">
        <v>340</v>
      </c>
      <c r="GE43" s="61">
        <v>0</v>
      </c>
      <c r="GF43" s="54">
        <f t="shared" si="61"/>
        <v>0</v>
      </c>
      <c r="GG43" s="61">
        <v>800</v>
      </c>
      <c r="GH43" s="61">
        <v>586</v>
      </c>
      <c r="GI43" s="54">
        <f t="shared" si="62"/>
        <v>0.73250000000000004</v>
      </c>
      <c r="GJ43" s="61">
        <v>0</v>
      </c>
      <c r="GK43" s="61">
        <v>141</v>
      </c>
      <c r="GL43" s="54" t="str">
        <f t="shared" si="63"/>
        <v>N/A</v>
      </c>
    </row>
    <row r="44" spans="1:194" s="7" customFormat="1" ht="20.25" customHeight="1" x14ac:dyDescent="0.55000000000000004">
      <c r="A44" s="708" t="s">
        <v>538</v>
      </c>
      <c r="B44" s="708"/>
      <c r="C44" s="24">
        <v>277973</v>
      </c>
      <c r="D44" s="24">
        <f>SUM(D11:D43)</f>
        <v>246004</v>
      </c>
      <c r="E44" s="556">
        <f>D44/C44</f>
        <v>0.88499242732207806</v>
      </c>
      <c r="F44" s="24">
        <v>165919</v>
      </c>
      <c r="G44" s="24">
        <f>SUM(G11:G43)</f>
        <v>155461</v>
      </c>
      <c r="H44" s="556">
        <f t="shared" si="1"/>
        <v>0.93696924402871284</v>
      </c>
      <c r="I44" s="24">
        <v>14650</v>
      </c>
      <c r="J44" s="24">
        <f>SUM(J11:J43)</f>
        <v>7848</v>
      </c>
      <c r="K44" s="556">
        <f t="shared" si="2"/>
        <v>0.53569965870307168</v>
      </c>
      <c r="L44" s="24">
        <v>2399</v>
      </c>
      <c r="M44" s="24">
        <f>SUM(M11:M43)</f>
        <v>2650</v>
      </c>
      <c r="N44" s="559">
        <f t="shared" si="3"/>
        <v>1.1046269278866194</v>
      </c>
      <c r="O44" s="24">
        <v>678</v>
      </c>
      <c r="P44" s="24">
        <f>SUM(P11:P43)</f>
        <v>642</v>
      </c>
      <c r="Q44" s="559">
        <f t="shared" si="4"/>
        <v>0.94690265486725667</v>
      </c>
      <c r="R44" s="24">
        <v>461619</v>
      </c>
      <c r="S44" s="24">
        <f>SUM(S11:S43)</f>
        <v>412605</v>
      </c>
      <c r="T44" s="556">
        <f t="shared" si="5"/>
        <v>0.89382152814333904</v>
      </c>
      <c r="U44" s="24">
        <v>461619</v>
      </c>
      <c r="V44" s="24">
        <f>SUM(V11:V43)</f>
        <v>412605</v>
      </c>
      <c r="W44" s="556">
        <f>V44/U44</f>
        <v>0.89382152814333904</v>
      </c>
      <c r="X44" s="24">
        <v>18889</v>
      </c>
      <c r="Y44" s="24">
        <f>SUM(Y11:Y43)</f>
        <v>14703</v>
      </c>
      <c r="Z44" s="556">
        <f t="shared" si="7"/>
        <v>0.77838953888506535</v>
      </c>
      <c r="AA44" s="24">
        <v>1920</v>
      </c>
      <c r="AB44" s="24">
        <f>SUM(AB11:AB43)</f>
        <v>2332</v>
      </c>
      <c r="AC44" s="559">
        <f t="shared" si="8"/>
        <v>1.2145833333333333</v>
      </c>
      <c r="AD44" s="24">
        <v>1504</v>
      </c>
      <c r="AE44" s="24">
        <f>SUM(AE11:AE43)</f>
        <v>1844</v>
      </c>
      <c r="AF44" s="559">
        <f t="shared" si="9"/>
        <v>1.2260638297872339</v>
      </c>
      <c r="AG44" s="24">
        <v>22313</v>
      </c>
      <c r="AH44" s="24">
        <f>SUM(AH11:AH43)</f>
        <v>18879</v>
      </c>
      <c r="AI44" s="559">
        <f t="shared" si="10"/>
        <v>0.8460986868641599</v>
      </c>
      <c r="AJ44" s="24">
        <v>7067</v>
      </c>
      <c r="AK44" s="24">
        <f>SUM(AK11:AK43)</f>
        <v>4401</v>
      </c>
      <c r="AL44" s="556">
        <f t="shared" si="11"/>
        <v>0.62275364369605213</v>
      </c>
      <c r="AM44" s="24">
        <v>945</v>
      </c>
      <c r="AN44" s="24">
        <f>SUM(AN11:AN43)</f>
        <v>842</v>
      </c>
      <c r="AO44" s="559">
        <f>IF(AM44=0,"N/A",AN44/AM44)</f>
        <v>0.89100529100529102</v>
      </c>
      <c r="AP44" s="24">
        <v>1091</v>
      </c>
      <c r="AQ44" s="24">
        <f>SUM(AQ11:AQ43)</f>
        <v>913</v>
      </c>
      <c r="AR44" s="559">
        <f t="shared" si="13"/>
        <v>0.83684692942254812</v>
      </c>
      <c r="AS44" s="24">
        <v>9103</v>
      </c>
      <c r="AT44" s="24">
        <f>SUM(AT11:AT43)</f>
        <v>6156</v>
      </c>
      <c r="AU44" s="556">
        <f t="shared" si="14"/>
        <v>0.67626057343732837</v>
      </c>
      <c r="AV44" s="24">
        <v>260961</v>
      </c>
      <c r="AW44" s="24">
        <f>SUM(AW11:AW43)</f>
        <v>220744</v>
      </c>
      <c r="AX44" s="556">
        <f t="shared" si="15"/>
        <v>0.84588884929165664</v>
      </c>
      <c r="AY44" s="24">
        <v>57855</v>
      </c>
      <c r="AZ44" s="24">
        <f>SUM(AZ11:AZ43)</f>
        <v>47938</v>
      </c>
      <c r="BA44" s="556">
        <f t="shared" si="16"/>
        <v>0.82858871316221594</v>
      </c>
      <c r="BB44" s="24">
        <v>24795</v>
      </c>
      <c r="BC44" s="24">
        <f>SUM(BC11:BC43)</f>
        <v>24475</v>
      </c>
      <c r="BD44" s="559">
        <f t="shared" si="17"/>
        <v>0.98709417221213958</v>
      </c>
      <c r="BE44" s="24">
        <v>3881</v>
      </c>
      <c r="BF44" s="24">
        <f>SUM(BF11:BF43)</f>
        <v>4531</v>
      </c>
      <c r="BG44" s="559">
        <f t="shared" si="18"/>
        <v>1.1674826075753673</v>
      </c>
      <c r="BH44" s="24">
        <v>475067</v>
      </c>
      <c r="BI44" s="24">
        <f>SUM(BI11:BI43)</f>
        <v>477223</v>
      </c>
      <c r="BJ44" s="556">
        <f>BI44/BH44</f>
        <v>1.0045383072282437</v>
      </c>
      <c r="BK44" s="24">
        <v>822559</v>
      </c>
      <c r="BL44" s="24">
        <f>SUM(BL11:BL43)</f>
        <v>774911</v>
      </c>
      <c r="BM44" s="556">
        <f>BL44/BK44</f>
        <v>0.94207345612898286</v>
      </c>
      <c r="BN44" s="24">
        <v>1320</v>
      </c>
      <c r="BO44" s="24">
        <f>SUM(BO11:BO43)</f>
        <v>826</v>
      </c>
      <c r="BP44" s="556">
        <f t="shared" si="21"/>
        <v>0.62575757575757573</v>
      </c>
      <c r="BQ44" s="24">
        <v>855295</v>
      </c>
      <c r="BR44" s="24">
        <f>SUM(BR11:BR43)</f>
        <v>800772</v>
      </c>
      <c r="BS44" s="556">
        <f>BR44/BQ44</f>
        <v>0.93625240414126121</v>
      </c>
      <c r="BT44" s="24">
        <v>1316914</v>
      </c>
      <c r="BU44" s="24">
        <f>SUM(BU11:BU43)</f>
        <v>1213377</v>
      </c>
      <c r="BV44" s="556">
        <f>BU44/BT44</f>
        <v>0.92137907258940221</v>
      </c>
      <c r="BW44" s="24">
        <v>2420160</v>
      </c>
      <c r="BX44" s="24">
        <f>SUM(BX11:BX43)</f>
        <v>1597232</v>
      </c>
      <c r="BY44" s="562">
        <f>BX44/BW44</f>
        <v>0.65996958878751821</v>
      </c>
      <c r="BZ44" s="24">
        <v>2786954</v>
      </c>
      <c r="CA44" s="24">
        <f>SUM(CA11:CA43)</f>
        <v>2206913</v>
      </c>
      <c r="CB44" s="562">
        <f>CA44/BZ44</f>
        <v>0.79187277579751947</v>
      </c>
      <c r="CC44" s="24">
        <v>917760</v>
      </c>
      <c r="CD44" s="24">
        <f>SUM(CD11:CD43)</f>
        <v>649991</v>
      </c>
      <c r="CE44" s="562">
        <f t="shared" si="26"/>
        <v>0.70823635808926078</v>
      </c>
      <c r="CF44" s="24">
        <v>111822</v>
      </c>
      <c r="CG44" s="24">
        <f>SUM(CG11:CG43)</f>
        <v>92948</v>
      </c>
      <c r="CH44" s="556">
        <f t="shared" si="27"/>
        <v>0.83121389350932728</v>
      </c>
      <c r="CI44" s="24">
        <v>1029582</v>
      </c>
      <c r="CJ44" s="24">
        <f>SUM(CJ11:CJ43)</f>
        <v>742939</v>
      </c>
      <c r="CK44" s="556">
        <f>CJ44/CI44</f>
        <v>0.72159284058967621</v>
      </c>
      <c r="CL44" s="24">
        <f>SUM(CL11:CL43)</f>
        <v>619134</v>
      </c>
      <c r="CM44" s="24">
        <f>SUM(CM11:CM43)</f>
        <v>539077</v>
      </c>
      <c r="CN44" s="562">
        <f>CM44/CL44</f>
        <v>0.8706951968394564</v>
      </c>
      <c r="CO44" s="24">
        <v>89200</v>
      </c>
      <c r="CP44" s="24">
        <f>SUM(CP11:CP43)</f>
        <v>117692</v>
      </c>
      <c r="CQ44" s="562">
        <f t="shared" si="30"/>
        <v>1.3194170403587444</v>
      </c>
      <c r="CR44" s="24">
        <f>SUM(CR11:CR43)</f>
        <v>6945030</v>
      </c>
      <c r="CS44" s="24">
        <f>SUM(CS11:CS43)</f>
        <v>5203853</v>
      </c>
      <c r="CT44" s="562">
        <f>CS44/CR44</f>
        <v>0.74929165172792633</v>
      </c>
      <c r="CU44" s="432">
        <f t="shared" ref="CU44" si="64">+CR44+BT44</f>
        <v>8261944</v>
      </c>
      <c r="CV44" s="24">
        <f>SUM(CV11:CV43)</f>
        <v>6417230</v>
      </c>
      <c r="CW44" s="562">
        <f>CV44/CU44</f>
        <v>0.77672155608897853</v>
      </c>
      <c r="CX44" s="478">
        <f>SUM(CX11:CX43)</f>
        <v>649193</v>
      </c>
      <c r="CY44" s="24">
        <f>SUM(CY11:CY43)</f>
        <v>569376</v>
      </c>
      <c r="CZ44" s="559">
        <f>CY44/CX44</f>
        <v>0.87705197067744112</v>
      </c>
      <c r="DA44" s="24">
        <v>96354</v>
      </c>
      <c r="DB44" s="24">
        <f>SUM(DB11:DB43)</f>
        <v>125622</v>
      </c>
      <c r="DC44" s="565">
        <f t="shared" si="34"/>
        <v>1.303754903792266</v>
      </c>
      <c r="DD44" s="24">
        <v>3561344</v>
      </c>
      <c r="DE44" s="24">
        <f>SUM(DE11:DE43)</f>
        <v>2450622</v>
      </c>
      <c r="DF44" s="562">
        <f t="shared" si="35"/>
        <v>0.68811718272652123</v>
      </c>
      <c r="DG44" s="60">
        <v>0.89181818181818184</v>
      </c>
      <c r="DH44" s="60">
        <v>0.93053183039023213</v>
      </c>
      <c r="DI44" s="110">
        <f>DH44/DG44</f>
        <v>1.0434097996220748</v>
      </c>
      <c r="DJ44" s="60">
        <v>0.78962962962962979</v>
      </c>
      <c r="DK44" s="60">
        <v>0.80964996453752769</v>
      </c>
      <c r="DL44" s="60">
        <f t="shared" si="37"/>
        <v>1.0253540826694767</v>
      </c>
      <c r="DM44" s="60">
        <v>0.85045454545454546</v>
      </c>
      <c r="DN44" s="60">
        <v>0.92329527006438783</v>
      </c>
      <c r="DO44" s="60">
        <f>DN44/DM44</f>
        <v>1.0856491684348761</v>
      </c>
      <c r="DP44" s="60">
        <v>0.87424242424242427</v>
      </c>
      <c r="DQ44" s="60">
        <v>0.91530426531437625</v>
      </c>
      <c r="DR44" s="60">
        <f>DQ44/DP44</f>
        <v>1.0469684837218167</v>
      </c>
      <c r="DS44" s="60">
        <v>0.80642857142857149</v>
      </c>
      <c r="DT44" s="60">
        <v>0.81017747216343639</v>
      </c>
      <c r="DU44" s="62">
        <f t="shared" si="40"/>
        <v>1.0046487697332249</v>
      </c>
      <c r="DV44" s="60">
        <v>0.84575757575757571</v>
      </c>
      <c r="DW44" s="60">
        <v>0.87569467165933534</v>
      </c>
      <c r="DX44" s="60">
        <f>DW44/DV44</f>
        <v>1.0353967812525284</v>
      </c>
      <c r="DY44" s="60">
        <v>0.88303030303030317</v>
      </c>
      <c r="DZ44" s="60">
        <v>0.92665483802617488</v>
      </c>
      <c r="EA44" s="60">
        <f>DZ44/DY44</f>
        <v>1.0494032139623803</v>
      </c>
      <c r="EB44" s="60">
        <v>0.78534482758620683</v>
      </c>
      <c r="EC44" s="60">
        <v>0.81005314677063289</v>
      </c>
      <c r="ED44" s="60">
        <f t="shared" si="43"/>
        <v>1.0314617456135393</v>
      </c>
      <c r="EE44" s="60">
        <v>0.8400757575757577</v>
      </c>
      <c r="EF44" s="60">
        <v>0.90710883756656013</v>
      </c>
      <c r="EG44" s="60">
        <f>EF44/EE44</f>
        <v>1.0797940892667139</v>
      </c>
      <c r="EH44" s="60">
        <v>0.83484848484848495</v>
      </c>
      <c r="EI44" s="60">
        <v>0.87473508690637647</v>
      </c>
      <c r="EJ44" s="60">
        <f>EI44/EH44</f>
        <v>1.047777055096567</v>
      </c>
      <c r="EK44" s="60">
        <v>0.26939393939393941</v>
      </c>
      <c r="EL44" s="60">
        <v>0.34332240280559612</v>
      </c>
      <c r="EM44" s="60">
        <f>EL44/EK44</f>
        <v>1.2744251172761161</v>
      </c>
      <c r="EN44" s="60">
        <v>0.55212121212121212</v>
      </c>
      <c r="EO44" s="60">
        <v>0.64525074017271422</v>
      </c>
      <c r="EP44" s="60">
        <f>EO44/EN44</f>
        <v>1.1686758740779126</v>
      </c>
      <c r="EQ44" s="60">
        <v>0.85893939393939367</v>
      </c>
      <c r="ER44" s="60">
        <v>0.88795489748419798</v>
      </c>
      <c r="ES44" s="60">
        <f>ER44/EQ44</f>
        <v>1.0337806179918343</v>
      </c>
      <c r="ET44" s="60">
        <v>0.49553030303030299</v>
      </c>
      <c r="EU44" s="60">
        <v>0.38206055442251002</v>
      </c>
      <c r="EV44" s="60">
        <f>EU44/ET44</f>
        <v>0.77101350227444321</v>
      </c>
      <c r="EW44" s="60">
        <v>0.67723484848484861</v>
      </c>
      <c r="EX44" s="60">
        <v>0.69476316105235436</v>
      </c>
      <c r="EY44" s="60">
        <f>EX44/EW44</f>
        <v>1.0258821775145228</v>
      </c>
      <c r="EZ44" s="60">
        <v>0.81407407407407395</v>
      </c>
      <c r="FA44" s="60">
        <v>0.7730021087059431</v>
      </c>
      <c r="FB44" s="60">
        <f t="shared" si="51"/>
        <v>0.949547631258438</v>
      </c>
      <c r="FC44" s="60">
        <v>0.31781250000000005</v>
      </c>
      <c r="FD44" s="60">
        <v>0.40075324119872419</v>
      </c>
      <c r="FE44" s="60">
        <f t="shared" si="52"/>
        <v>1.2609738169478044</v>
      </c>
      <c r="FF44" s="60">
        <v>0.52666666666666639</v>
      </c>
      <c r="FG44" s="60">
        <v>0.44732474671541</v>
      </c>
      <c r="FH44" s="60">
        <f>FG44/FF44</f>
        <v>0.84935078490267768</v>
      </c>
      <c r="FI44" s="60">
        <v>0.89363636363636345</v>
      </c>
      <c r="FJ44" s="60">
        <v>0.91251124037542852</v>
      </c>
      <c r="FK44" s="60">
        <f>FJ44/FI44</f>
        <v>1.0211214287008867</v>
      </c>
      <c r="FL44" s="60">
        <v>0.61009999999999953</v>
      </c>
      <c r="FM44" s="60">
        <v>0.86347136648039347</v>
      </c>
      <c r="FN44" s="60">
        <f>FM44/FL44</f>
        <v>1.4152948147523261</v>
      </c>
      <c r="FO44" s="24">
        <v>352425</v>
      </c>
      <c r="FP44" s="24">
        <f>SUM(FP11:FP43)</f>
        <v>68739</v>
      </c>
      <c r="FQ44" s="62">
        <f>FP44/FO44</f>
        <v>0.19504575441583316</v>
      </c>
      <c r="FR44" s="24">
        <v>94127</v>
      </c>
      <c r="FS44" s="24">
        <f>SUM(FS11:FS43)</f>
        <v>45315</v>
      </c>
      <c r="FT44" s="62">
        <f>FS44/FR44</f>
        <v>0.48142403348667229</v>
      </c>
      <c r="FU44" s="24">
        <v>446552</v>
      </c>
      <c r="FV44" s="24">
        <f>SUM(FV11:FV43)</f>
        <v>114054</v>
      </c>
      <c r="FW44" s="62">
        <f>FV44/FU44</f>
        <v>0.25541034414804997</v>
      </c>
      <c r="FX44" s="24">
        <v>3420411</v>
      </c>
      <c r="FY44" s="24">
        <f>SUM(FY11:FY43)</f>
        <v>2491737</v>
      </c>
      <c r="FZ44" s="62">
        <f>FY44/FX44</f>
        <v>0.72849052350726273</v>
      </c>
      <c r="GA44" s="24">
        <v>3866963</v>
      </c>
      <c r="GB44" s="24">
        <f>SUM(GB11:GB43)</f>
        <v>2605791</v>
      </c>
      <c r="GC44" s="306">
        <f>GB44/GA44</f>
        <v>0.67385982229465347</v>
      </c>
      <c r="GD44" s="24">
        <v>184643</v>
      </c>
      <c r="GE44" s="24">
        <f>SUM(GE11:GE43)</f>
        <v>7373</v>
      </c>
      <c r="GF44" s="60">
        <f>GE44/GD44</f>
        <v>3.9931110304750245E-2</v>
      </c>
      <c r="GG44" s="24">
        <v>481818</v>
      </c>
      <c r="GH44" s="24">
        <f>SUM(GH11:GH43)</f>
        <v>313322</v>
      </c>
      <c r="GI44" s="60">
        <f>GH44/GG44</f>
        <v>0.65029118878912784</v>
      </c>
      <c r="GJ44" s="24">
        <v>54421</v>
      </c>
      <c r="GK44" s="24">
        <f>SUM(GK11:GK43)</f>
        <v>82137</v>
      </c>
      <c r="GL44" s="62">
        <f t="shared" si="63"/>
        <v>1.5092886937027985</v>
      </c>
    </row>
    <row r="45" spans="1:194" s="7" customFormat="1" ht="9" customHeight="1" x14ac:dyDescent="0.55000000000000004">
      <c r="A45" s="315"/>
      <c r="B45" s="315"/>
      <c r="ER45" s="62"/>
    </row>
    <row r="46" spans="1:194" s="7" customFormat="1" ht="20.25" customHeight="1" x14ac:dyDescent="0.55000000000000004">
      <c r="A46" s="28" t="s">
        <v>539</v>
      </c>
      <c r="B46" s="28"/>
      <c r="C46" s="316"/>
      <c r="D46" s="316"/>
      <c r="E46" s="60"/>
      <c r="F46" s="316"/>
      <c r="G46" s="316"/>
      <c r="H46" s="60"/>
      <c r="I46" s="316"/>
      <c r="J46" s="316"/>
      <c r="K46" s="60"/>
      <c r="L46" s="316"/>
      <c r="M46" s="316"/>
      <c r="N46" s="60"/>
      <c r="O46" s="316"/>
      <c r="P46" s="316"/>
      <c r="Q46" s="60"/>
      <c r="R46" s="316"/>
      <c r="S46" s="316"/>
      <c r="T46" s="60"/>
      <c r="U46" s="316"/>
      <c r="V46" s="316"/>
      <c r="W46" s="60"/>
      <c r="X46" s="316"/>
      <c r="Y46" s="316"/>
      <c r="Z46" s="60"/>
      <c r="AA46" s="316"/>
      <c r="AB46" s="316"/>
      <c r="AC46" s="60"/>
      <c r="AD46" s="316"/>
      <c r="AE46" s="316"/>
      <c r="AF46" s="60"/>
      <c r="AG46" s="316"/>
      <c r="AH46" s="316"/>
      <c r="AI46" s="60"/>
      <c r="AJ46" s="316"/>
      <c r="AK46" s="316"/>
      <c r="AL46" s="60"/>
      <c r="AM46" s="316"/>
      <c r="AN46" s="316"/>
      <c r="AO46" s="60"/>
      <c r="AP46" s="316"/>
      <c r="AQ46" s="316"/>
      <c r="AR46" s="60"/>
      <c r="AS46" s="316"/>
      <c r="AT46" s="316"/>
      <c r="AU46" s="60"/>
      <c r="AV46" s="316"/>
      <c r="AW46" s="316"/>
      <c r="AX46" s="60"/>
      <c r="AY46" s="316"/>
      <c r="AZ46" s="316"/>
      <c r="BA46" s="60"/>
      <c r="BB46" s="316"/>
      <c r="BC46" s="316"/>
      <c r="BD46" s="60"/>
      <c r="BE46" s="316"/>
      <c r="BF46" s="316"/>
      <c r="BG46" s="60"/>
      <c r="BH46" s="316"/>
      <c r="BI46" s="316"/>
      <c r="BJ46" s="60"/>
      <c r="BK46" s="316"/>
      <c r="BL46" s="316"/>
      <c r="BM46" s="60"/>
      <c r="BN46" s="316"/>
      <c r="BO46" s="316"/>
      <c r="BP46" s="60"/>
      <c r="BQ46" s="316"/>
      <c r="BR46" s="316"/>
      <c r="BS46" s="60"/>
      <c r="BT46" s="316"/>
      <c r="BU46" s="316"/>
      <c r="BV46" s="60"/>
      <c r="BW46" s="316"/>
      <c r="BX46" s="316"/>
      <c r="BY46" s="60"/>
      <c r="BZ46" s="24">
        <v>78030</v>
      </c>
      <c r="CA46" s="24"/>
      <c r="CB46" s="60">
        <f>CA46/BZ46</f>
        <v>0</v>
      </c>
      <c r="CC46" s="316"/>
      <c r="CD46" s="316"/>
      <c r="CE46" s="60"/>
      <c r="CF46" s="316"/>
      <c r="CG46" s="316"/>
      <c r="CH46" s="60"/>
      <c r="CI46" s="316"/>
      <c r="CJ46" s="316"/>
      <c r="CK46" s="60"/>
      <c r="CL46" s="24"/>
      <c r="CM46" s="24"/>
      <c r="CN46" s="60"/>
      <c r="CO46" s="316"/>
      <c r="CP46" s="316"/>
      <c r="CQ46" s="60"/>
      <c r="CR46" s="24">
        <v>78030</v>
      </c>
      <c r="CS46" s="24"/>
      <c r="CT46" s="60">
        <f>CS46/CR46</f>
        <v>0</v>
      </c>
      <c r="CU46" s="24">
        <v>78030</v>
      </c>
      <c r="CV46" s="24">
        <v>0</v>
      </c>
      <c r="CW46" s="60">
        <f>CV46/CU46</f>
        <v>0</v>
      </c>
      <c r="CX46" s="316"/>
      <c r="CY46" s="316"/>
      <c r="CZ46" s="60"/>
      <c r="DA46" s="316"/>
      <c r="DB46" s="316"/>
      <c r="DC46" s="60"/>
      <c r="DD46" s="316"/>
      <c r="DE46" s="316"/>
      <c r="DF46" s="60"/>
      <c r="DG46" s="316"/>
      <c r="DH46" s="316"/>
      <c r="DI46" s="60"/>
      <c r="DJ46" s="316"/>
      <c r="DK46" s="316"/>
      <c r="DL46" s="60"/>
      <c r="DM46" s="316"/>
      <c r="DN46" s="316"/>
      <c r="DO46" s="60"/>
      <c r="DP46" s="316"/>
      <c r="DQ46" s="316"/>
      <c r="DR46" s="60"/>
      <c r="DS46" s="316"/>
      <c r="DT46" s="316"/>
      <c r="DU46" s="60"/>
      <c r="DV46" s="316"/>
      <c r="DW46" s="316"/>
      <c r="DX46" s="60"/>
      <c r="DY46" s="316"/>
      <c r="DZ46" s="316"/>
      <c r="EA46" s="60"/>
      <c r="EB46" s="316"/>
      <c r="EC46" s="316"/>
      <c r="ED46" s="60"/>
      <c r="EE46" s="316"/>
      <c r="EF46" s="316"/>
      <c r="EG46" s="60"/>
      <c r="EH46" s="316"/>
      <c r="EI46" s="316"/>
      <c r="EJ46" s="60"/>
      <c r="EK46" s="316"/>
      <c r="EL46" s="316"/>
      <c r="EM46" s="60"/>
      <c r="EN46" s="316"/>
      <c r="EO46" s="316"/>
      <c r="EP46" s="60"/>
      <c r="EQ46" s="316"/>
      <c r="ER46" s="316"/>
      <c r="ES46" s="60"/>
      <c r="ET46" s="316"/>
      <c r="EU46" s="316"/>
      <c r="EV46" s="60"/>
      <c r="EW46" s="316"/>
      <c r="EX46" s="316"/>
      <c r="EY46" s="60"/>
      <c r="EZ46" s="316"/>
      <c r="FA46" s="316"/>
      <c r="FB46" s="60"/>
      <c r="FC46" s="316"/>
      <c r="FD46" s="316"/>
      <c r="FE46" s="60"/>
      <c r="FF46" s="316"/>
      <c r="FG46" s="316"/>
      <c r="FH46" s="60"/>
      <c r="FI46" s="316"/>
      <c r="FJ46" s="316"/>
      <c r="FK46" s="60"/>
      <c r="FL46" s="316"/>
      <c r="FM46" s="316"/>
      <c r="FN46" s="60"/>
      <c r="FO46" s="316"/>
      <c r="FP46" s="316"/>
      <c r="FQ46" s="60"/>
      <c r="FR46" s="316"/>
      <c r="FS46" s="316"/>
      <c r="FT46" s="60"/>
      <c r="FU46" s="316"/>
      <c r="FV46" s="316"/>
      <c r="FW46" s="60"/>
      <c r="FX46" s="316"/>
      <c r="FY46" s="316"/>
      <c r="FZ46" s="60"/>
      <c r="GA46" s="316"/>
      <c r="GB46" s="316"/>
      <c r="GC46" s="60"/>
      <c r="GD46" s="316"/>
      <c r="GE46" s="316"/>
      <c r="GF46" s="60"/>
      <c r="GG46" s="316"/>
      <c r="GH46" s="316"/>
      <c r="GI46" s="60"/>
      <c r="GJ46" s="316"/>
      <c r="GK46" s="316"/>
      <c r="GL46" s="60"/>
    </row>
    <row r="47" spans="1:194" s="7" customFormat="1" ht="8.25" customHeight="1" x14ac:dyDescent="0.55000000000000004">
      <c r="A47" s="315"/>
      <c r="B47" s="315"/>
    </row>
    <row r="48" spans="1:194" s="7" customFormat="1" ht="8.25" customHeight="1" x14ac:dyDescent="0.55000000000000004">
      <c r="A48" s="315"/>
      <c r="B48" s="315"/>
    </row>
    <row r="49" spans="1:194" s="7" customFormat="1" ht="22.5" customHeight="1" x14ac:dyDescent="0.55000000000000004">
      <c r="A49" s="708" t="s">
        <v>540</v>
      </c>
      <c r="B49" s="708"/>
      <c r="C49" s="316"/>
      <c r="D49" s="316"/>
      <c r="E49" s="60"/>
      <c r="F49" s="316"/>
      <c r="G49" s="316"/>
      <c r="H49" s="60"/>
      <c r="I49" s="316"/>
      <c r="J49" s="316"/>
      <c r="K49" s="60"/>
      <c r="L49" s="316"/>
      <c r="M49" s="316"/>
      <c r="N49" s="60"/>
      <c r="O49" s="316"/>
      <c r="P49" s="316"/>
      <c r="Q49" s="60"/>
      <c r="R49" s="316"/>
      <c r="S49" s="316"/>
      <c r="T49" s="60"/>
      <c r="U49" s="316"/>
      <c r="V49" s="316"/>
      <c r="W49" s="60"/>
      <c r="X49" s="316"/>
      <c r="Y49" s="316"/>
      <c r="Z49" s="60"/>
      <c r="AA49" s="316"/>
      <c r="AB49" s="316"/>
      <c r="AC49" s="60"/>
      <c r="AD49" s="316"/>
      <c r="AE49" s="316"/>
      <c r="AF49" s="60"/>
      <c r="AG49" s="316"/>
      <c r="AH49" s="316"/>
      <c r="AI49" s="60"/>
      <c r="AJ49" s="316"/>
      <c r="AK49" s="316"/>
      <c r="AL49" s="60"/>
      <c r="AM49" s="316"/>
      <c r="AN49" s="316"/>
      <c r="AO49" s="60"/>
      <c r="AP49" s="316"/>
      <c r="AQ49" s="316"/>
      <c r="AR49" s="60"/>
      <c r="AS49" s="316"/>
      <c r="AT49" s="316"/>
      <c r="AU49" s="60"/>
      <c r="AV49" s="316"/>
      <c r="AW49" s="316"/>
      <c r="AX49" s="60"/>
      <c r="AY49" s="316"/>
      <c r="AZ49" s="316"/>
      <c r="BA49" s="60"/>
      <c r="BB49" s="316"/>
      <c r="BC49" s="316"/>
      <c r="BD49" s="60"/>
      <c r="BE49" s="316"/>
      <c r="BF49" s="316"/>
      <c r="BG49" s="60"/>
      <c r="BH49" s="316"/>
      <c r="BI49" s="316"/>
      <c r="BJ49" s="60"/>
      <c r="BK49" s="316"/>
      <c r="BL49" s="316"/>
      <c r="BM49" s="60"/>
      <c r="BN49" s="316"/>
      <c r="BO49" s="316"/>
      <c r="BP49" s="60"/>
      <c r="BQ49" s="316"/>
      <c r="BR49" s="316"/>
      <c r="BS49" s="60"/>
      <c r="BT49" s="316"/>
      <c r="BU49" s="316"/>
      <c r="BV49" s="60"/>
      <c r="BW49" s="316"/>
      <c r="BX49" s="316"/>
      <c r="BY49" s="60"/>
      <c r="BZ49" s="316"/>
      <c r="CA49" s="316"/>
      <c r="CB49" s="60"/>
      <c r="CC49" s="316"/>
      <c r="CD49" s="316"/>
      <c r="CE49" s="60"/>
      <c r="CF49" s="316"/>
      <c r="CG49" s="316"/>
      <c r="CH49" s="60"/>
      <c r="CI49" s="316"/>
      <c r="CJ49" s="316"/>
      <c r="CK49" s="60"/>
      <c r="CL49" s="24"/>
      <c r="CM49" s="24"/>
      <c r="CN49" s="60"/>
      <c r="CO49" s="24">
        <v>5000</v>
      </c>
      <c r="CP49" s="24"/>
      <c r="CQ49" s="60">
        <f>CP49/CO49</f>
        <v>0</v>
      </c>
      <c r="CR49" s="24">
        <v>5000</v>
      </c>
      <c r="CS49" s="24"/>
      <c r="CT49" s="60">
        <f>CS49/CR49</f>
        <v>0</v>
      </c>
      <c r="CU49" s="24">
        <v>5000</v>
      </c>
      <c r="CV49" s="24"/>
      <c r="CW49" s="60">
        <f>CV49/CU49</f>
        <v>0</v>
      </c>
      <c r="CX49" s="316"/>
      <c r="CY49" s="316"/>
      <c r="CZ49" s="60"/>
      <c r="DA49" s="24">
        <v>5000</v>
      </c>
      <c r="DB49" s="24"/>
      <c r="DC49" s="60">
        <f>DB49/DA49</f>
        <v>0</v>
      </c>
      <c r="DD49" s="316"/>
      <c r="DE49" s="316"/>
      <c r="DF49" s="60"/>
      <c r="DG49" s="316"/>
      <c r="DH49" s="316"/>
      <c r="DI49" s="60"/>
      <c r="DJ49" s="316"/>
      <c r="DK49" s="316"/>
      <c r="DL49" s="60"/>
      <c r="DM49" s="316"/>
      <c r="DN49" s="316"/>
      <c r="DO49" s="60"/>
      <c r="DP49" s="316"/>
      <c r="DQ49" s="316"/>
      <c r="DR49" s="60"/>
      <c r="DS49" s="316"/>
      <c r="DT49" s="316"/>
      <c r="DU49" s="60"/>
      <c r="DV49" s="316"/>
      <c r="DW49" s="316"/>
      <c r="DX49" s="60"/>
      <c r="DY49" s="316"/>
      <c r="DZ49" s="316"/>
      <c r="EA49" s="60"/>
      <c r="EB49" s="316"/>
      <c r="EC49" s="316"/>
      <c r="ED49" s="60"/>
      <c r="EE49" s="316"/>
      <c r="EF49" s="316"/>
      <c r="EG49" s="60"/>
      <c r="EH49" s="316"/>
      <c r="EI49" s="316"/>
      <c r="EJ49" s="60"/>
      <c r="EK49" s="316"/>
      <c r="EL49" s="316"/>
      <c r="EM49" s="60"/>
      <c r="EN49" s="316"/>
      <c r="EO49" s="316"/>
      <c r="EP49" s="60"/>
      <c r="EQ49" s="316"/>
      <c r="ER49" s="316"/>
      <c r="ES49" s="60"/>
      <c r="ET49" s="316"/>
      <c r="EU49" s="316"/>
      <c r="EV49" s="60"/>
      <c r="EW49" s="316"/>
      <c r="EX49" s="316"/>
      <c r="EY49" s="60"/>
      <c r="EZ49" s="316"/>
      <c r="FA49" s="316"/>
      <c r="FB49" s="60"/>
      <c r="FC49" s="316"/>
      <c r="FD49" s="316"/>
      <c r="FE49" s="60"/>
      <c r="FF49" s="316"/>
      <c r="FG49" s="316"/>
      <c r="FH49" s="60"/>
      <c r="FI49" s="316"/>
      <c r="FJ49" s="316"/>
      <c r="FK49" s="60"/>
      <c r="FL49" s="316"/>
      <c r="FM49" s="316"/>
      <c r="FN49" s="60"/>
      <c r="FO49" s="316"/>
      <c r="FP49" s="316"/>
      <c r="FQ49" s="60"/>
      <c r="FR49" s="316"/>
      <c r="FS49" s="316"/>
      <c r="FT49" s="60"/>
      <c r="FU49" s="316"/>
      <c r="FV49" s="316"/>
      <c r="FW49" s="60"/>
      <c r="FX49" s="316"/>
      <c r="FY49" s="316"/>
      <c r="FZ49" s="60"/>
      <c r="GA49" s="316"/>
      <c r="GB49" s="316"/>
      <c r="GC49" s="60"/>
      <c r="GD49" s="316"/>
      <c r="GE49" s="316"/>
      <c r="GF49" s="60"/>
      <c r="GG49" s="316"/>
      <c r="GH49" s="316"/>
      <c r="GI49" s="60"/>
      <c r="GJ49" s="316"/>
      <c r="GK49" s="316"/>
      <c r="GL49" s="60"/>
    </row>
    <row r="50" spans="1:194" s="7" customFormat="1" ht="8.25" customHeight="1" x14ac:dyDescent="0.55000000000000004">
      <c r="A50" s="315"/>
      <c r="B50" s="315"/>
    </row>
    <row r="51" spans="1:194" s="10" customFormat="1" ht="20.25" customHeight="1" x14ac:dyDescent="0.55000000000000004">
      <c r="A51" s="28" t="s">
        <v>541</v>
      </c>
      <c r="B51" s="28"/>
      <c r="C51" s="24">
        <v>277973</v>
      </c>
      <c r="D51" s="24">
        <f>SUM(D44:D49)</f>
        <v>246004</v>
      </c>
      <c r="E51" s="556">
        <f>D51/C51</f>
        <v>0.88499242732207806</v>
      </c>
      <c r="F51" s="24">
        <f>SUM(F44)</f>
        <v>165919</v>
      </c>
      <c r="G51" s="24">
        <f>SUM(G44:G49)</f>
        <v>155461</v>
      </c>
      <c r="H51" s="556">
        <f>G51/F51</f>
        <v>0.93696924402871284</v>
      </c>
      <c r="I51" s="24">
        <f>SUM(I44)</f>
        <v>14650</v>
      </c>
      <c r="J51" s="24">
        <f>SUM(J44:J49)</f>
        <v>7848</v>
      </c>
      <c r="K51" s="556">
        <f>J51/I51</f>
        <v>0.53569965870307168</v>
      </c>
      <c r="L51" s="24">
        <v>2399</v>
      </c>
      <c r="M51" s="24">
        <f>+M44</f>
        <v>2650</v>
      </c>
      <c r="N51" s="559">
        <f>M51/L51</f>
        <v>1.1046269278866194</v>
      </c>
      <c r="O51" s="24">
        <v>678</v>
      </c>
      <c r="P51" s="24">
        <f>+P44</f>
        <v>642</v>
      </c>
      <c r="Q51" s="559">
        <f>P51/O51</f>
        <v>0.94690265486725667</v>
      </c>
      <c r="R51" s="24">
        <v>461619</v>
      </c>
      <c r="S51" s="24">
        <f>+S44</f>
        <v>412605</v>
      </c>
      <c r="T51" s="556">
        <f>S51/R51</f>
        <v>0.89382152814333904</v>
      </c>
      <c r="U51" s="24">
        <v>461619</v>
      </c>
      <c r="V51" s="24">
        <f>SUM(V44:V49)</f>
        <v>412605</v>
      </c>
      <c r="W51" s="556">
        <f>V51/U51</f>
        <v>0.89382152814333904</v>
      </c>
      <c r="X51" s="24">
        <v>18889</v>
      </c>
      <c r="Y51" s="24">
        <f>SUM(Y44:Y49)</f>
        <v>14703</v>
      </c>
      <c r="Z51" s="556">
        <f>Y51/X51</f>
        <v>0.77838953888506535</v>
      </c>
      <c r="AA51" s="24">
        <v>1920</v>
      </c>
      <c r="AB51" s="24">
        <f>SUM(AB44:AB49)</f>
        <v>2332</v>
      </c>
      <c r="AC51" s="559">
        <f>AB51/AA51</f>
        <v>1.2145833333333333</v>
      </c>
      <c r="AD51" s="24">
        <v>1504</v>
      </c>
      <c r="AE51" s="24">
        <f>SUM(AE44:AE49)</f>
        <v>1844</v>
      </c>
      <c r="AF51" s="559">
        <f>AE51/AD51</f>
        <v>1.2260638297872339</v>
      </c>
      <c r="AG51" s="24">
        <v>22313</v>
      </c>
      <c r="AH51" s="24">
        <f>SUM(AH44:AH49)</f>
        <v>18879</v>
      </c>
      <c r="AI51" s="556">
        <f>AH51/AG51</f>
        <v>0.8460986868641599</v>
      </c>
      <c r="AJ51" s="24">
        <v>7067</v>
      </c>
      <c r="AK51" s="24">
        <f>SUM(AK44:AK49)</f>
        <v>4401</v>
      </c>
      <c r="AL51" s="556">
        <f>AK51/AJ51</f>
        <v>0.62275364369605213</v>
      </c>
      <c r="AM51" s="24">
        <v>945</v>
      </c>
      <c r="AN51" s="24">
        <f>SUM(AN44:AN49)</f>
        <v>842</v>
      </c>
      <c r="AO51" s="559">
        <f>AN51/AM51</f>
        <v>0.89100529100529102</v>
      </c>
      <c r="AP51" s="24">
        <v>1091</v>
      </c>
      <c r="AQ51" s="24">
        <f>SUM(AQ44:AQ49)</f>
        <v>913</v>
      </c>
      <c r="AR51" s="559">
        <f>AQ51/AP51</f>
        <v>0.83684692942254812</v>
      </c>
      <c r="AS51" s="24">
        <v>9103</v>
      </c>
      <c r="AT51" s="24">
        <f>SUM(AT44:AT49)</f>
        <v>6156</v>
      </c>
      <c r="AU51" s="556">
        <f>AT51/AS51</f>
        <v>0.67626057343732837</v>
      </c>
      <c r="AV51" s="24">
        <v>260961</v>
      </c>
      <c r="AW51" s="24">
        <f>SUM(AW44:AW49)</f>
        <v>220744</v>
      </c>
      <c r="AX51" s="556">
        <f>AW51/AV51</f>
        <v>0.84588884929165664</v>
      </c>
      <c r="AY51" s="24">
        <v>57855</v>
      </c>
      <c r="AZ51" s="24">
        <f>SUM(AZ44:AZ49)</f>
        <v>47938</v>
      </c>
      <c r="BA51" s="556">
        <f>AZ51/AY51</f>
        <v>0.82858871316221594</v>
      </c>
      <c r="BB51" s="24">
        <v>24795</v>
      </c>
      <c r="BC51" s="24">
        <f>SUM(BC44:BC49)</f>
        <v>24475</v>
      </c>
      <c r="BD51" s="559">
        <f>BC51/BB51</f>
        <v>0.98709417221213958</v>
      </c>
      <c r="BE51" s="24">
        <v>3881</v>
      </c>
      <c r="BF51" s="24">
        <f>SUM(BF44:BF49)</f>
        <v>4531</v>
      </c>
      <c r="BG51" s="559">
        <f>BF51/BE51</f>
        <v>1.1674826075753673</v>
      </c>
      <c r="BH51" s="24">
        <v>475067</v>
      </c>
      <c r="BI51" s="24">
        <f>SUM(BI44:BI49)</f>
        <v>477223</v>
      </c>
      <c r="BJ51" s="556">
        <f>BI51/BH51</f>
        <v>1.0045383072282437</v>
      </c>
      <c r="BK51" s="24">
        <v>822559</v>
      </c>
      <c r="BL51" s="24">
        <f>SUM(BL44:BL49)</f>
        <v>774911</v>
      </c>
      <c r="BM51" s="556">
        <f>BL51/BK51</f>
        <v>0.94207345612898286</v>
      </c>
      <c r="BN51" s="24">
        <v>1320</v>
      </c>
      <c r="BO51" s="24">
        <f>SUM(BO44:BO49)</f>
        <v>826</v>
      </c>
      <c r="BP51" s="556">
        <f>BO51/BN51</f>
        <v>0.62575757575757573</v>
      </c>
      <c r="BQ51" s="24">
        <v>855295</v>
      </c>
      <c r="BR51" s="24">
        <f>SUM(BR44:BR49)</f>
        <v>800772</v>
      </c>
      <c r="BS51" s="556">
        <f>BR51/BQ51</f>
        <v>0.93625240414126121</v>
      </c>
      <c r="BT51" s="24">
        <v>1316914</v>
      </c>
      <c r="BU51" s="24">
        <f>SUM(BU44:BU49)</f>
        <v>1213377</v>
      </c>
      <c r="BV51" s="556">
        <f>BU51/BT51</f>
        <v>0.92137907258940221</v>
      </c>
      <c r="BW51" s="24">
        <v>2420160</v>
      </c>
      <c r="BX51" s="24">
        <f>SUM(BX44:BX49)</f>
        <v>1597232</v>
      </c>
      <c r="BY51" s="562">
        <f>BX51/BW51</f>
        <v>0.65996958878751821</v>
      </c>
      <c r="BZ51" s="24">
        <v>2864984</v>
      </c>
      <c r="CA51" s="24">
        <f>SUM(CA44:CA49)</f>
        <v>2206913</v>
      </c>
      <c r="CB51" s="562">
        <f>CA51/BZ51</f>
        <v>0.77030552352124826</v>
      </c>
      <c r="CC51" s="24">
        <v>917760</v>
      </c>
      <c r="CD51" s="24">
        <f>SUM(CD44:CD49)</f>
        <v>649991</v>
      </c>
      <c r="CE51" s="562">
        <f>CD51/CC51</f>
        <v>0.70823635808926078</v>
      </c>
      <c r="CF51" s="24">
        <v>111822</v>
      </c>
      <c r="CG51" s="24">
        <f>SUM(CG44:CG49)</f>
        <v>92948</v>
      </c>
      <c r="CH51" s="556">
        <f>CG51/CF51</f>
        <v>0.83121389350932728</v>
      </c>
      <c r="CI51" s="24">
        <v>1029582</v>
      </c>
      <c r="CJ51" s="24">
        <f>SUM(CJ44:CJ49)</f>
        <v>742939</v>
      </c>
      <c r="CK51" s="556">
        <f>CJ51/CI51</f>
        <v>0.72159284058967621</v>
      </c>
      <c r="CL51" s="24">
        <f>SUM(CL44:CL49)</f>
        <v>619134</v>
      </c>
      <c r="CM51" s="24">
        <f>SUM(CM44:CM49)</f>
        <v>539077</v>
      </c>
      <c r="CN51" s="562">
        <f>CM51/CL51</f>
        <v>0.8706951968394564</v>
      </c>
      <c r="CO51" s="24">
        <v>94200</v>
      </c>
      <c r="CP51" s="24">
        <f>SUM(CP44:CP49)</f>
        <v>117692</v>
      </c>
      <c r="CQ51" s="562">
        <f>CP51/CO51</f>
        <v>1.2493842887473461</v>
      </c>
      <c r="CR51" s="24">
        <v>7028060</v>
      </c>
      <c r="CS51" s="24">
        <f>+CS44</f>
        <v>5203853</v>
      </c>
      <c r="CT51" s="562">
        <f>CS51/CR51</f>
        <v>0.74043946693682183</v>
      </c>
      <c r="CU51" s="24">
        <v>8344974</v>
      </c>
      <c r="CV51" s="24">
        <f>+CV44</f>
        <v>6417230</v>
      </c>
      <c r="CW51" s="562">
        <f>CV51/CU51</f>
        <v>0.76899340848755193</v>
      </c>
      <c r="CX51" s="24">
        <f>SUM(CX44:CX49)</f>
        <v>649193</v>
      </c>
      <c r="CY51" s="24">
        <f>SUM(CY44:CY49)</f>
        <v>569376</v>
      </c>
      <c r="CZ51" s="559">
        <f>CY51/CX51</f>
        <v>0.87705197067744112</v>
      </c>
      <c r="DA51" s="24">
        <v>101354</v>
      </c>
      <c r="DB51" s="24">
        <f>SUM(DB44:DB49)</f>
        <v>125622</v>
      </c>
      <c r="DC51" s="559">
        <f>DB51/DA51</f>
        <v>1.2394380093533555</v>
      </c>
      <c r="DD51" s="24">
        <v>3561344</v>
      </c>
      <c r="DE51" s="24">
        <f>SUM(DE44:DE49)</f>
        <v>2450622</v>
      </c>
      <c r="DF51" s="562">
        <f>DE51/DD51</f>
        <v>0.68811718272652123</v>
      </c>
      <c r="DG51" s="62">
        <v>0.89181818181818184</v>
      </c>
      <c r="DH51" s="62">
        <f>+DH44</f>
        <v>0.93053183039023213</v>
      </c>
      <c r="DI51" s="60">
        <f>DH51/DG51</f>
        <v>1.0434097996220748</v>
      </c>
      <c r="DJ51" s="62">
        <v>0.78962962962962979</v>
      </c>
      <c r="DK51" s="62">
        <f>+DK44</f>
        <v>0.80964996453752769</v>
      </c>
      <c r="DL51" s="60">
        <f>DK51/DJ51</f>
        <v>1.0253540826694767</v>
      </c>
      <c r="DM51" s="62">
        <v>0.85045454545454546</v>
      </c>
      <c r="DN51" s="62">
        <f>+DN44</f>
        <v>0.92329527006438783</v>
      </c>
      <c r="DO51" s="60">
        <f>DN51/DM51</f>
        <v>1.0856491684348761</v>
      </c>
      <c r="DP51" s="62">
        <v>0.87424242424242427</v>
      </c>
      <c r="DQ51" s="62">
        <f>+DQ44</f>
        <v>0.91530426531437625</v>
      </c>
      <c r="DR51" s="60">
        <f>DQ51/DP51</f>
        <v>1.0469684837218167</v>
      </c>
      <c r="DS51" s="62">
        <v>0.80642857142857149</v>
      </c>
      <c r="DT51" s="62">
        <f>+DT44</f>
        <v>0.81017747216343639</v>
      </c>
      <c r="DU51" s="60">
        <f>DT51/DS51</f>
        <v>1.0046487697332249</v>
      </c>
      <c r="DV51" s="62">
        <v>0.84575757575757571</v>
      </c>
      <c r="DW51" s="62">
        <f>+DW44</f>
        <v>0.87569467165933534</v>
      </c>
      <c r="DX51" s="60">
        <f>DW51/DV51</f>
        <v>1.0353967812525284</v>
      </c>
      <c r="DY51" s="62">
        <v>0.88303030303030317</v>
      </c>
      <c r="DZ51" s="62">
        <f>+DZ44</f>
        <v>0.92665483802617488</v>
      </c>
      <c r="EA51" s="60">
        <f>DZ51/DY51</f>
        <v>1.0494032139623803</v>
      </c>
      <c r="EB51" s="62">
        <v>0.78534482758620683</v>
      </c>
      <c r="EC51" s="62">
        <f>+EC44</f>
        <v>0.81005314677063289</v>
      </c>
      <c r="ED51" s="60">
        <f>EC51/EB51</f>
        <v>1.0314617456135393</v>
      </c>
      <c r="EE51" s="62">
        <v>0.8400757575757577</v>
      </c>
      <c r="EF51" s="62">
        <f>+EF44</f>
        <v>0.90710883756656013</v>
      </c>
      <c r="EG51" s="60">
        <f>EF51/EE51</f>
        <v>1.0797940892667139</v>
      </c>
      <c r="EH51" s="62">
        <v>0.83484848484848495</v>
      </c>
      <c r="EI51" s="62">
        <f>+EI44</f>
        <v>0.87473508690637647</v>
      </c>
      <c r="EJ51" s="60">
        <f>EI51/EH51</f>
        <v>1.047777055096567</v>
      </c>
      <c r="EK51" s="62">
        <v>0.26939393939393941</v>
      </c>
      <c r="EL51" s="62">
        <f>+EL44</f>
        <v>0.34332240280559612</v>
      </c>
      <c r="EM51" s="60">
        <f>EL51/EK51</f>
        <v>1.2744251172761161</v>
      </c>
      <c r="EN51" s="62">
        <v>0.55212121212121212</v>
      </c>
      <c r="EO51" s="62">
        <f>+EO44</f>
        <v>0.64525074017271422</v>
      </c>
      <c r="EP51" s="60">
        <f>EO51/EN51</f>
        <v>1.1686758740779126</v>
      </c>
      <c r="EQ51" s="62">
        <v>0.85893939393939367</v>
      </c>
      <c r="ER51" s="62">
        <f>+ER44</f>
        <v>0.88795489748419798</v>
      </c>
      <c r="ES51" s="60">
        <f>ER51/EQ51</f>
        <v>1.0337806179918343</v>
      </c>
      <c r="ET51" s="62">
        <v>0.49553030303030299</v>
      </c>
      <c r="EU51" s="62">
        <f>+EU44</f>
        <v>0.38206055442251002</v>
      </c>
      <c r="EV51" s="60">
        <f>EU51/ET51</f>
        <v>0.77101350227444321</v>
      </c>
      <c r="EW51" s="62">
        <v>0.67723484848484861</v>
      </c>
      <c r="EX51" s="62">
        <f>+EX44</f>
        <v>0.69476316105235436</v>
      </c>
      <c r="EY51" s="60">
        <f>EX51/EW51</f>
        <v>1.0258821775145228</v>
      </c>
      <c r="EZ51" s="62">
        <v>0.81407407407407395</v>
      </c>
      <c r="FA51" s="62">
        <f>+FA44</f>
        <v>0.7730021087059431</v>
      </c>
      <c r="FB51" s="60">
        <f>FA51/EZ51</f>
        <v>0.949547631258438</v>
      </c>
      <c r="FC51" s="62">
        <v>0.31781250000000005</v>
      </c>
      <c r="FD51" s="62">
        <f>+FD44</f>
        <v>0.40075324119872419</v>
      </c>
      <c r="FE51" s="60">
        <f>FD51/FC51</f>
        <v>1.2609738169478044</v>
      </c>
      <c r="FF51" s="62">
        <v>0.52666666666666639</v>
      </c>
      <c r="FG51" s="62">
        <f>+FG44</f>
        <v>0.44732474671541</v>
      </c>
      <c r="FH51" s="60">
        <f>FG51/FF51</f>
        <v>0.84935078490267768</v>
      </c>
      <c r="FI51" s="62">
        <v>0.89363636363636345</v>
      </c>
      <c r="FJ51" s="62">
        <f>+FJ44</f>
        <v>0.91251124037542852</v>
      </c>
      <c r="FK51" s="60">
        <f>FJ51/FI51</f>
        <v>1.0211214287008867</v>
      </c>
      <c r="FL51" s="62">
        <v>0.61009999999999953</v>
      </c>
      <c r="FM51" s="62">
        <f>+FM44</f>
        <v>0.86347136648039347</v>
      </c>
      <c r="FN51" s="60">
        <f>FM51/FL51</f>
        <v>1.4152948147523261</v>
      </c>
      <c r="FO51" s="24">
        <v>352425</v>
      </c>
      <c r="FP51" s="24">
        <f>SUM(FP44:FP49)</f>
        <v>68739</v>
      </c>
      <c r="FQ51" s="306">
        <f>FP51/FO51</f>
        <v>0.19504575441583316</v>
      </c>
      <c r="FR51" s="24">
        <v>94127</v>
      </c>
      <c r="FS51" s="24">
        <f>SUM(FS44:FS49)</f>
        <v>45315</v>
      </c>
      <c r="FT51" s="306">
        <f>FS51/FR51</f>
        <v>0.48142403348667229</v>
      </c>
      <c r="FU51" s="24">
        <v>446552</v>
      </c>
      <c r="FV51" s="24">
        <f>SUM(FV44:FV49)</f>
        <v>114054</v>
      </c>
      <c r="FW51" s="306">
        <f>FV51/FU51</f>
        <v>0.25541034414804997</v>
      </c>
      <c r="FX51" s="24">
        <v>3420411</v>
      </c>
      <c r="FY51" s="24">
        <f>SUM(FY44:FY49)</f>
        <v>2491737</v>
      </c>
      <c r="FZ51" s="306">
        <f>FY51/FX51</f>
        <v>0.72849052350726273</v>
      </c>
      <c r="GA51" s="24">
        <v>3866963</v>
      </c>
      <c r="GB51" s="24">
        <f>SUM(GB44:GB49)</f>
        <v>2605791</v>
      </c>
      <c r="GC51" s="306">
        <f>GB51/GA51</f>
        <v>0.67385982229465347</v>
      </c>
      <c r="GD51" s="24">
        <v>184643</v>
      </c>
      <c r="GE51" s="24">
        <f>SUM(GE44:GE49)</f>
        <v>7373</v>
      </c>
      <c r="GF51" s="60">
        <f>GE51/GD51</f>
        <v>3.9931110304750245E-2</v>
      </c>
      <c r="GG51" s="24">
        <v>481818</v>
      </c>
      <c r="GH51" s="24">
        <f>SUM(GH44:GH49)</f>
        <v>313322</v>
      </c>
      <c r="GI51" s="60">
        <f>GH51/GG51</f>
        <v>0.65029118878912784</v>
      </c>
      <c r="GJ51" s="24">
        <v>54421</v>
      </c>
      <c r="GK51" s="24">
        <f>SUM(GK44:GK49)</f>
        <v>82137</v>
      </c>
      <c r="GL51" s="60">
        <f>GK51/GJ51</f>
        <v>1.5092886937027985</v>
      </c>
    </row>
    <row r="52" spans="1:194" x14ac:dyDescent="0.55000000000000004">
      <c r="CU52" s="557"/>
      <c r="CV52" s="557"/>
    </row>
    <row r="53" spans="1:194" x14ac:dyDescent="0.55000000000000004">
      <c r="C53" s="12"/>
      <c r="D53" s="12"/>
      <c r="E53" s="557"/>
      <c r="F53" s="12"/>
      <c r="G53" s="12"/>
      <c r="H53" s="557"/>
      <c r="I53" s="12"/>
      <c r="J53" s="12"/>
      <c r="K53" s="557"/>
      <c r="L53" s="12"/>
      <c r="M53" s="12"/>
      <c r="N53" s="557"/>
      <c r="O53" s="12"/>
      <c r="P53" s="12"/>
      <c r="Q53" s="557"/>
      <c r="R53" s="12"/>
      <c r="S53" s="12"/>
      <c r="T53" s="557"/>
      <c r="U53" s="12"/>
      <c r="V53" s="12"/>
      <c r="W53" s="557"/>
      <c r="X53" s="12"/>
      <c r="Y53" s="12"/>
      <c r="Z53" s="557"/>
      <c r="AA53" s="12"/>
      <c r="AB53" s="12"/>
      <c r="AC53" s="557"/>
      <c r="AD53" s="12"/>
      <c r="AE53" s="12"/>
      <c r="AF53" s="557"/>
      <c r="AG53" s="12"/>
      <c r="AH53" s="12"/>
      <c r="AI53" s="557"/>
      <c r="AJ53" s="12"/>
      <c r="AK53" s="12"/>
      <c r="AL53" s="557"/>
      <c r="AM53" s="12"/>
      <c r="AN53" s="12"/>
      <c r="AO53" s="557"/>
      <c r="AP53" s="12"/>
      <c r="AQ53" s="12"/>
      <c r="AR53" s="557"/>
      <c r="AS53" s="12"/>
      <c r="AT53" s="12"/>
      <c r="AU53" s="557"/>
      <c r="AV53" s="12"/>
      <c r="AW53" s="12"/>
      <c r="AX53" s="557"/>
      <c r="AY53" s="12"/>
      <c r="AZ53" s="12"/>
      <c r="BA53" s="557"/>
      <c r="BB53" s="12"/>
      <c r="BC53" s="12"/>
      <c r="BD53" s="557"/>
      <c r="BE53" s="12"/>
      <c r="BF53" s="12"/>
      <c r="BG53" s="557"/>
      <c r="BH53" s="12"/>
      <c r="BI53" s="12"/>
      <c r="BJ53" s="557"/>
      <c r="BK53" s="12"/>
      <c r="BL53" s="12"/>
      <c r="BM53" s="557"/>
      <c r="BN53" s="12"/>
      <c r="BO53" s="12"/>
      <c r="BP53" s="557"/>
      <c r="BQ53" s="12"/>
      <c r="BR53" s="12"/>
      <c r="BS53" s="557"/>
      <c r="BT53" s="12"/>
      <c r="BU53" s="12"/>
      <c r="BV53" s="557"/>
      <c r="BW53" s="12"/>
      <c r="BX53" s="12"/>
      <c r="BY53" s="557"/>
      <c r="BZ53" s="12"/>
      <c r="CA53" s="12"/>
      <c r="CB53" s="557"/>
      <c r="CC53" s="12"/>
      <c r="CD53" s="12"/>
      <c r="CE53" s="557"/>
      <c r="CF53" s="12"/>
      <c r="CG53" s="12"/>
      <c r="CH53" s="557"/>
      <c r="CI53" s="12"/>
      <c r="CJ53" s="12"/>
      <c r="CK53" s="557"/>
      <c r="CN53"/>
      <c r="CO53" s="12"/>
      <c r="CP53" s="12"/>
      <c r="CQ53" s="557"/>
      <c r="CR53" s="163"/>
      <c r="CS53" s="564"/>
      <c r="CT53" s="564"/>
      <c r="CU53" s="163"/>
      <c r="CV53" s="557"/>
      <c r="CW53" s="557"/>
      <c r="CX53" s="12"/>
      <c r="CY53" s="12"/>
      <c r="CZ53" s="557"/>
      <c r="DA53" s="12"/>
      <c r="DB53" s="12"/>
      <c r="DC53" s="557"/>
      <c r="DD53" s="12"/>
      <c r="DE53" s="12"/>
      <c r="DF53" s="557"/>
      <c r="DG53" s="12"/>
      <c r="DH53" s="12"/>
      <c r="DI53" s="56"/>
      <c r="DJ53" s="12"/>
      <c r="DK53" s="12"/>
      <c r="DL53" s="56"/>
      <c r="DM53" s="12"/>
      <c r="DN53" s="12"/>
      <c r="DO53" s="56"/>
      <c r="DP53" s="12"/>
      <c r="DQ53" s="12"/>
      <c r="DR53" s="56"/>
      <c r="DS53" s="12"/>
      <c r="DT53" s="12"/>
      <c r="DU53" s="56"/>
      <c r="DV53" s="12"/>
      <c r="DW53" s="12"/>
      <c r="DX53" s="56"/>
      <c r="DY53" s="12"/>
      <c r="DZ53" s="12"/>
      <c r="EA53" s="56"/>
      <c r="EB53" s="12"/>
      <c r="EC53" s="12"/>
      <c r="ED53" s="56"/>
      <c r="EE53" s="12"/>
      <c r="EF53" s="12"/>
      <c r="EG53" s="56"/>
      <c r="EH53" s="12"/>
      <c r="EI53" s="12"/>
      <c r="EJ53" s="56"/>
      <c r="EK53" s="12"/>
      <c r="EL53" s="12"/>
      <c r="EM53" s="56"/>
      <c r="EN53" s="12"/>
      <c r="EO53" s="12"/>
      <c r="EP53" s="56"/>
      <c r="EQ53" s="12"/>
      <c r="ER53" s="12"/>
      <c r="ES53" s="56"/>
      <c r="ET53" s="12"/>
      <c r="EU53" s="12"/>
      <c r="EV53" s="56"/>
      <c r="EW53" s="12"/>
      <c r="EX53" s="12"/>
      <c r="EY53" s="56"/>
      <c r="EZ53" s="12"/>
      <c r="FA53" s="12"/>
      <c r="FB53" s="56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</row>
    <row r="54" spans="1:194" x14ac:dyDescent="0.55000000000000004">
      <c r="C54" s="12"/>
      <c r="D54" s="12"/>
      <c r="E54" s="41"/>
      <c r="F54" s="163"/>
      <c r="G54" s="12"/>
      <c r="H54" s="41"/>
      <c r="I54" s="12"/>
      <c r="J54" s="12"/>
      <c r="K54" s="41"/>
      <c r="L54" s="12"/>
      <c r="M54" s="12"/>
      <c r="N54" s="41"/>
      <c r="O54" s="12"/>
      <c r="P54" s="12"/>
      <c r="Q54" s="41"/>
      <c r="R54" s="12"/>
      <c r="S54" s="12"/>
      <c r="T54" s="41"/>
      <c r="U54" s="12"/>
      <c r="V54" s="12"/>
      <c r="W54" s="41"/>
      <c r="X54" s="12"/>
      <c r="Y54" s="12"/>
      <c r="Z54" s="41"/>
      <c r="AA54" s="12"/>
      <c r="AB54" s="12"/>
      <c r="AC54" s="41"/>
      <c r="AD54" s="12"/>
      <c r="AE54" s="12"/>
      <c r="AF54" s="41"/>
      <c r="AG54" s="12"/>
      <c r="AH54" s="12"/>
      <c r="AI54" s="41"/>
      <c r="AJ54" s="12"/>
      <c r="AK54" s="12"/>
      <c r="AL54" s="41"/>
      <c r="AM54" s="12"/>
      <c r="AN54" s="12"/>
      <c r="AO54" s="41"/>
      <c r="AP54" s="12"/>
      <c r="AQ54" s="12"/>
      <c r="AR54" s="41"/>
      <c r="AS54" s="12"/>
      <c r="AT54" s="12"/>
      <c r="AU54" s="41"/>
      <c r="AV54" s="12"/>
      <c r="AW54" s="12"/>
      <c r="AX54" s="41"/>
      <c r="AY54" s="12"/>
      <c r="AZ54" s="12"/>
      <c r="BA54" s="41"/>
      <c r="BB54" s="12"/>
      <c r="BC54" s="12"/>
      <c r="BD54" s="41"/>
      <c r="BE54" s="12"/>
      <c r="BF54" s="12"/>
      <c r="BG54" s="41"/>
      <c r="BH54" s="12"/>
      <c r="BI54" s="12"/>
      <c r="BJ54" s="41"/>
      <c r="BK54" s="12"/>
      <c r="BL54" s="12"/>
      <c r="BM54" s="41"/>
      <c r="BN54" s="12"/>
      <c r="BO54" s="12"/>
      <c r="BP54" s="41"/>
      <c r="BQ54" s="12"/>
      <c r="BR54" s="12"/>
      <c r="BS54" s="41"/>
      <c r="BT54" s="12"/>
      <c r="BU54" s="12"/>
      <c r="BV54" s="41"/>
      <c r="BW54" s="12"/>
      <c r="BX54" s="12"/>
      <c r="BY54" s="41"/>
      <c r="BZ54" s="12"/>
      <c r="CA54" s="12"/>
      <c r="CB54" s="41"/>
      <c r="CC54" s="12"/>
      <c r="CD54" s="12"/>
      <c r="CE54" s="41"/>
      <c r="CF54" s="12"/>
      <c r="CG54" s="12"/>
      <c r="CH54" s="41"/>
      <c r="CI54" s="12"/>
      <c r="CJ54" s="12"/>
      <c r="CK54" s="41"/>
      <c r="CN54"/>
      <c r="CO54" s="12"/>
      <c r="CP54" s="12"/>
      <c r="CQ54" s="41"/>
      <c r="CR54" s="163"/>
      <c r="CS54" s="564"/>
      <c r="CT54" s="564"/>
      <c r="CU54" s="557"/>
      <c r="CV54" s="557"/>
      <c r="CW54" s="564"/>
      <c r="CX54" s="163"/>
      <c r="CY54" s="163"/>
      <c r="CZ54" s="41"/>
      <c r="DA54" s="12"/>
      <c r="DB54" s="12"/>
      <c r="DC54" s="41"/>
      <c r="DD54" s="12"/>
      <c r="DE54" s="12"/>
      <c r="DF54" s="41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s="124" customFormat="1" x14ac:dyDescent="0.55000000000000004">
      <c r="A55" s="5" t="s">
        <v>376</v>
      </c>
      <c r="E55" s="23"/>
      <c r="H55" s="23"/>
      <c r="K55" s="23"/>
      <c r="N55" s="23"/>
      <c r="Q55" s="23"/>
      <c r="T55" s="23"/>
      <c r="W55" s="23"/>
      <c r="Z55" s="23"/>
      <c r="AC55" s="23"/>
      <c r="AF55" s="23"/>
      <c r="AI55" s="23"/>
      <c r="AL55" s="23"/>
      <c r="AO55" s="23"/>
      <c r="AR55" s="23"/>
      <c r="AU55" s="23"/>
      <c r="AX55" s="23"/>
      <c r="BA55" s="23"/>
      <c r="BD55" s="23"/>
      <c r="BG55" s="23"/>
      <c r="BJ55" s="23"/>
      <c r="BM55" s="23"/>
      <c r="BP55" s="23"/>
      <c r="BS55" s="23"/>
      <c r="BV55" s="23"/>
      <c r="BY55" s="23"/>
      <c r="CB55" s="23"/>
      <c r="CE55" s="23"/>
      <c r="CH55" s="23"/>
      <c r="CK55" s="23"/>
      <c r="CL55"/>
      <c r="CM55"/>
      <c r="CN55"/>
      <c r="CQ55" s="23"/>
      <c r="CR55" s="163"/>
      <c r="CS55" s="564"/>
      <c r="CT55" s="564"/>
      <c r="CU55" s="163"/>
      <c r="CV55" s="163"/>
      <c r="CW55" s="564"/>
      <c r="CX55" s="163"/>
      <c r="CY55" s="163"/>
      <c r="CZ55" s="23"/>
      <c r="DC55" s="23"/>
      <c r="DF55" s="23"/>
    </row>
    <row r="56" spans="1:194" x14ac:dyDescent="0.55000000000000004">
      <c r="CR56" s="163"/>
      <c r="CS56" s="564"/>
      <c r="CT56" s="564"/>
      <c r="CU56" s="163"/>
      <c r="CV56" s="163"/>
      <c r="CW56" s="564"/>
      <c r="CX56" s="163"/>
      <c r="CY56" s="163"/>
    </row>
    <row r="57" spans="1:194" x14ac:dyDescent="0.55000000000000004">
      <c r="CS57" s="12"/>
      <c r="CX57" s="12"/>
    </row>
    <row r="58" spans="1:194" x14ac:dyDescent="0.55000000000000004">
      <c r="CS58" s="12"/>
    </row>
    <row r="59" spans="1:194" x14ac:dyDescent="0.55000000000000004">
      <c r="CS59" s="12"/>
    </row>
    <row r="61" spans="1:194" x14ac:dyDescent="0.55000000000000004">
      <c r="CS61" s="12"/>
    </row>
  </sheetData>
  <sheetProtection algorithmName="SHA-512" hashValue="3DKN+NI3UahoK+pymb+Mtg67BF6AMxG06OW/cejJ3WP6heVYQ6J4gomQdZZwzBTXprRWpmzOLOK7iUUooH2ejQ==" saltValue="zd61rqzlgb3MPksGrNrowA==" spinCount="100000" sheet="1" objects="1" scenarios="1"/>
  <mergeCells count="57">
    <mergeCell ref="FO7:GD7"/>
    <mergeCell ref="FI7:FL7"/>
    <mergeCell ref="GG7:GJ7"/>
    <mergeCell ref="CL7:CO7"/>
    <mergeCell ref="CR7:CU7"/>
    <mergeCell ref="CX7:DA7"/>
    <mergeCell ref="A49:B49"/>
    <mergeCell ref="A8:A10"/>
    <mergeCell ref="B8:B10"/>
    <mergeCell ref="A44:B44"/>
    <mergeCell ref="DG7:FF7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C7:I7"/>
    <mergeCell ref="R7:U7"/>
    <mergeCell ref="R9:T9"/>
    <mergeCell ref="U9:W9"/>
    <mergeCell ref="C8:W8"/>
    <mergeCell ref="AM9:AO9"/>
    <mergeCell ref="AP9:AR9"/>
    <mergeCell ref="C9:E9"/>
    <mergeCell ref="F9:H9"/>
    <mergeCell ref="I9:K9"/>
    <mergeCell ref="L9:N9"/>
    <mergeCell ref="O9:Q9"/>
    <mergeCell ref="AS9:AU9"/>
    <mergeCell ref="BQ9:BS9"/>
    <mergeCell ref="X8:BS8"/>
    <mergeCell ref="X9:Z9"/>
    <mergeCell ref="AA9:AC9"/>
    <mergeCell ref="AD9:AF9"/>
    <mergeCell ref="AG9:AI9"/>
    <mergeCell ref="AJ9:AL9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DD9:DF9"/>
    <mergeCell ref="CX8:DF8"/>
    <mergeCell ref="DG9:FN9"/>
    <mergeCell ref="FO9:GL9"/>
    <mergeCell ref="DG8:GL8"/>
  </mergeCells>
  <conditionalFormatting sqref="E11:E44">
    <cfRule type="containsText" priority="722" stopIfTrue="1" operator="containsText" text="N/A">
      <formula>NOT(ISERROR(SEARCH("N/A",E11)))</formula>
    </cfRule>
    <cfRule type="containsBlanks" priority="721" stopIfTrue="1">
      <formula>LEN(TRIM(E11))=0</formula>
    </cfRule>
  </conditionalFormatting>
  <conditionalFormatting sqref="E51">
    <cfRule type="containsText" priority="716" stopIfTrue="1" operator="containsText" text="N/A">
      <formula>NOT(ISERROR(SEARCH("N/A",E51)))</formula>
    </cfRule>
    <cfRule type="containsBlanks" priority="715" stopIfTrue="1">
      <formula>LEN(TRIM(E51))=0</formula>
    </cfRule>
  </conditionalFormatting>
  <conditionalFormatting sqref="H11:H44">
    <cfRule type="containsText" priority="710" stopIfTrue="1" operator="containsText" text="N/A">
      <formula>NOT(ISERROR(SEARCH("N/A",H11)))</formula>
    </cfRule>
    <cfRule type="containsBlanks" priority="709" stopIfTrue="1">
      <formula>LEN(TRIM(H11))=0</formula>
    </cfRule>
  </conditionalFormatting>
  <conditionalFormatting sqref="H51">
    <cfRule type="containsText" priority="704" stopIfTrue="1" operator="containsText" text="N/A">
      <formula>NOT(ISERROR(SEARCH("N/A",H51)))</formula>
    </cfRule>
    <cfRule type="containsBlanks" priority="703" stopIfTrue="1">
      <formula>LEN(TRIM(H51))=0</formula>
    </cfRule>
  </conditionalFormatting>
  <conditionalFormatting sqref="K11:K44">
    <cfRule type="containsText" priority="698" stopIfTrue="1" operator="containsText" text="N/A">
      <formula>NOT(ISERROR(SEARCH("N/A",K11)))</formula>
    </cfRule>
    <cfRule type="containsBlanks" priority="697" stopIfTrue="1">
      <formula>LEN(TRIM(K11))=0</formula>
    </cfRule>
  </conditionalFormatting>
  <conditionalFormatting sqref="K51">
    <cfRule type="containsText" priority="692" stopIfTrue="1" operator="containsText" text="N/A">
      <formula>NOT(ISERROR(SEARCH("N/A",K51)))</formula>
    </cfRule>
    <cfRule type="containsBlanks" priority="691" stopIfTrue="1">
      <formula>LEN(TRIM(K51))=0</formula>
    </cfRule>
  </conditionalFormatting>
  <conditionalFormatting sqref="N11:N44">
    <cfRule type="containsBlanks" priority="686" stopIfTrue="1">
      <formula>LEN(TRIM(N11))=0</formula>
    </cfRule>
    <cfRule type="containsText" priority="685" stopIfTrue="1" operator="containsText" text="N/A">
      <formula>NOT(ISERROR(SEARCH("N/A",N11)))</formula>
    </cfRule>
  </conditionalFormatting>
  <conditionalFormatting sqref="N51">
    <cfRule type="containsBlanks" priority="680" stopIfTrue="1">
      <formula>LEN(TRIM(N51))=0</formula>
    </cfRule>
    <cfRule type="containsText" priority="679" stopIfTrue="1" operator="containsText" text="N/A">
      <formula>NOT(ISERROR(SEARCH("N/A",N51)))</formula>
    </cfRule>
  </conditionalFormatting>
  <conditionalFormatting sqref="Q11:Q44">
    <cfRule type="containsText" priority="194" stopIfTrue="1" operator="containsText" text="N/A">
      <formula>NOT(ISERROR(SEARCH("N/A",Q11)))</formula>
    </cfRule>
    <cfRule type="containsBlanks" priority="193" stopIfTrue="1">
      <formula>LEN(TRIM(Q11))=0</formula>
    </cfRule>
  </conditionalFormatting>
  <conditionalFormatting sqref="Q51">
    <cfRule type="containsText" priority="668" stopIfTrue="1" operator="containsText" text="N/A">
      <formula>NOT(ISERROR(SEARCH("N/A",Q51)))</formula>
    </cfRule>
    <cfRule type="containsBlanks" priority="667" stopIfTrue="1">
      <formula>LEN(TRIM(Q51))=0</formula>
    </cfRule>
  </conditionalFormatting>
  <conditionalFormatting sqref="T11:T44">
    <cfRule type="containsBlanks" priority="661" stopIfTrue="1">
      <formula>LEN(TRIM(T11))=0</formula>
    </cfRule>
    <cfRule type="containsText" priority="662" stopIfTrue="1" operator="containsText" text="N/A">
      <formula>NOT(ISERROR(SEARCH("N/A",T11)))</formula>
    </cfRule>
  </conditionalFormatting>
  <conditionalFormatting sqref="T51">
    <cfRule type="containsBlanks" priority="655" stopIfTrue="1">
      <formula>LEN(TRIM(T51))=0</formula>
    </cfRule>
    <cfRule type="containsText" priority="656" stopIfTrue="1" operator="containsText" text="N/A">
      <formula>NOT(ISERROR(SEARCH("N/A",T51)))</formula>
    </cfRule>
  </conditionalFormatting>
  <conditionalFormatting sqref="W11:W44">
    <cfRule type="containsBlanks" priority="649" stopIfTrue="1">
      <formula>LEN(TRIM(W11))=0</formula>
    </cfRule>
    <cfRule type="containsText" priority="650" stopIfTrue="1" operator="containsText" text="N/A">
      <formula>NOT(ISERROR(SEARCH("N/A",W11)))</formula>
    </cfRule>
  </conditionalFormatting>
  <conditionalFormatting sqref="W51">
    <cfRule type="containsText" priority="644" stopIfTrue="1" operator="containsText" text="N/A">
      <formula>NOT(ISERROR(SEARCH("N/A",W51)))</formula>
    </cfRule>
    <cfRule type="containsBlanks" priority="643" stopIfTrue="1">
      <formula>LEN(TRIM(W51))=0</formula>
    </cfRule>
  </conditionalFormatting>
  <conditionalFormatting sqref="Z11:Z44">
    <cfRule type="containsText" priority="638" stopIfTrue="1" operator="containsText" text="N/A">
      <formula>NOT(ISERROR(SEARCH("N/A",Z11)))</formula>
    </cfRule>
    <cfRule type="containsBlanks" priority="637" stopIfTrue="1">
      <formula>LEN(TRIM(Z11))=0</formula>
    </cfRule>
  </conditionalFormatting>
  <conditionalFormatting sqref="Z51">
    <cfRule type="containsBlanks" priority="631" stopIfTrue="1">
      <formula>LEN(TRIM(Z51))=0</formula>
    </cfRule>
    <cfRule type="containsText" priority="632" stopIfTrue="1" operator="containsText" text="N/A">
      <formula>NOT(ISERROR(SEARCH("N/A",Z51)))</formula>
    </cfRule>
  </conditionalFormatting>
  <conditionalFormatting sqref="AC11:AC44">
    <cfRule type="containsText" priority="625" stopIfTrue="1" operator="containsText" text="N/A">
      <formula>NOT(ISERROR(SEARCH("N/A",AC11)))</formula>
    </cfRule>
    <cfRule type="containsBlanks" priority="626" stopIfTrue="1">
      <formula>LEN(TRIM(AC11))=0</formula>
    </cfRule>
  </conditionalFormatting>
  <conditionalFormatting sqref="AC51">
    <cfRule type="containsText" priority="619" stopIfTrue="1" operator="containsText" text="N/A">
      <formula>NOT(ISERROR(SEARCH("N/A",AC51)))</formula>
    </cfRule>
    <cfRule type="containsBlanks" priority="620" stopIfTrue="1">
      <formula>LEN(TRIM(AC51))=0</formula>
    </cfRule>
  </conditionalFormatting>
  <conditionalFormatting sqref="AF11:AF44">
    <cfRule type="containsText" priority="32" stopIfTrue="1" operator="containsText" text="N/A">
      <formula>NOT(ISERROR(SEARCH("N/A",AF11)))</formula>
    </cfRule>
    <cfRule type="containsBlanks" priority="31" stopIfTrue="1">
      <formula>LEN(TRIM(AF11))=0</formula>
    </cfRule>
  </conditionalFormatting>
  <conditionalFormatting sqref="AF51">
    <cfRule type="containsText" priority="608" stopIfTrue="1" operator="containsText" text="N/A">
      <formula>NOT(ISERROR(SEARCH("N/A",AF51)))</formula>
    </cfRule>
    <cfRule type="containsBlanks" priority="607" stopIfTrue="1">
      <formula>LEN(TRIM(AF51))=0</formula>
    </cfRule>
  </conditionalFormatting>
  <conditionalFormatting sqref="AI11:AI44">
    <cfRule type="containsBlanks" priority="37" stopIfTrue="1">
      <formula>LEN(TRIM(AI11))=0</formula>
    </cfRule>
    <cfRule type="containsText" priority="38" stopIfTrue="1" operator="containsText" text="N/A">
      <formula>NOT(ISERROR(SEARCH("N/A",AI11)))</formula>
    </cfRule>
  </conditionalFormatting>
  <conditionalFormatting sqref="AI51">
    <cfRule type="containsBlanks" priority="595" stopIfTrue="1">
      <formula>LEN(TRIM(AI51))=0</formula>
    </cfRule>
    <cfRule type="containsText" priority="596" stopIfTrue="1" operator="containsText" text="N/A">
      <formula>NOT(ISERROR(SEARCH("N/A",AI51)))</formula>
    </cfRule>
  </conditionalFormatting>
  <conditionalFormatting sqref="AL11:AL44">
    <cfRule type="containsText" priority="590" stopIfTrue="1" operator="containsText" text="N/A">
      <formula>NOT(ISERROR(SEARCH("N/A",AL11)))</formula>
    </cfRule>
    <cfRule type="containsBlanks" priority="589" stopIfTrue="1">
      <formula>LEN(TRIM(AL11))=0</formula>
    </cfRule>
  </conditionalFormatting>
  <conditionalFormatting sqref="AL51">
    <cfRule type="containsText" priority="584" stopIfTrue="1" operator="containsText" text="N/A">
      <formula>NOT(ISERROR(SEARCH("N/A",AL51)))</formula>
    </cfRule>
    <cfRule type="containsBlanks" priority="583" stopIfTrue="1">
      <formula>LEN(TRIM(AL51))=0</formula>
    </cfRule>
  </conditionalFormatting>
  <conditionalFormatting sqref="AO11:AO44">
    <cfRule type="containsText" priority="577" stopIfTrue="1" operator="containsText" text="N/A">
      <formula>NOT(ISERROR(SEARCH("N/A",AO11)))</formula>
    </cfRule>
    <cfRule type="containsBlanks" priority="578" stopIfTrue="1">
      <formula>LEN(TRIM(AO11))=0</formula>
    </cfRule>
  </conditionalFormatting>
  <conditionalFormatting sqref="AO51">
    <cfRule type="containsText" priority="571" stopIfTrue="1" operator="containsText" text="N/A">
      <formula>NOT(ISERROR(SEARCH("N/A",AO51)))</formula>
    </cfRule>
    <cfRule type="containsBlanks" priority="572" stopIfTrue="1">
      <formula>LEN(TRIM(AO51))=0</formula>
    </cfRule>
  </conditionalFormatting>
  <conditionalFormatting sqref="AR11:AR44">
    <cfRule type="containsText" priority="566" stopIfTrue="1" operator="containsText" text="N/A">
      <formula>NOT(ISERROR(SEARCH("N/A",AR11)))</formula>
    </cfRule>
    <cfRule type="containsBlanks" priority="565" stopIfTrue="1">
      <formula>LEN(TRIM(AR11))=0</formula>
    </cfRule>
  </conditionalFormatting>
  <conditionalFormatting sqref="AR51">
    <cfRule type="containsBlanks" priority="559" stopIfTrue="1">
      <formula>LEN(TRIM(AR51))=0</formula>
    </cfRule>
    <cfRule type="containsText" priority="560" stopIfTrue="1" operator="containsText" text="N/A">
      <formula>NOT(ISERROR(SEARCH("N/A",AR51)))</formula>
    </cfRule>
  </conditionalFormatting>
  <conditionalFormatting sqref="AU11:AU44">
    <cfRule type="containsText" priority="554" stopIfTrue="1" operator="containsText" text="N/A">
      <formula>NOT(ISERROR(SEARCH("N/A",AU11)))</formula>
    </cfRule>
    <cfRule type="containsBlanks" priority="553" stopIfTrue="1">
      <formula>LEN(TRIM(AU11))=0</formula>
    </cfRule>
  </conditionalFormatting>
  <conditionalFormatting sqref="AU51">
    <cfRule type="containsText" priority="548" stopIfTrue="1" operator="containsText" text="N/A">
      <formula>NOT(ISERROR(SEARCH("N/A",AU51)))</formula>
    </cfRule>
    <cfRule type="containsBlanks" priority="547" stopIfTrue="1">
      <formula>LEN(TRIM(AU51))=0</formula>
    </cfRule>
  </conditionalFormatting>
  <conditionalFormatting sqref="AX11:AX44">
    <cfRule type="containsBlanks" priority="541" stopIfTrue="1">
      <formula>LEN(TRIM(AX11))=0</formula>
    </cfRule>
    <cfRule type="containsText" priority="542" stopIfTrue="1" operator="containsText" text="N/A">
      <formula>NOT(ISERROR(SEARCH("N/A",AX11)))</formula>
    </cfRule>
  </conditionalFormatting>
  <conditionalFormatting sqref="AX51">
    <cfRule type="containsText" priority="536" stopIfTrue="1" operator="containsText" text="N/A">
      <formula>NOT(ISERROR(SEARCH("N/A",AX51)))</formula>
    </cfRule>
    <cfRule type="containsBlanks" priority="535" stopIfTrue="1">
      <formula>LEN(TRIM(AX51))=0</formula>
    </cfRule>
  </conditionalFormatting>
  <conditionalFormatting sqref="BA11:BA44">
    <cfRule type="containsText" priority="530" stopIfTrue="1" operator="containsText" text="N/A">
      <formula>NOT(ISERROR(SEARCH("N/A",BA11)))</formula>
    </cfRule>
    <cfRule type="containsBlanks" priority="529" stopIfTrue="1">
      <formula>LEN(TRIM(BA11))=0</formula>
    </cfRule>
  </conditionalFormatting>
  <conditionalFormatting sqref="BA51">
    <cfRule type="containsText" priority="524" stopIfTrue="1" operator="containsText" text="N/A">
      <formula>NOT(ISERROR(SEARCH("N/A",BA51)))</formula>
    </cfRule>
    <cfRule type="containsBlanks" priority="523" stopIfTrue="1">
      <formula>LEN(TRIM(BA51))=0</formula>
    </cfRule>
  </conditionalFormatting>
  <conditionalFormatting sqref="BD11:BD44">
    <cfRule type="containsBlanks" priority="518" stopIfTrue="1">
      <formula>LEN(TRIM(BD11))=0</formula>
    </cfRule>
    <cfRule type="containsText" priority="517" stopIfTrue="1" operator="containsText" text="N/A">
      <formula>NOT(ISERROR(SEARCH("N/A",BD11)))</formula>
    </cfRule>
  </conditionalFormatting>
  <conditionalFormatting sqref="BD51">
    <cfRule type="containsBlanks" priority="512" stopIfTrue="1">
      <formula>LEN(TRIM(BD51))=0</formula>
    </cfRule>
    <cfRule type="containsText" priority="511" stopIfTrue="1" operator="containsText" text="N/A">
      <formula>NOT(ISERROR(SEARCH("N/A",BD51)))</formula>
    </cfRule>
  </conditionalFormatting>
  <conditionalFormatting sqref="BG11:BG44">
    <cfRule type="containsBlanks" priority="25" stopIfTrue="1">
      <formula>LEN(TRIM(BG11))=0</formula>
    </cfRule>
    <cfRule type="containsText" priority="26" stopIfTrue="1" operator="containsText" text="N/A">
      <formula>NOT(ISERROR(SEARCH("N/A",BG11)))</formula>
    </cfRule>
  </conditionalFormatting>
  <conditionalFormatting sqref="BG51">
    <cfRule type="containsText" priority="500" stopIfTrue="1" operator="containsText" text="N/A">
      <formula>NOT(ISERROR(SEARCH("N/A",BG51)))</formula>
    </cfRule>
    <cfRule type="containsBlanks" priority="499" stopIfTrue="1">
      <formula>LEN(TRIM(BG51))=0</formula>
    </cfRule>
  </conditionalFormatting>
  <conditionalFormatting sqref="BJ11:BJ44">
    <cfRule type="containsBlanks" priority="187" stopIfTrue="1">
      <formula>LEN(TRIM(BJ11))=0</formula>
    </cfRule>
    <cfRule type="containsText" priority="188" stopIfTrue="1" operator="containsText" text="N/A">
      <formula>NOT(ISERROR(SEARCH("N/A",BJ11)))</formula>
    </cfRule>
  </conditionalFormatting>
  <conditionalFormatting sqref="BJ12:BJ44">
    <cfRule type="containsText" priority="1094" stopIfTrue="1" operator="containsText" text="N/A">
      <formula>NOT(ISERROR(SEARCH("N/A",BJ12)))</formula>
    </cfRule>
    <cfRule type="containsBlanks" priority="1093" stopIfTrue="1">
      <formula>LEN(TRIM(BJ12))=0</formula>
    </cfRule>
  </conditionalFormatting>
  <conditionalFormatting sqref="BJ51">
    <cfRule type="containsText" priority="1099" stopIfTrue="1" operator="containsText" text="N/A">
      <formula>NOT(ISERROR(SEARCH("N/A",BJ51)))</formula>
    </cfRule>
    <cfRule type="containsBlanks" priority="1104" stopIfTrue="1">
      <formula>LEN(TRIM(BJ51))=0</formula>
    </cfRule>
    <cfRule type="containsText" priority="1105" stopIfTrue="1" operator="containsText" text="N/A">
      <formula>NOT(ISERROR(SEARCH("N/A",BJ51)))</formula>
    </cfRule>
  </conditionalFormatting>
  <conditionalFormatting sqref="BM11:BM44">
    <cfRule type="containsText" priority="482" stopIfTrue="1" operator="containsText" text="N/A">
      <formula>NOT(ISERROR(SEARCH("N/A",BM11)))</formula>
    </cfRule>
    <cfRule type="containsBlanks" priority="481" stopIfTrue="1">
      <formula>LEN(TRIM(BM11))=0</formula>
    </cfRule>
  </conditionalFormatting>
  <conditionalFormatting sqref="BM51">
    <cfRule type="containsBlanks" priority="475" stopIfTrue="1">
      <formula>LEN(TRIM(BM51))=0</formula>
    </cfRule>
    <cfRule type="containsText" priority="476" stopIfTrue="1" operator="containsText" text="N/A">
      <formula>NOT(ISERROR(SEARCH("N/A",BM51)))</formula>
    </cfRule>
  </conditionalFormatting>
  <conditionalFormatting sqref="BP11:BP44">
    <cfRule type="containsText" priority="470" stopIfTrue="1" operator="containsText" text="N/A">
      <formula>NOT(ISERROR(SEARCH("N/A",BP11)))</formula>
    </cfRule>
    <cfRule type="containsBlanks" priority="469" stopIfTrue="1">
      <formula>LEN(TRIM(BP11))=0</formula>
    </cfRule>
  </conditionalFormatting>
  <conditionalFormatting sqref="BP51">
    <cfRule type="containsText" priority="464" stopIfTrue="1" operator="containsText" text="N/A">
      <formula>NOT(ISERROR(SEARCH("N/A",BP51)))</formula>
    </cfRule>
    <cfRule type="containsBlanks" priority="463" stopIfTrue="1">
      <formula>LEN(TRIM(BP51))=0</formula>
    </cfRule>
  </conditionalFormatting>
  <conditionalFormatting sqref="BS11:BS44">
    <cfRule type="containsText" priority="458" stopIfTrue="1" operator="containsText" text="N/A">
      <formula>NOT(ISERROR(SEARCH("N/A",BS11)))</formula>
    </cfRule>
    <cfRule type="containsBlanks" priority="457" stopIfTrue="1">
      <formula>LEN(TRIM(BS11))=0</formula>
    </cfRule>
  </conditionalFormatting>
  <conditionalFormatting sqref="BS51">
    <cfRule type="containsText" priority="452" stopIfTrue="1" operator="containsText" text="N/A">
      <formula>NOT(ISERROR(SEARCH("N/A",BS51)))</formula>
    </cfRule>
    <cfRule type="containsBlanks" priority="451" stopIfTrue="1">
      <formula>LEN(TRIM(BS51))=0</formula>
    </cfRule>
  </conditionalFormatting>
  <conditionalFormatting sqref="BV11:BV44">
    <cfRule type="containsBlanks" priority="445" stopIfTrue="1">
      <formula>LEN(TRIM(BV11))=0</formula>
    </cfRule>
    <cfRule type="containsText" priority="446" stopIfTrue="1" operator="containsText" text="N/A">
      <formula>NOT(ISERROR(SEARCH("N/A",BV11)))</formula>
    </cfRule>
  </conditionalFormatting>
  <conditionalFormatting sqref="BV51">
    <cfRule type="containsBlanks" priority="439" stopIfTrue="1">
      <formula>LEN(TRIM(BV51))=0</formula>
    </cfRule>
    <cfRule type="containsText" priority="440" stopIfTrue="1" operator="containsText" text="N/A">
      <formula>NOT(ISERROR(SEARCH("N/A",BV51)))</formula>
    </cfRule>
  </conditionalFormatting>
  <conditionalFormatting sqref="BY11:BY44">
    <cfRule type="containsText" priority="434" stopIfTrue="1" operator="containsText" text="N/A">
      <formula>NOT(ISERROR(SEARCH("N/A",BY11)))</formula>
    </cfRule>
    <cfRule type="containsBlanks" priority="433" stopIfTrue="1">
      <formula>LEN(TRIM(BY11))=0</formula>
    </cfRule>
  </conditionalFormatting>
  <conditionalFormatting sqref="BY51">
    <cfRule type="containsBlanks" priority="427" stopIfTrue="1">
      <formula>LEN(TRIM(BY51))=0</formula>
    </cfRule>
    <cfRule type="containsText" priority="428" stopIfTrue="1" operator="containsText" text="N/A">
      <formula>NOT(ISERROR(SEARCH("N/A",BY51)))</formula>
    </cfRule>
  </conditionalFormatting>
  <conditionalFormatting sqref="CB11:CB44">
    <cfRule type="containsBlanks" priority="157" stopIfTrue="1">
      <formula>LEN(TRIM(CB11))=0</formula>
    </cfRule>
    <cfRule type="containsText" priority="158" stopIfTrue="1" operator="containsText" text="N/A">
      <formula>NOT(ISERROR(SEARCH("N/A",CB11)))</formula>
    </cfRule>
  </conditionalFormatting>
  <conditionalFormatting sqref="CB51">
    <cfRule type="containsText" priority="416" stopIfTrue="1" operator="containsText" text="N/A">
      <formula>NOT(ISERROR(SEARCH("N/A",CB51)))</formula>
    </cfRule>
    <cfRule type="containsBlanks" priority="415" stopIfTrue="1">
      <formula>LEN(TRIM(CB51))=0</formula>
    </cfRule>
  </conditionalFormatting>
  <conditionalFormatting sqref="CE11:CE44">
    <cfRule type="containsText" priority="170" stopIfTrue="1" operator="containsText" text="N/A">
      <formula>NOT(ISERROR(SEARCH("N/A",CE11)))</formula>
    </cfRule>
    <cfRule type="containsBlanks" priority="169" stopIfTrue="1">
      <formula>LEN(TRIM(CE11))=0</formula>
    </cfRule>
  </conditionalFormatting>
  <conditionalFormatting sqref="CE51">
    <cfRule type="containsBlanks" priority="403" stopIfTrue="1">
      <formula>LEN(TRIM(CE51))=0</formula>
    </cfRule>
    <cfRule type="containsText" priority="404" stopIfTrue="1" operator="containsText" text="N/A">
      <formula>NOT(ISERROR(SEARCH("N/A",CE51)))</formula>
    </cfRule>
  </conditionalFormatting>
  <conditionalFormatting sqref="CH11:CH44">
    <cfRule type="containsText" priority="152" stopIfTrue="1" operator="containsText" text="N/A">
      <formula>NOT(ISERROR(SEARCH("N/A",CH11)))</formula>
    </cfRule>
    <cfRule type="containsBlanks" priority="151" stopIfTrue="1">
      <formula>LEN(TRIM(CH11))=0</formula>
    </cfRule>
  </conditionalFormatting>
  <conditionalFormatting sqref="CH19:CH44">
    <cfRule type="containsBlanks" priority="397" stopIfTrue="1">
      <formula>LEN(TRIM(CH19))=0</formula>
    </cfRule>
    <cfRule type="containsText" priority="398" stopIfTrue="1" operator="containsText" text="N/A">
      <formula>NOT(ISERROR(SEARCH("N/A",CH19)))</formula>
    </cfRule>
  </conditionalFormatting>
  <conditionalFormatting sqref="CH51">
    <cfRule type="containsBlanks" priority="145" stopIfTrue="1">
      <formula>LEN(TRIM(CH51))=0</formula>
    </cfRule>
    <cfRule type="containsText" priority="146" stopIfTrue="1" operator="containsText" text="N/A">
      <formula>NOT(ISERROR(SEARCH("N/A",CH51)))</formula>
    </cfRule>
    <cfRule type="containsText" priority="140" stopIfTrue="1" operator="containsText" text="N/A">
      <formula>NOT(ISERROR(SEARCH("N/A",CH51)))</formula>
    </cfRule>
    <cfRule type="containsBlanks" priority="139" stopIfTrue="1">
      <formula>LEN(TRIM(CH51))=0</formula>
    </cfRule>
  </conditionalFormatting>
  <conditionalFormatting sqref="CK11:CK44">
    <cfRule type="containsText" priority="116" stopIfTrue="1" operator="containsText" text="N/A">
      <formula>NOT(ISERROR(SEARCH("N/A",CK11)))</formula>
    </cfRule>
    <cfRule type="containsBlanks" priority="115" stopIfTrue="1">
      <formula>LEN(TRIM(CK11))=0</formula>
    </cfRule>
  </conditionalFormatting>
  <conditionalFormatting sqref="CK19:CK44">
    <cfRule type="containsText" priority="122" stopIfTrue="1" operator="containsText" text="N/A">
      <formula>NOT(ISERROR(SEARCH("N/A",CK19)))</formula>
    </cfRule>
    <cfRule type="containsBlanks" priority="121" stopIfTrue="1">
      <formula>LEN(TRIM(CK19))=0</formula>
    </cfRule>
  </conditionalFormatting>
  <conditionalFormatting sqref="CK51">
    <cfRule type="containsBlanks" priority="103" stopIfTrue="1">
      <formula>LEN(TRIM(CK51))=0</formula>
    </cfRule>
    <cfRule type="containsText" priority="104" stopIfTrue="1" operator="containsText" text="N/A">
      <formula>NOT(ISERROR(SEARCH("N/A",CK51)))</formula>
    </cfRule>
    <cfRule type="containsBlanks" priority="109" stopIfTrue="1">
      <formula>LEN(TRIM(CK51))=0</formula>
    </cfRule>
    <cfRule type="containsText" priority="110" stopIfTrue="1" operator="containsText" text="N/A">
      <formula>NOT(ISERROR(SEARCH("N/A",CK51)))</formula>
    </cfRule>
  </conditionalFormatting>
  <conditionalFormatting sqref="CN11:CN44">
    <cfRule type="containsBlanks" priority="97" stopIfTrue="1">
      <formula>LEN(TRIM(CN11))=0</formula>
    </cfRule>
    <cfRule type="containsText" priority="98" stopIfTrue="1" operator="containsText" text="N/A">
      <formula>NOT(ISERROR(SEARCH("N/A",CN11)))</formula>
    </cfRule>
  </conditionalFormatting>
  <conditionalFormatting sqref="CN51">
    <cfRule type="containsBlanks" priority="91" stopIfTrue="1">
      <formula>LEN(TRIM(CN51))=0</formula>
    </cfRule>
    <cfRule type="containsText" priority="92" stopIfTrue="1" operator="containsText" text="N/A">
      <formula>NOT(ISERROR(SEARCH("N/A",CN51)))</formula>
    </cfRule>
  </conditionalFormatting>
  <conditionalFormatting sqref="CQ11:CQ44">
    <cfRule type="containsBlanks" priority="85" stopIfTrue="1">
      <formula>LEN(TRIM(CQ11))=0</formula>
    </cfRule>
    <cfRule type="containsText" priority="86" stopIfTrue="1" operator="containsText" text="N/A">
      <formula>NOT(ISERROR(SEARCH("N/A",CQ11)))</formula>
    </cfRule>
  </conditionalFormatting>
  <conditionalFormatting sqref="CQ51">
    <cfRule type="containsText" priority="80" stopIfTrue="1" operator="containsText" text="N/A">
      <formula>NOT(ISERROR(SEARCH("N/A",CQ51)))</formula>
    </cfRule>
    <cfRule type="containsBlanks" priority="79" stopIfTrue="1">
      <formula>LEN(TRIM(CQ51))=0</formula>
    </cfRule>
  </conditionalFormatting>
  <conditionalFormatting sqref="CT11:CT44">
    <cfRule type="containsBlanks" priority="307" stopIfTrue="1">
      <formula>LEN(TRIM(CT11))=0</formula>
    </cfRule>
    <cfRule type="containsText" priority="308" stopIfTrue="1" operator="containsText" text="N/A">
      <formula>NOT(ISERROR(SEARCH("N/A",CT11)))</formula>
    </cfRule>
  </conditionalFormatting>
  <conditionalFormatting sqref="CT51">
    <cfRule type="containsText" priority="302" stopIfTrue="1" operator="containsText" text="N/A">
      <formula>NOT(ISERROR(SEARCH("N/A",CT51)))</formula>
    </cfRule>
    <cfRule type="containsBlanks" priority="301" stopIfTrue="1">
      <formula>LEN(TRIM(CT51))=0</formula>
    </cfRule>
  </conditionalFormatting>
  <conditionalFormatting sqref="CW11:CW44">
    <cfRule type="containsText" priority="296" stopIfTrue="1" operator="containsText" text="N/A">
      <formula>NOT(ISERROR(SEARCH("N/A",CW11)))</formula>
    </cfRule>
    <cfRule type="containsBlanks" priority="295" stopIfTrue="1">
      <formula>LEN(TRIM(CW11))=0</formula>
    </cfRule>
  </conditionalFormatting>
  <conditionalFormatting sqref="CW51">
    <cfRule type="containsText" priority="290" stopIfTrue="1" operator="containsText" text="N/A">
      <formula>NOT(ISERROR(SEARCH("N/A",CW51)))</formula>
    </cfRule>
    <cfRule type="containsBlanks" priority="289" stopIfTrue="1">
      <formula>LEN(TRIM(CW51))=0</formula>
    </cfRule>
  </conditionalFormatting>
  <conditionalFormatting sqref="CZ11:CZ44">
    <cfRule type="containsText" priority="1" operator="containsText" text="N/A">
      <formula>NOT(ISERROR(SEARCH("N/A",CZ11)))</formula>
    </cfRule>
    <cfRule type="containsBlanks" priority="2">
      <formula>LEN(TRIM(CZ11))=0</formula>
    </cfRule>
  </conditionalFormatting>
  <conditionalFormatting sqref="CZ51">
    <cfRule type="containsText" priority="277" operator="containsText" text="N/A">
      <formula>NOT(ISERROR(SEARCH("N/A",CZ51)))</formula>
    </cfRule>
    <cfRule type="containsBlanks" priority="278">
      <formula>LEN(TRIM(CZ51))=0</formula>
    </cfRule>
  </conditionalFormatting>
  <conditionalFormatting sqref="DC11:DC42 DC44">
    <cfRule type="containsText" priority="19" operator="containsText" text="N/A">
      <formula>NOT(ISERROR(SEARCH("N/A",DC11)))</formula>
    </cfRule>
    <cfRule type="containsBlanks" priority="20">
      <formula>LEN(TRIM(DC11))=0</formula>
    </cfRule>
  </conditionalFormatting>
  <conditionalFormatting sqref="DC51">
    <cfRule type="containsText" priority="67" operator="containsText" text="N/A">
      <formula>NOT(ISERROR(SEARCH("N/A",DC51)))</formula>
    </cfRule>
    <cfRule type="containsBlanks" priority="68">
      <formula>LEN(TRIM(DC51))=0</formula>
    </cfRule>
  </conditionalFormatting>
  <conditionalFormatting sqref="DF11:DF44">
    <cfRule type="containsBlanks" priority="61" stopIfTrue="1">
      <formula>LEN(TRIM(DF11))=0</formula>
    </cfRule>
    <cfRule type="containsText" priority="62" stopIfTrue="1" operator="containsText" text="N/A">
      <formula>NOT(ISERROR(SEARCH("N/A",DF11)))</formula>
    </cfRule>
  </conditionalFormatting>
  <conditionalFormatting sqref="DF12:DF44">
    <cfRule type="containsText" priority="272" stopIfTrue="1" operator="containsText" text="N/A">
      <formula>NOT(ISERROR(SEARCH("N/A",DF12)))</formula>
    </cfRule>
    <cfRule type="containsBlanks" priority="271" stopIfTrue="1">
      <formula>LEN(TRIM(DF12))=0</formula>
    </cfRule>
  </conditionalFormatting>
  <conditionalFormatting sqref="DF51">
    <cfRule type="containsBlanks" priority="960" stopIfTrue="1">
      <formula>LEN(TRIM(DF51))=0</formula>
    </cfRule>
    <cfRule type="containsText" priority="961" stopIfTrue="1" operator="containsText" text="N/A">
      <formula>NOT(ISERROR(SEARCH("N/A",DF51)))</formula>
    </cfRule>
    <cfRule type="containsText" priority="967" stopIfTrue="1" operator="containsText" text="N/A">
      <formula>NOT(ISERROR(SEARCH("N/A",DF51)))</formula>
    </cfRule>
    <cfRule type="containsBlanks" priority="966" stopIfTrue="1">
      <formula>LEN(TRIM(DF51))=0</formula>
    </cfRule>
  </conditionalFormatting>
  <conditionalFormatting sqref="FQ11:FQ44">
    <cfRule type="containsBlanks" priority="259" stopIfTrue="1">
      <formula>LEN(TRIM(FQ11))=0</formula>
    </cfRule>
    <cfRule type="containsText" priority="260" stopIfTrue="1" operator="containsText" text="N/A">
      <formula>NOT(ISERROR(SEARCH("N/A",FQ11)))</formula>
    </cfRule>
  </conditionalFormatting>
  <conditionalFormatting sqref="FQ51">
    <cfRule type="containsBlanks" priority="253" stopIfTrue="1">
      <formula>LEN(TRIM(FQ51))=0</formula>
    </cfRule>
    <cfRule type="containsText" priority="254" stopIfTrue="1" operator="containsText" text="N/A">
      <formula>NOT(ISERROR(SEARCH("N/A",FQ51)))</formula>
    </cfRule>
  </conditionalFormatting>
  <conditionalFormatting sqref="FT11:FT44">
    <cfRule type="containsText" priority="248" stopIfTrue="1" operator="containsText" text="N/A">
      <formula>NOT(ISERROR(SEARCH("N/A",FT11)))</formula>
    </cfRule>
    <cfRule type="containsBlanks" priority="247" stopIfTrue="1">
      <formula>LEN(TRIM(FT11))=0</formula>
    </cfRule>
  </conditionalFormatting>
  <conditionalFormatting sqref="FT51">
    <cfRule type="containsText" priority="242" stopIfTrue="1" operator="containsText" text="N/A">
      <formula>NOT(ISERROR(SEARCH("N/A",FT51)))</formula>
    </cfRule>
    <cfRule type="containsBlanks" priority="241" stopIfTrue="1">
      <formula>LEN(TRIM(FT51))=0</formula>
    </cfRule>
  </conditionalFormatting>
  <conditionalFormatting sqref="FW11:FW44">
    <cfRule type="containsText" priority="236" stopIfTrue="1" operator="containsText" text="N/A">
      <formula>NOT(ISERROR(SEARCH("N/A",FW11)))</formula>
    </cfRule>
    <cfRule type="containsBlanks" priority="235" stopIfTrue="1">
      <formula>LEN(TRIM(FW11))=0</formula>
    </cfRule>
  </conditionalFormatting>
  <conditionalFormatting sqref="FW51">
    <cfRule type="containsText" priority="230" stopIfTrue="1" operator="containsText" text="N/A">
      <formula>NOT(ISERROR(SEARCH("N/A",FW51)))</formula>
    </cfRule>
    <cfRule type="containsBlanks" priority="229" stopIfTrue="1">
      <formula>LEN(TRIM(FW51))=0</formula>
    </cfRule>
  </conditionalFormatting>
  <conditionalFormatting sqref="FZ11:FZ44">
    <cfRule type="containsText" priority="212" stopIfTrue="1" operator="containsText" text="N/A">
      <formula>NOT(ISERROR(SEARCH("N/A",FZ11)))</formula>
    </cfRule>
    <cfRule type="containsBlanks" priority="211" stopIfTrue="1">
      <formula>LEN(TRIM(FZ11))=0</formula>
    </cfRule>
  </conditionalFormatting>
  <conditionalFormatting sqref="FZ16:FZ44">
    <cfRule type="containsBlanks" priority="223" stopIfTrue="1">
      <formula>LEN(TRIM(FZ16))=0</formula>
    </cfRule>
    <cfRule type="containsText" priority="224" stopIfTrue="1" operator="containsText" text="N/A">
      <formula>NOT(ISERROR(SEARCH("N/A",FZ16)))</formula>
    </cfRule>
  </conditionalFormatting>
  <conditionalFormatting sqref="FZ51">
    <cfRule type="containsBlanks" priority="217" stopIfTrue="1">
      <formula>LEN(TRIM(FZ51))=0</formula>
    </cfRule>
    <cfRule type="containsText" priority="218" stopIfTrue="1" operator="containsText" text="N/A">
      <formula>NOT(ISERROR(SEARCH("N/A",FZ51)))</formula>
    </cfRule>
  </conditionalFormatting>
  <conditionalFormatting sqref="GC11:GC44">
    <cfRule type="containsText" priority="206" stopIfTrue="1" operator="containsText" text="N/A">
      <formula>NOT(ISERROR(SEARCH("N/A",GC11)))</formula>
    </cfRule>
    <cfRule type="containsBlanks" priority="205" stopIfTrue="1">
      <formula>LEN(TRIM(GC11))=0</formula>
    </cfRule>
  </conditionalFormatting>
  <conditionalFormatting sqref="GC51">
    <cfRule type="containsBlanks" priority="203" stopIfTrue="1">
      <formula>LEN(TRIM(GC51))=0</formula>
    </cfRule>
    <cfRule type="containsText" priority="203" stopIfTrue="1" operator="containsText" text="N/A">
      <formula>NOT(ISERROR(SEARCH("N/A",GC51)))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24" stopIfTrue="1" operator="between" id="{9693F71A-ABA3-4835-95C7-AA637658E848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6" stopIfTrue="1" operator="between" id="{E506A4CC-3363-4D7C-A922-755F9D419E56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25" stopIfTrue="1" operator="between" id="{E03F95F6-2CE1-4949-9BA7-4074C06391DF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23" stopIfTrue="1" operator="greaterThanOrEqual" id="{5267E431-C5D9-4264-9B8D-AFF41886A3B0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720" stopIfTrue="1" operator="between" id="{9E6C5CF4-BC36-429E-820B-F6C1EFAB95C3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9" stopIfTrue="1" operator="between" id="{486033CD-C1E2-4B12-A650-DF416A59F721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18" stopIfTrue="1" operator="between" id="{0D605554-61EE-43EC-A6CC-719ADCDA39F4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17" stopIfTrue="1" operator="greaterThanOrEqual" id="{88AFDF0A-CD34-4D75-81A5-D9A3748FFB07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711" stopIfTrue="1" operator="greaterThanOrEqual" id="{170866E1-9E96-4912-B033-A332C79D7D3A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14" stopIfTrue="1" operator="between" id="{B7A2B10C-C2C3-4EB5-AFF9-7CFAB9981D57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3" stopIfTrue="1" operator="between" id="{93B7B96A-FFF0-42D1-9F87-75EE878CADA3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12" stopIfTrue="1" operator="between" id="{83312054-9A75-4DD4-A24D-4222159DAF9B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708" stopIfTrue="1" operator="between" id="{03947100-6929-41E5-8830-5CC612BF46B8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07" stopIfTrue="1" operator="between" id="{69046191-C2A8-4995-A08D-4AD4AC95B9EA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05" stopIfTrue="1" operator="greaterThanOrEqual" id="{E2EF3997-42B0-48BD-8174-B29F0B1F9A17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06" stopIfTrue="1" operator="between" id="{D52815EE-39A3-4225-947C-285E51BE8832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H51</xm:sqref>
        </x14:conditionalFormatting>
        <x14:conditionalFormatting xmlns:xm="http://schemas.microsoft.com/office/excel/2006/main">
          <x14:cfRule type="cellIs" priority="699" stopIfTrue="1" operator="greaterThanOrEqual" id="{F4D7B56D-DFC8-429C-8CAF-973D9D67CBAF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02" stopIfTrue="1" operator="between" id="{ADA32F0F-83F4-4F60-943E-8BF928D4B821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01" stopIfTrue="1" operator="between" id="{B20A6E75-0D64-4655-8DC5-7B8727CF7111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00" stopIfTrue="1" operator="between" id="{AB63BABD-9D22-4B32-904A-103CA919561D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695" stopIfTrue="1" operator="between" id="{2E25531B-04B5-40AA-BD74-48AB5822B8D0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93" stopIfTrue="1" operator="greaterThanOrEqual" id="{A28DC230-6AFD-49A3-ACC8-54FEE930EB20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94" stopIfTrue="1" operator="between" id="{D526AD23-8D69-4505-8224-AD2A2D55BBBF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96" stopIfTrue="1" operator="between" id="{0B757225-C8C6-44FB-A0A8-4EDC6E390CAA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K51</xm:sqref>
        </x14:conditionalFormatting>
        <x14:conditionalFormatting xmlns:xm="http://schemas.microsoft.com/office/excel/2006/main">
          <x14:cfRule type="cellIs" priority="688" stopIfTrue="1" operator="between" id="{80D84BF8-D3A4-4160-B3A0-0CBA16E5755A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89" stopIfTrue="1" operator="between" id="{8BC423BA-765A-4260-9F0E-A052CE66F39F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90" stopIfTrue="1" operator="between" id="{90637221-8782-49BC-A120-5A7DF77F49AA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87" stopIfTrue="1" operator="greaterThanOrEqual" id="{C916DFC2-4A79-46B2-981F-4F1009AEF571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681" stopIfTrue="1" operator="greaterThanOrEqual" id="{EF0B2DEA-1D8E-49F6-B68C-697190E38372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82" stopIfTrue="1" operator="between" id="{55CE993A-A656-423A-8200-0FD0ED84D12C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84" stopIfTrue="1" operator="between" id="{B4DE4821-B93C-4D3C-8100-C2F41EF2D87C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83" stopIfTrue="1" operator="between" id="{9C59710E-EAE2-483C-B6E8-552A61A91A11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m:sqref>N51</xm:sqref>
        </x14:conditionalFormatting>
        <x14:conditionalFormatting xmlns:xm="http://schemas.microsoft.com/office/excel/2006/main">
          <x14:cfRule type="cellIs" priority="196" stopIfTrue="1" operator="between" id="{1740F859-3385-43A1-8007-9FDD36863CEF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OrEqual" id="{C26CEF5F-F946-4A09-8639-DBB84380DF00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D13EF2E4-7C2D-4831-8429-C2F2F4D86C02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0A31A723-1094-40F0-854E-FBB0BA91517A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72" stopIfTrue="1" operator="between" id="{1C860DFB-2A09-4E9E-BC41-429D7A3E45D9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671" stopIfTrue="1" operator="between" id="{0A265E76-A4C6-4BD1-B1C3-8BD21DC6B580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4CC5E9D6-1673-4261-8600-68C5CE0EC0CF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669" stopIfTrue="1" operator="greaterThanOrEqual" id="{1EED52E2-6E89-47A3-9BED-EE5526A1D87A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Q51</xm:sqref>
        </x14:conditionalFormatting>
        <x14:conditionalFormatting xmlns:xm="http://schemas.microsoft.com/office/excel/2006/main">
          <x14:cfRule type="cellIs" priority="663" stopIfTrue="1" operator="greaterThanOrEqual" id="{114E9488-F367-41B6-8AFE-D26C5B30CECB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65" stopIfTrue="1" operator="between" id="{420CC616-FA36-449E-B4FC-C7693DC153BF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4" stopIfTrue="1" operator="between" id="{6A0C439A-011E-4158-AF18-0EC6A8BCDE21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66" stopIfTrue="1" operator="between" id="{45A664C6-111E-46A1-B8A6-53DF18DACCDD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57" stopIfTrue="1" operator="greaterThanOrEqual" id="{C9F0744D-BF69-4F8D-A0B8-F5487361DCE7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58" stopIfTrue="1" operator="between" id="{57331601-5767-47C9-9D5F-57033F175F7A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9" stopIfTrue="1" operator="between" id="{65C073F9-D294-48F4-A429-98C4AA3731F9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0" stopIfTrue="1" operator="between" id="{F86C034D-9BB0-49A9-BC9C-C523C44938B4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T51</xm:sqref>
        </x14:conditionalFormatting>
        <x14:conditionalFormatting xmlns:xm="http://schemas.microsoft.com/office/excel/2006/main">
          <x14:cfRule type="cellIs" priority="651" stopIfTrue="1" operator="greaterThanOrEqual" id="{DAEF83F6-F1A5-4E49-8CD2-ADD47189FA59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52" stopIfTrue="1" operator="between" id="{07548B01-5540-42C8-8B7C-6C534594C1D5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3" stopIfTrue="1" operator="between" id="{BA34CEC5-B3FC-4285-8BE8-B18D327B86AA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54" stopIfTrue="1" operator="between" id="{82447217-D912-4846-BDBC-BAA8ED9B6F50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46" stopIfTrue="1" operator="between" id="{3E407377-C12E-41A8-BF4D-97B82D4F3708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BC95E8FB-74F6-48D0-8FB1-E5BB7DB67F6F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between" id="{AAFE8640-699F-4BEC-A222-554F884D7B03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45" stopIfTrue="1" operator="greaterThanOrEqual" id="{B03F1470-EB37-4DB2-A406-D2B27F1AA121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W51</xm:sqref>
        </x14:conditionalFormatting>
        <x14:conditionalFormatting xmlns:xm="http://schemas.microsoft.com/office/excel/2006/main">
          <x14:cfRule type="cellIs" priority="641" stopIfTrue="1" operator="between" id="{FCD4AE5E-767C-413E-81AC-6AE32CA6D21C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42" stopIfTrue="1" operator="between" id="{C00051AA-B6AD-465F-BA9D-1374318608F4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40" stopIfTrue="1" operator="between" id="{9F50E45E-A5D7-4EC8-A052-EB9CC2E8DDB6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39" stopIfTrue="1" operator="greaterThanOrEqual" id="{A7DC339A-AFD9-4C21-AFE0-68FF9F8A4A6E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36" stopIfTrue="1" operator="between" id="{B1C8D941-0A65-4362-86A3-8DC15E7A21F2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35" stopIfTrue="1" operator="between" id="{6DD9E59A-8228-4BF0-8822-468542FB4CD4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34" stopIfTrue="1" operator="between" id="{D0A8CEDD-FFF7-4E13-835A-491731BB03A9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33" stopIfTrue="1" operator="greaterThanOrEqual" id="{5C9186F0-7C0E-4363-BC24-58B1F30D0618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Z51</xm:sqref>
        </x14:conditionalFormatting>
        <x14:conditionalFormatting xmlns:xm="http://schemas.microsoft.com/office/excel/2006/main">
          <x14:cfRule type="cellIs" priority="627" stopIfTrue="1" operator="greaterThanOrEqual" id="{8DB4E59D-C5E6-4BDA-85C1-3F2AABA30BC6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8" stopIfTrue="1" operator="between" id="{70F81E0F-F16C-4993-966E-8126107BA57C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9" stopIfTrue="1" operator="between" id="{CFAA03B1-8018-4980-86AD-6C59B3B0D59F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30" stopIfTrue="1" operator="between" id="{D221064B-0ABC-495E-8A5E-E15BF101E376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21" stopIfTrue="1" operator="greaterThanOrEqual" id="{109D3D7F-3A47-40C7-A0D1-972E8A142BAC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2" stopIfTrue="1" operator="between" id="{13787B0B-1D51-4600-A4D7-20DE0D0CFE8F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3" stopIfTrue="1" operator="between" id="{60036650-6880-4678-822A-BB4FC96FB351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24" stopIfTrue="1" operator="between" id="{AE17E442-13A2-449E-A6DA-BE0E1BFE080B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m:sqref>AC51</xm:sqref>
        </x14:conditionalFormatting>
        <x14:conditionalFormatting xmlns:xm="http://schemas.microsoft.com/office/excel/2006/main">
          <x14:cfRule type="cellIs" priority="33" stopIfTrue="1" operator="greaterThanOrEqual" id="{50230F85-E299-4578-B9A1-837B0F63357F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876E2178-3F4F-40B5-9273-4F3318533D50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622EF6D6-D7C1-4A68-B1C6-B7AABF91EC4B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5BA8D5A8-CAAB-4D45-AD19-531DECB79008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610" stopIfTrue="1" operator="between" id="{5C1815BE-4503-4005-BE70-ED6E5671E16A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612" stopIfTrue="1" operator="between" id="{7DB11013-F7F1-4A06-9E52-6A22BB4F9A2B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611" stopIfTrue="1" operator="between" id="{827E35F9-9B50-4F46-AB33-7BC0045C842C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609" stopIfTrue="1" operator="greaterThanOrEqual" id="{DDB7AFEB-6027-4F4C-B33D-D6BB37A6931B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AF51</xm:sqref>
        </x14:conditionalFormatting>
        <x14:conditionalFormatting xmlns:xm="http://schemas.microsoft.com/office/excel/2006/main">
          <x14:cfRule type="cellIs" priority="39" stopIfTrue="1" operator="greaterThanOrEqual" id="{1A88688E-B0BC-48A3-A57F-DCA5714B2C56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41" stopIfTrue="1" operator="between" id="{8EEEB7BD-E9FC-4143-8048-D66348182F8D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CFEB7B25-C3C8-40A5-A527-8F68A9015ACC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16A66DCD-D011-4524-9FA4-C59C25EABA74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599" stopIfTrue="1" operator="between" id="{458BBF1F-A796-4B6D-B474-A86FC9AA0665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00" stopIfTrue="1" operator="between" id="{FFB10D60-06F0-4478-9F27-B4F408BDD9A2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98" stopIfTrue="1" operator="between" id="{605CE4C7-80CB-442A-9A7C-BF8527DC8939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97" stopIfTrue="1" operator="greaterThanOrEqual" id="{0E38258A-1BB8-4DBB-A133-31DA0AF8340D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AI51</xm:sqref>
        </x14:conditionalFormatting>
        <x14:conditionalFormatting xmlns:xm="http://schemas.microsoft.com/office/excel/2006/main">
          <x14:cfRule type="cellIs" priority="594" stopIfTrue="1" operator="between" id="{7CA08C50-7C8A-4472-B051-7EB00970BA86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93" stopIfTrue="1" operator="between" id="{1E552AAC-291C-4186-A58B-5CBE5184ADB5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92" stopIfTrue="1" operator="between" id="{5926FF1F-431B-4FC6-BE0E-4E7AF1B48461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91" stopIfTrue="1" operator="greaterThanOrEqual" id="{8F77D73B-F6D5-4AB8-A63F-A5086CB21B80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588" stopIfTrue="1" operator="between" id="{3F1162A7-0D68-4F4F-B402-BCFC855A77AC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87" stopIfTrue="1" operator="between" id="{E6FF3888-F900-434F-8FBF-07C2182E6F8B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86" stopIfTrue="1" operator="between" id="{FD72E314-D0BB-4A13-B944-6136FB734F33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85" stopIfTrue="1" operator="greaterThanOrEqual" id="{EEAED895-4362-46B8-98BE-74784C5FC993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AL51</xm:sqref>
        </x14:conditionalFormatting>
        <x14:conditionalFormatting xmlns:xm="http://schemas.microsoft.com/office/excel/2006/main">
          <x14:cfRule type="cellIs" priority="582" stopIfTrue="1" operator="between" id="{0D1E6AF2-FAC4-495F-8FAB-A43AD113B66E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81" stopIfTrue="1" operator="between" id="{F84DC68C-5749-4E5F-8196-170634E49435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80" stopIfTrue="1" operator="between" id="{D6BE81F5-0A32-4217-B40A-5A164E66D33E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79" stopIfTrue="1" operator="greaterThanOrEqual" id="{2DA6B405-EA8C-40C8-9C25-FCBF02919323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76" stopIfTrue="1" operator="between" id="{FB4FF09A-3BE3-4594-8133-7C8A0AEDF318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75" stopIfTrue="1" operator="between" id="{733D5C9E-A831-4A61-98F3-DCC3595DF8CD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74" stopIfTrue="1" operator="between" id="{30FCC339-F4C1-45C4-9893-EA3A27F6DEFE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73" stopIfTrue="1" operator="greaterThanOrEqual" id="{253CE6CB-F6FF-4DF8-87B8-9C7F31A5458B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AO51</xm:sqref>
        </x14:conditionalFormatting>
        <x14:conditionalFormatting xmlns:xm="http://schemas.microsoft.com/office/excel/2006/main">
          <x14:cfRule type="cellIs" priority="570" stopIfTrue="1" operator="between" id="{8C7EFEED-F824-4B81-94C9-649AD45E6A7E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D235546C-9E50-4AF6-814A-9F64DEFF80F3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5029DEFD-5443-46E4-8C25-A2F6BF8DC866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OrEqual" id="{81116816-38FE-44AA-9A27-5C4FBF953BC6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64" stopIfTrue="1" operator="between" id="{FF570999-698E-4C75-8693-0C73EFA94679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563" stopIfTrue="1" operator="between" id="{5EB59F0A-F428-4EA0-90BE-C56C48937D7B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562" stopIfTrue="1" operator="between" id="{40A2B6FD-6967-4A72-A4A4-67C2DB3E4D85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561" stopIfTrue="1" operator="greaterThanOrEqual" id="{48095135-D40C-4537-959B-9490A9624C2A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AR51</xm:sqref>
        </x14:conditionalFormatting>
        <x14:conditionalFormatting xmlns:xm="http://schemas.microsoft.com/office/excel/2006/main">
          <x14:cfRule type="cellIs" priority="558" stopIfTrue="1" operator="between" id="{F2FBDB4B-BE39-40FB-BFBB-F6D6D9CFE5E7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57" stopIfTrue="1" operator="between" id="{1CE614D1-6B46-47FD-916C-8C72F91D2547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6" stopIfTrue="1" operator="between" id="{54918552-6DD4-4CC4-9C94-2644CD53CDAC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55" stopIfTrue="1" operator="greaterThanOrEqual" id="{CF25B7B9-B2D3-4FD0-A853-9896E8282FE8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49" stopIfTrue="1" operator="greaterThanOrEqual" id="{9B5D7B61-A1F1-4653-944F-96C9B5A016A4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550" stopIfTrue="1" operator="between" id="{D8531049-F2E7-48ED-99A1-3423906E5D61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between" id="{8070B45C-D451-4719-B45C-D7FF3166A0C7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F7BC0FB5-86EA-4F79-8DC6-27E922D1789D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AU51</xm:sqref>
        </x14:conditionalFormatting>
        <x14:conditionalFormatting xmlns:xm="http://schemas.microsoft.com/office/excel/2006/main">
          <x14:cfRule type="cellIs" priority="546" stopIfTrue="1" operator="between" id="{960FAA1A-0EAF-49B8-B92B-A8A315FCAF5E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45" stopIfTrue="1" operator="between" id="{A855EC09-002F-41ED-914D-C7EDDA338CEB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44" stopIfTrue="1" operator="between" id="{96A1C6FD-FE04-4B44-8614-A26BF8329493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43" stopIfTrue="1" operator="greaterThanOrEqual" id="{72A983F8-137C-4987-B1BF-B066F4F88186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37" stopIfTrue="1" operator="greaterThanOrEqual" id="{F633F6D5-7479-4AFC-92CB-1C5F9D71A52B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2A13C5C2-563A-4837-B8E5-F48118CF5B62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80D1758D-8AF1-4FD3-BE7E-4004C56F87F9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40" stopIfTrue="1" operator="between" id="{75FC7F58-7BE0-4244-A3B5-A8B2BB2AD78C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AX51</xm:sqref>
        </x14:conditionalFormatting>
        <x14:conditionalFormatting xmlns:xm="http://schemas.microsoft.com/office/excel/2006/main">
          <x14:cfRule type="cellIs" priority="533" stopIfTrue="1" operator="between" id="{AEBFC5C8-96EF-4E82-9DC4-10DE72A03331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34" stopIfTrue="1" operator="between" id="{797A381B-E1E3-4212-B38F-445DF0346290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32" stopIfTrue="1" operator="between" id="{C4DDEBEA-8A88-4258-BCE4-881644189567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31" stopIfTrue="1" operator="greaterThanOrEqual" id="{B77003AE-D40E-4D15-9521-6030FC8265DA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28" stopIfTrue="1" operator="between" id="{C0B4975D-AAD1-44D9-8A32-940814437630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27" stopIfTrue="1" operator="between" id="{F6671594-13FE-4A5F-97CF-D1BD666BFF9D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26" stopIfTrue="1" operator="between" id="{C1B9E1F8-20C3-40B5-9F55-3FE230AA4C52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25" stopIfTrue="1" operator="greaterThanOrEqual" id="{60427C23-9CE0-4676-9218-BB7BAB5150C2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BA51</xm:sqref>
        </x14:conditionalFormatting>
        <x14:conditionalFormatting xmlns:xm="http://schemas.microsoft.com/office/excel/2006/main">
          <x14:cfRule type="cellIs" priority="522" stopIfTrue="1" operator="between" id="{D3D1B4F5-C667-4C34-A01F-F6ACD4B740EC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7F45A1A2-3152-4770-B36E-E6147592B57C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20" stopIfTrue="1" operator="between" id="{C7DE8C9C-3520-4480-997A-A8B9FF6299F4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E315784D-E8E4-4CF6-A091-D54129ED6306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516" stopIfTrue="1" operator="between" id="{FFCF1628-363F-4109-8942-D83691E715FC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15" stopIfTrue="1" operator="between" id="{D3F921EE-A073-4F75-B390-44A43BDB3966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14" stopIfTrue="1" operator="between" id="{74F3ED99-D0A2-4DBA-9961-46E81C9B6D8E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13" stopIfTrue="1" operator="greaterThanOrEqual" id="{78EDE47F-613A-4AA4-8221-79277ED97244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BD51</xm:sqref>
        </x14:conditionalFormatting>
        <x14:conditionalFormatting xmlns:xm="http://schemas.microsoft.com/office/excel/2006/main">
          <x14:cfRule type="cellIs" priority="30" stopIfTrue="1" operator="between" id="{6C31D7FC-61B5-44E8-9F38-2C97B892D52B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A80900F6-5017-445F-87A7-D471640D8E36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27" stopIfTrue="1" operator="greaterThanOrEqual" id="{0DBB0B98-E159-4349-9BC1-A0FCA9F59F99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6EC77D95-A203-469A-9BB4-683B549996ED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504" stopIfTrue="1" operator="between" id="{498857B7-E7C7-4799-9BAB-CFB9684BD87F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503" stopIfTrue="1" operator="between" id="{DE255911-1F77-4090-9D6B-E11FB3D59BAA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14:cfRule type="cellIs" priority="502" stopIfTrue="1" operator="between" id="{37A3848D-14E8-4744-A433-381745ADCE99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501" stopIfTrue="1" operator="greaterThanOrEqual" id="{D775B78A-8C1F-4038-8729-8D870FCD9C0A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m:sqref>BG51</xm:sqref>
        </x14:conditionalFormatting>
        <x14:conditionalFormatting xmlns:xm="http://schemas.microsoft.com/office/excel/2006/main">
          <x14:cfRule type="cellIs" priority="189" stopIfTrue="1" operator="greaterThanOrEqual" id="{3E92FA27-3DCD-45D6-BD67-65AA6DC7CBE3}">
            <xm:f>'1. Semáforos Septiembre'!$M$11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AADDB75C-3255-42AA-B86B-DE1320CC3BA1}">
            <xm:f>'1. Semáforos Septiembre'!$K$11</xm:f>
            <xm:f>'1. Semáforos Septiembre'!$L$11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492B4D61-19C5-4EDE-8256-D7FDD3F33927}">
            <xm:f>'1. Semáforos Septiembre'!$I$11</xm:f>
            <xm:f>'1. Semáforos Septiembre'!$J$11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B10CAE2B-0EBF-4066-93DC-3EA8351C449C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m:sqref>BJ11:BJ44</xm:sqref>
        </x14:conditionalFormatting>
        <x14:conditionalFormatting xmlns:xm="http://schemas.microsoft.com/office/excel/2006/main">
          <x14:cfRule type="cellIs" priority="1095" stopIfTrue="1" operator="greaterThanOrEqual" id="{C5508721-1CBE-4FD3-A071-DA916B22998A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96" stopIfTrue="1" operator="between" id="{8C4F00AC-588B-4A1D-A5A4-8A2F0CB73144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97" stopIfTrue="1" operator="between" id="{D23C89EA-EE26-46E3-B3E6-A52937AB99A3}">
            <xm:f>'1. Semáforos Septiembre'!$I$11</xm:f>
            <xm:f>'1. Semáforos Septiembre'!$J$12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98" stopIfTrue="1" operator="between" id="{145E8652-B61E-41D7-98BA-66E713C0E424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m:sqref>BJ12:BJ44</xm:sqref>
        </x14:conditionalFormatting>
        <x14:conditionalFormatting xmlns:xm="http://schemas.microsoft.com/office/excel/2006/main">
          <x14:cfRule type="cellIs" priority="1109" stopIfTrue="1" operator="between" id="{021597F9-9ED4-4D28-BAC2-FFBFAAC053AC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03" stopIfTrue="1" operator="between" id="{EE5CE96B-ECCA-4DA9-9A52-3DE1EA32F52C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00" stopIfTrue="1" operator="greaterThanOrEqual" id="{0FCDD393-80D6-421A-B1ED-114B33A05C66}">
            <xm:f>'1. Semáforos Septiembre'!$M$11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1101" stopIfTrue="1" operator="between" id="{A7975A60-5CD6-4424-8481-CB16B8DC2A9E}">
            <xm:f>'1. Semáforos Septiembre'!$K$11</xm:f>
            <xm:f>'1. Semáforos Septiembre'!$L$11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1102" stopIfTrue="1" operator="between" id="{E7134177-C6EC-48D1-98B6-ABD71B510651}">
            <xm:f>'1. Semáforos Septiembre'!$I$11</xm:f>
            <xm:f>'1. Semáforos Septiembre'!$J$11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06" stopIfTrue="1" operator="greaterThanOrEqual" id="{B539CE7A-37C0-4620-8279-81133567D1CA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07" stopIfTrue="1" operator="between" id="{76A9DA08-5861-48BE-9781-B2EED2B79C6B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08" stopIfTrue="1" operator="between" id="{D30BA599-FB5A-4ABF-B68E-4B291E19CD0B}">
            <xm:f>'1. Semáforos Septiembre'!$I$11</xm:f>
            <xm:f>'1. Semáforos Septiembre'!$J$12</xm:f>
            <x14:dxf>
              <fill>
                <patternFill>
                  <bgColor rgb="FFFFFF00"/>
                </patternFill>
              </fill>
            </x14:dxf>
          </x14:cfRule>
          <xm:sqref>BJ51</xm:sqref>
        </x14:conditionalFormatting>
        <x14:conditionalFormatting xmlns:xm="http://schemas.microsoft.com/office/excel/2006/main">
          <x14:cfRule type="cellIs" priority="486" stopIfTrue="1" operator="between" id="{72E5B159-97AA-4ED5-95BC-32CC8ECF844B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85" stopIfTrue="1" operator="between" id="{212A03C9-F29D-418B-A099-FC0F21AAC6D6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84" stopIfTrue="1" operator="between" id="{F61F5342-014F-468B-831E-3DE6469B04AB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83" stopIfTrue="1" operator="greaterThanOrEqual" id="{A5715F5A-DA7E-4397-A406-BE94FDB46154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80" stopIfTrue="1" operator="between" id="{F6C5B587-0AA4-4743-BC3C-893B17AD7CEE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79" stopIfTrue="1" operator="between" id="{DF65D12A-89C1-4EA0-A046-DD1EF7CE4012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78" stopIfTrue="1" operator="between" id="{C57AF2E0-77A2-4994-9C22-9E222667AE63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77" stopIfTrue="1" operator="greaterThanOrEqual" id="{7078233B-0AFB-40D4-AFB6-2E238559F97C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BM51</xm:sqref>
        </x14:conditionalFormatting>
        <x14:conditionalFormatting xmlns:xm="http://schemas.microsoft.com/office/excel/2006/main">
          <x14:cfRule type="cellIs" priority="471" stopIfTrue="1" operator="greaterThanOrEqual" id="{ECD20D07-BF65-4000-B3FD-F11EB1ED22C9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73" stopIfTrue="1" operator="between" id="{E4EABE33-9490-41EA-910A-E5E97DDD58AD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74" stopIfTrue="1" operator="between" id="{1EA4AD8C-8DD6-49C3-902C-3464900C746D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72" stopIfTrue="1" operator="between" id="{01F59A3E-0066-4DF5-9F9F-17D7E6F526F7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68" stopIfTrue="1" operator="between" id="{6BDAA0E5-830D-42CB-A36E-663F11B89494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66" stopIfTrue="1" operator="between" id="{66A8A920-D9C5-47B4-8A6D-A349D749AE9E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65" stopIfTrue="1" operator="greaterThanOrEqual" id="{65B5386F-BB82-4E97-85F8-BFF9E7C55C92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67" stopIfTrue="1" operator="between" id="{3BF27177-1236-48BA-8AC7-77F0441E48E2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BP51</xm:sqref>
        </x14:conditionalFormatting>
        <x14:conditionalFormatting xmlns:xm="http://schemas.microsoft.com/office/excel/2006/main">
          <x14:cfRule type="cellIs" priority="461" stopIfTrue="1" operator="between" id="{556A4476-2281-4A30-957A-8353B56718B6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62" stopIfTrue="1" operator="between" id="{524B787A-6B0C-4504-8D12-B7CCDDB3FCF0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60" stopIfTrue="1" operator="between" id="{D494A9E4-C518-472A-BE90-AE969BF0A360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59" stopIfTrue="1" operator="greaterThanOrEqual" id="{D3AFC462-B962-41F0-B81C-2BCC4888AA3C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56" stopIfTrue="1" operator="between" id="{834E9C8F-CA71-4A15-9171-1EECE643F3F8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55" stopIfTrue="1" operator="between" id="{8742D8C7-D3DE-4DB9-94E1-6E2C7E87E13C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54" stopIfTrue="1" operator="between" id="{98253371-2CA6-4CA7-A33D-CA6CDAB103EF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53" stopIfTrue="1" operator="greaterThanOrEqual" id="{61767707-D7E8-41A4-B15C-5A24D3C1441C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BS51</xm:sqref>
        </x14:conditionalFormatting>
        <x14:conditionalFormatting xmlns:xm="http://schemas.microsoft.com/office/excel/2006/main">
          <x14:cfRule type="cellIs" priority="449" stopIfTrue="1" operator="between" id="{17E6A807-B401-4563-98D7-2AF1CB243AFC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50" stopIfTrue="1" operator="between" id="{45DB2E84-4A95-4B57-AE4B-4039597AF892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47" stopIfTrue="1" operator="greaterThanOrEqual" id="{0AFB918E-1742-403C-A582-12465415AE8C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48" stopIfTrue="1" operator="between" id="{2B3C906C-D1FC-4CAA-AEB7-FB7B305161BB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43" stopIfTrue="1" operator="between" id="{679D7E7B-BB1F-4DF2-9BBA-B9C8211071D8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44" stopIfTrue="1" operator="between" id="{8C9CD1C6-8B28-48AB-BEE9-6249E368087E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42" stopIfTrue="1" operator="between" id="{3DD66564-275C-42D6-9251-C8FE31287F7B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41" stopIfTrue="1" operator="greaterThanOrEqual" id="{05471F59-313E-4839-A306-7690F1DD7C0D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BV51</xm:sqref>
        </x14:conditionalFormatting>
        <x14:conditionalFormatting xmlns:xm="http://schemas.microsoft.com/office/excel/2006/main">
          <x14:cfRule type="cellIs" priority="438" stopIfTrue="1" operator="between" id="{2BCFDDBB-56FD-4921-902E-1E5BEB319B4F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36" stopIfTrue="1" operator="between" id="{DF2A20B2-6DA0-4259-981F-AC3F4D898B93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greaterThanOrEqual" id="{54A6B25C-328C-4AE2-B738-CD9160C82EA9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8C8071F6-EDEC-4ED5-B260-F510353FEB56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32" stopIfTrue="1" operator="between" id="{CCC845F4-8CD1-4233-882E-0C4DEED65A20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31" stopIfTrue="1" operator="between" id="{77666A05-08EE-47FB-A8BC-1065257B9CB6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30" stopIfTrue="1" operator="between" id="{10B339FC-D7DC-4035-8155-56F4C9670BF7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29" stopIfTrue="1" operator="greaterThanOrEqual" id="{0B923038-AAE5-4C23-BA45-23AE72A123C5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BY51</xm:sqref>
        </x14:conditionalFormatting>
        <x14:conditionalFormatting xmlns:xm="http://schemas.microsoft.com/office/excel/2006/main">
          <x14:cfRule type="cellIs" priority="159" stopIfTrue="1" operator="greaterThanOrEqual" id="{0E0BBBE7-6501-4E3B-8BAC-09613EAED50E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95F936B7-9ED2-4401-A570-6C647D73F6EA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CBD3DFF5-47EB-4C35-ACC9-E8425D9F2058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3B14BC5B-9A13-451C-8981-1246BA1A17AB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419" stopIfTrue="1" operator="between" id="{D16630D2-0612-4E6C-ABE0-09D8DA06608B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18" stopIfTrue="1" operator="between" id="{027E9C2F-6124-4C11-8E9A-4B10A45C3DAA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17" stopIfTrue="1" operator="greaterThanOrEqual" id="{D8BCD020-B0FB-4906-8A55-BCDBB6BD9D3C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20" stopIfTrue="1" operator="between" id="{C6DBFD76-EE36-4315-AE84-686710FD7A27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CB51</xm:sqref>
        </x14:conditionalFormatting>
        <x14:conditionalFormatting xmlns:xm="http://schemas.microsoft.com/office/excel/2006/main">
          <x14:cfRule type="cellIs" priority="173" stopIfTrue="1" operator="between" id="{2B640FA7-EE24-4C31-B0F2-A26163E30DFC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AE2B2A12-1D20-4248-8C04-FC3818C07E9E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CE2C2C07-FE19-4F49-A8DA-DEEDBD85E11E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74" stopIfTrue="1" operator="between" id="{B83E9D10-0B04-45B9-B842-E0658944415D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408" stopIfTrue="1" operator="between" id="{C890702E-CE0E-4568-A1D5-1F1E2FCE45B4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07" stopIfTrue="1" operator="between" id="{C25058DD-50A9-49CB-A7F3-6285DBEE5218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06" stopIfTrue="1" operator="between" id="{8FBF4B27-9FD5-42F4-BB79-CAEFBB279502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05" stopIfTrue="1" operator="greaterThanOrEqual" id="{5617F0C4-0884-418C-AE44-8FBA30CCA4B3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CE51</xm:sqref>
        </x14:conditionalFormatting>
        <x14:conditionalFormatting xmlns:xm="http://schemas.microsoft.com/office/excel/2006/main">
          <x14:cfRule type="cellIs" priority="156" stopIfTrue="1" operator="between" id="{01850F72-0591-4ACD-B54B-57FEB92A47E4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55" stopIfTrue="1" operator="between" id="{AA5A2B11-3D7B-4B9A-89B8-1992A879FB87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54" stopIfTrue="1" operator="between" id="{907DAD9E-7D5E-46E7-AD8E-9989A01BEEEC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53" stopIfTrue="1" operator="greaterThanOrEqual" id="{3685EDDA-8667-48DC-B9D0-368AADB5135D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401" stopIfTrue="1" operator="between" id="{670BE709-3569-4537-97DB-7103BE8FFFF9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99" stopIfTrue="1" operator="greaterThanOrEqual" id="{D013EFF5-C3FC-4FC8-8556-35B0301683A2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894E815A-02A2-423C-B90D-91C9AB6C4F43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02" stopIfTrue="1" operator="between" id="{05F59136-4A8E-4D37-B578-D6E64F2A2A2F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47" stopIfTrue="1" operator="greaterThanOrEqual" id="{9FEE5C37-4CFA-4267-99F7-A7F398822D3C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D4C8C4F0-35EF-413A-8D0E-1FC719C55131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5475CCF6-90C1-4408-BCD9-5B793E9EBCF8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50" stopIfTrue="1" operator="between" id="{2FD8A2D9-9587-48ED-9D0D-9E640E3D467A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1" stopIfTrue="1" operator="greaterThanOrEqual" id="{6A44EB33-9AF5-44E5-AC54-E964B2844E5A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42" stopIfTrue="1" operator="between" id="{ECCBCBDD-28C8-47BB-AF71-821B42B185A4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between" id="{B6C62B1E-705C-4E1D-9E9A-7E29EA8DC255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44" stopIfTrue="1" operator="between" id="{9323EA27-D835-409F-9D17-FEF38031C464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CH51</xm:sqref>
        </x14:conditionalFormatting>
        <x14:conditionalFormatting xmlns:xm="http://schemas.microsoft.com/office/excel/2006/main">
          <x14:cfRule type="cellIs" priority="120" stopIfTrue="1" operator="between" id="{3E518A30-DDB2-46E9-A8B9-E5D748DEAE72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greaterThanOrEqual" id="{A3F4623E-6918-402E-8407-681B50F4593C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68772D54-3CFA-4AB8-990F-EAA7E7B47BFB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DBD816AD-5180-4D2C-89B7-8792073DFDAE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26" stopIfTrue="1" operator="between" id="{17EA5471-0DE9-427C-8BDF-4293E3DFE536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653F5114-038D-4E61-A028-0C6EE04E253F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24" stopIfTrue="1" operator="between" id="{480469A8-13C3-448A-A2D8-0300A0105E64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3" stopIfTrue="1" operator="greaterThanOrEqual" id="{FFC5ABF1-6570-4975-8469-1C03598B87D9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111" stopIfTrue="1" operator="greaterThanOrEqual" id="{FC71CFC3-3421-44F3-9172-183802B96F55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05" stopIfTrue="1" operator="greaterThanOrEqual" id="{85F058E3-2C68-433D-81FC-AA8B9DA8D128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19937A54-1F62-4289-A079-92F6A9426ECA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D47CC2B7-2E53-4337-8AA5-81C76B665213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60226673-720F-4D43-BFA3-C4565FCF4A68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12" stopIfTrue="1" operator="between" id="{8BE4199F-297D-4782-9988-9E1E61EB4D14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14" stopIfTrue="1" operator="between" id="{3E70350B-947E-4EC1-834E-AC9684418411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AABAF602-51FF-4F08-862F-AF32D6CAF340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CK51</xm:sqref>
        </x14:conditionalFormatting>
        <x14:conditionalFormatting xmlns:xm="http://schemas.microsoft.com/office/excel/2006/main">
          <x14:cfRule type="cellIs" priority="102" stopIfTrue="1" operator="between" id="{AD11521C-7D5D-4138-A203-AE36EEFA07E9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00" stopIfTrue="1" operator="greaterThanOrEqual" id="{332918D3-990B-4A38-B065-7144F378B7C6}">
            <xm:f>'1. Semáforos Septiembre'!$K$54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01" stopIfTrue="1" operator="between" id="{96CF1249-8D4B-401B-AFE2-B598DE67C0CE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between" id="{A95E4BFB-9837-4FAC-B7EB-3C8B0BEF826F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96" stopIfTrue="1" operator="between" id="{0478D66A-24AB-49BA-BAB1-ABFD5E1924D4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93" stopIfTrue="1" operator="between" id="{6F0C50F7-51DA-4854-B2B1-09E553F0F28E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94" stopIfTrue="1" operator="greaterThanOrEqual" id="{D6A315C9-19BB-4667-85E5-B566CBCAA180}">
            <xm:f>'1. Semáforos Septiembre'!$K$54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95" stopIfTrue="1" operator="between" id="{03F32953-131A-4D0B-9322-4AAB88193B24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m:sqref>CN51</xm:sqref>
        </x14:conditionalFormatting>
        <x14:conditionalFormatting xmlns:xm="http://schemas.microsoft.com/office/excel/2006/main">
          <x14:cfRule type="cellIs" priority="87" stopIfTrue="1" operator="greaterThan" id="{8B4940C4-51C0-4979-8C48-1657A28E6B31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14:cfRule type="cellIs" priority="89" stopIfTrue="1" operator="between" id="{DB70987F-49B9-4846-ACE2-ADBA58659EC4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B0D1184E-F3A7-478D-90FF-8FD01013E0F6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88" stopIfTrue="1" operator="between" id="{AB033DCB-0502-47F2-91E0-7FC265537DCF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83" stopIfTrue="1" operator="between" id="{E5DC431D-D317-49A7-B1D3-A2D641B5C970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17514F2C-2112-4F5C-A7FD-E9796EF93245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82" stopIfTrue="1" operator="between" id="{6E3D90CF-2E56-4523-B99D-D52BDBAF8153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" id="{7F33C124-7002-40F2-B173-42C51BC5F1B5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m:sqref>CQ51</xm:sqref>
        </x14:conditionalFormatting>
        <x14:conditionalFormatting xmlns:xm="http://schemas.microsoft.com/office/excel/2006/main">
          <x14:cfRule type="cellIs" priority="311" stopIfTrue="1" operator="between" id="{755A4BEB-FEB0-4DE4-A37A-A63974C65FC0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6A632C79-71CB-424A-A29A-C0B822932585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09" stopIfTrue="1" operator="greaterThanOrEqual" id="{E5F85D53-FC48-4C6A-8947-53234031BBEE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CF254EC1-63D2-4F67-AB33-C0C46C469CA9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306" stopIfTrue="1" operator="between" id="{04802D1B-8BA6-4876-BF98-78C0633CAD1D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04" stopIfTrue="1" operator="between" id="{1436C225-5170-44BA-9915-6E44F32ACAAD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03" stopIfTrue="1" operator="greaterThanOrEqual" id="{9E5A9B4E-8DAD-4091-845A-0632D27E429A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05" stopIfTrue="1" operator="between" id="{68B86804-27E1-4EDB-B8A9-1887374A0A51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CT51</xm:sqref>
        </x14:conditionalFormatting>
        <x14:conditionalFormatting xmlns:xm="http://schemas.microsoft.com/office/excel/2006/main">
          <x14:cfRule type="cellIs" priority="300" stopIfTrue="1" operator="between" id="{0230BA46-B644-4AAD-B1FB-D823B7E43DD5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299" stopIfTrue="1" operator="between" id="{BE836871-B5FC-4494-BC62-A967FBE8F1AE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298" stopIfTrue="1" operator="between" id="{E67CABB4-AFD4-474F-ABFE-0AA245194595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297" stopIfTrue="1" operator="greaterThanOrEqual" id="{9982847B-9E93-486B-9029-884FBD08444C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294" stopIfTrue="1" operator="between" id="{C6209A75-A17A-4F97-8196-3101B68F19D2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C3084E2F-B8EF-49CA-93C2-EE4C9197CA29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291" stopIfTrue="1" operator="greaterThanOrEqual" id="{AB4D5EAD-C866-4F56-88BE-7BEFF781C54B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293" stopIfTrue="1" operator="between" id="{EA2A2511-423F-4F14-861E-3266EF74A5B2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m:sqref>CW51</xm:sqref>
        </x14:conditionalFormatting>
        <x14:conditionalFormatting xmlns:xm="http://schemas.microsoft.com/office/excel/2006/main">
          <x14:cfRule type="cellIs" priority="2393" stopIfTrue="1" operator="between" id="{A16D8588-EA37-4BD7-B9F2-5F5426990076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2392" stopIfTrue="1" operator="between" id="{831378AD-C006-446D-A639-EA9F965F6BBD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394" stopIfTrue="1" operator="between" id="{1990FE43-E235-4FDB-80AF-D741AE2DF9CF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391" stopIfTrue="1" operator="greaterThanOrEqual" id="{6964F26D-58C2-4D23-B86E-EB82D632F477}">
            <xm:f>'1. Semáforos Septiembre'!$M$55+'1. Semáforos Septiembre'!$M$60</xm:f>
            <x14:dxf>
              <fill>
                <patternFill>
                  <bgColor rgb="FFFFC000"/>
                </patternFill>
              </fill>
            </x14:dxf>
          </x14:cfRule>
          <xm:sqref>CZ11:CZ12 CZ14:CZ24 CZ27 CZ30:CZ44</xm:sqref>
        </x14:conditionalFormatting>
        <x14:conditionalFormatting xmlns:xm="http://schemas.microsoft.com/office/excel/2006/main">
          <x14:cfRule type="cellIs" priority="18" stopIfTrue="1" operator="between" id="{8560B7AE-8610-4A8D-A0AE-5F50105E9784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85F94D71-589A-4A18-8C7F-6A2B854F8975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C38D7569-7B33-449E-B7C0-3955FCB4BC3A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2A0D375D-217C-4BD9-BFA7-B789F96539BE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m:sqref>CZ13</xm:sqref>
        </x14:conditionalFormatting>
        <x14:conditionalFormatting xmlns:xm="http://schemas.microsoft.com/office/excel/2006/main">
          <x14:cfRule type="cellIs" priority="9" stopIfTrue="1" operator="greaterThanOrEqual" id="{6E42C94F-B5A1-4184-B941-824B1026FA2B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613EEF71-BE69-48D7-9F50-FE3F92DF9900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6951DBD6-5EF9-4B42-B992-0C94A04F28A9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3A99B159-C38C-4E51-8096-45F4E8269510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m:sqref>CZ25:CZ26</xm:sqref>
        </x14:conditionalFormatting>
        <x14:conditionalFormatting xmlns:xm="http://schemas.microsoft.com/office/excel/2006/main">
          <x14:cfRule type="cellIs" priority="4" stopIfTrue="1" operator="between" id="{C2E0D61C-043F-46DE-B9D7-876E528AB3D4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165D958E-6AD7-4D01-A426-3EBA4701479D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3915262D-3A24-4EB3-AFD2-D40CFF886136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3" stopIfTrue="1" operator="greaterThanOrEqual" id="{D772895A-6FEF-4CE2-ACAF-62694DA1D177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m:sqref>CZ28:CZ29</xm:sqref>
        </x14:conditionalFormatting>
        <x14:conditionalFormatting xmlns:xm="http://schemas.microsoft.com/office/excel/2006/main">
          <x14:cfRule type="cellIs" priority="282" operator="between" id="{74034B43-7BF9-4DDC-8B40-EB2F7A6FFC84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281" operator="between" id="{05568B16-05C1-4870-8248-214F36B217A2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280" operator="between" id="{F406C113-9125-425E-B92E-AA9D9BA20A3B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279" operator="greaterThanOrEqual" id="{93EE0998-C505-48A9-A470-A1B424D48E81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m:sqref>CZ51</xm:sqref>
        </x14:conditionalFormatting>
        <x14:conditionalFormatting xmlns:xm="http://schemas.microsoft.com/office/excel/2006/main">
          <x14:cfRule type="cellIs" priority="22" stopIfTrue="1" operator="between" id="{F813703E-6646-4699-9E57-0777D92C092F}">
            <xm:f>'1. Semáforos Septiembre'!$K$60</xm:f>
            <xm:f>'1. Semáforos Septiembre'!$L$60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OrEqual" id="{A6A9C506-9992-4153-A434-A6B0A2249032}">
            <xm:f>'1. Semáforos Septiembre'!$M$60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3" stopIfTrue="1" operator="between" id="{3D3B8695-24A9-4833-8132-CF132E8F4C1C}">
            <xm:f>'1. Semáforos Septiembre'!$I$60</xm:f>
            <xm:f>'1. Semáforos Septiembre'!$J$60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BB3633FF-D0CA-4308-9A0D-D2E33B0B6459}">
            <xm:f>'1. Semáforos Septiembre'!$G$60</xm:f>
            <xm:f>'1. Semáforos Septiembre'!$H$60</xm:f>
            <x14:dxf>
              <fill>
                <patternFill>
                  <bgColor rgb="FFFF0000"/>
                </patternFill>
              </fill>
            </x14:dxf>
          </x14:cfRule>
          <xm:sqref>DC11:DC42 DC44</xm:sqref>
        </x14:conditionalFormatting>
        <x14:conditionalFormatting xmlns:xm="http://schemas.microsoft.com/office/excel/2006/main">
          <x14:cfRule type="cellIs" priority="69" operator="greaterThanOrEqual" id="{3F5307D5-5FBD-4F3D-86DE-1FF193590687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70" operator="between" id="{6228D601-4B91-415D-9944-AE64917D425C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71" operator="between" id="{2E6E6017-9948-497B-AD01-C0AED5EFA3BE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72" operator="between" id="{F6D742C0-CBBB-4E0D-8D4C-9E8CA5F6AECD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m:sqref>DC51</xm:sqref>
        </x14:conditionalFormatting>
        <x14:conditionalFormatting xmlns:xm="http://schemas.microsoft.com/office/excel/2006/main">
          <x14:cfRule type="cellIs" priority="63" stopIfTrue="1" operator="greaterThanOrEqual" id="{9D6F6C31-B227-4F0A-80CE-2BA1A0A486A2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E1D9BE73-620B-4253-8F20-DB68E8893B5F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66" stopIfTrue="1" operator="between" id="{7DC50546-D5BC-49B4-BCF1-7FDC3DD04AFE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65" stopIfTrue="1" operator="between" id="{7FF6F5ED-A83B-4CB9-B48A-6AE4C11B9F53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74" stopIfTrue="1" operator="between" id="{2FC9AEDB-6A18-4771-A58A-1A8C3002470F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273" stopIfTrue="1" operator="greaterThanOrEqual" id="{3661CD15-2BDB-483A-8FF0-C8C535394A51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275" stopIfTrue="1" operator="between" id="{7DD112ED-3E67-4CAF-ABA6-880646CAED17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28FCCF5F-C45C-43A3-962E-968AEF33FF02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962" stopIfTrue="1" operator="greaterThanOrEqual" id="{C1D1A70F-35E6-4EE9-8763-F634AF115847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963" stopIfTrue="1" operator="between" id="{D46CE16A-2763-420F-BA2A-D670A67B7320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64" stopIfTrue="1" operator="between" id="{03ABF7CF-0C29-472E-929E-7074EE2F5850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65" stopIfTrue="1" operator="between" id="{EF058156-2310-4649-8B2F-5065F7AD957B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68" stopIfTrue="1" operator="greaterThanOrEqual" id="{2328A411-ADF7-41BE-B2D2-6CFBDAA86465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969" stopIfTrue="1" operator="between" id="{37E9AF87-9A3B-42F3-930E-DEC63310E187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70" stopIfTrue="1" operator="between" id="{8E71017E-EB98-40E8-8DB5-62CBB8D5963A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71" stopIfTrue="1" operator="between" id="{C3B0B889-4835-4C0C-9312-D7FE066F4A98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DF51</xm:sqref>
        </x14:conditionalFormatting>
        <x14:conditionalFormatting xmlns:xm="http://schemas.microsoft.com/office/excel/2006/main">
          <x14:cfRule type="cellIs" priority="264" stopIfTrue="1" operator="between" id="{D08B2742-B984-4ABF-9756-89E574194D27}">
            <xm:f>'1. Semáforos Septiembre'!$G$40</xm:f>
            <xm:f>'1. Semáforos Septiembre'!$H$40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261" stopIfTrue="1" operator="greaterThanOrEqual" id="{4B630B45-A68C-486C-91C1-45AF239CE205}">
            <xm:f>'1. Semáforos Septiembre'!$M$40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6E5BF9D3-4EB2-4121-AF66-48BD8BC0A47D}">
            <xm:f>'1. Semáforos Septiembre'!$K$40</xm:f>
            <xm:f>'1. Semáforos Septiembre'!$L$40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920FE6BC-9720-40A3-86B1-B3CA66A35490}">
            <xm:f>'1. Semáforos Septiembre'!$I$40</xm:f>
            <xm:f>'1. Semáforos Septiembre'!$J$40</xm:f>
            <x14:dxf>
              <fill>
                <patternFill>
                  <bgColor rgb="FFFFFF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55" stopIfTrue="1" operator="greaterThanOrEqual" id="{28513805-55E3-47EA-AA76-5D7D390250B2}">
            <xm:f>'1. Semáforos Septiembre'!$M$40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2866894D-F7A2-49F6-A761-553EF7AEC5A8}">
            <xm:f>'1. Semáforos Septiembre'!$K$40</xm:f>
            <xm:f>'1. Semáforos Septiembre'!$L$40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5A8ED772-FCEA-42CB-B38C-B1DD75F3C279}">
            <xm:f>'1. Semáforos Septiembre'!$I$40</xm:f>
            <xm:f>'1. Semáforos Septiembre'!$J$40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54213EE8-A2D6-4B6A-822F-C9DDBCAD5054}">
            <xm:f>'1. Semáforos Septiembre'!$G$40</xm:f>
            <xm:f>'1. Semáforos Septiembre'!$H$40</xm:f>
            <x14:dxf>
              <fill>
                <patternFill>
                  <bgColor rgb="FFFF0000"/>
                </patternFill>
              </fill>
            </x14:dxf>
          </x14:cfRule>
          <xm:sqref>FQ51</xm:sqref>
        </x14:conditionalFormatting>
        <x14:conditionalFormatting xmlns:xm="http://schemas.microsoft.com/office/excel/2006/main">
          <x14:cfRule type="cellIs" priority="252" stopIfTrue="1" operator="between" id="{BB792AB2-F3A5-4F3C-8C51-D08AD44DE319}">
            <xm:f>'1. Semáforos Septiembre'!$G$41</xm:f>
            <xm:f>'1. Semáforos Septiembre'!$H$41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00FD7E4D-1BA2-4BF7-A787-72CDF2D0DC30}">
            <xm:f>'1. Semáforos Septiembre'!$I$41</xm:f>
            <xm:f>'1. Semáforos Septiembre'!$J$41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0398AC3F-93DF-4799-988C-77D533F0CE7E}">
            <xm:f>'1. Semáforos Septiembre'!$K$41</xm:f>
            <xm:f>'1. Semáforos Septiembre'!$L$41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OrEqual" id="{7C7B01AD-C71E-4347-A3B8-245A3161012A}">
            <xm:f>'1. Semáforos Septiembre'!$M$41</xm:f>
            <x14:dxf>
              <fill>
                <patternFill>
                  <bgColor rgb="FFFFC00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46" stopIfTrue="1" operator="between" id="{09E75973-7822-4036-AED7-B211596704D4}">
            <xm:f>'1. Semáforos Septiembre'!$G$41</xm:f>
            <xm:f>'1. Semáforos Septiembre'!$H$41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244" stopIfTrue="1" operator="between" id="{ADBD56A0-5441-4C19-A2C7-08E50C3A96DA}">
            <xm:f>'1. Semáforos Septiembre'!$K$41</xm:f>
            <xm:f>'1. Semáforos Septiembre'!$L$41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3868FE7B-72CB-45D4-B72A-60982021C355}">
            <xm:f>'1. Semáforos Septiembre'!$I$41</xm:f>
            <xm:f>'1. Semáforos Septiembre'!$J$41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243" stopIfTrue="1" operator="greaterThanOrEqual" id="{A3A17A82-D3BE-45AC-A2DD-63E99E4B6F70}">
            <xm:f>'1. Semáforos Septiembre'!$M$41</xm:f>
            <x14:dxf>
              <fill>
                <patternFill>
                  <bgColor rgb="FFFFC000"/>
                </patternFill>
              </fill>
            </x14:dxf>
          </x14:cfRule>
          <xm:sqref>FT51</xm:sqref>
        </x14:conditionalFormatting>
        <x14:conditionalFormatting xmlns:xm="http://schemas.microsoft.com/office/excel/2006/main">
          <x14:cfRule type="cellIs" priority="240" stopIfTrue="1" operator="between" id="{55565178-0ED2-43B8-9833-FE5EFF481F95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DA1DCED6-2544-4A8A-8402-1FC79093E9A2}">
            <xm:f>'1. Semáforos Septiembre'!$I$42</xm:f>
            <xm:f>'1. Semáforos Septiembre'!$J$42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5CCA5CD8-B272-4B27-AA34-C2C6ADA64357}">
            <xm:f>'1. Semáforos Septiembre'!$K$42</xm:f>
            <xm:f>'1. Semáforos Septiembre'!$L$42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7596A308-40AC-4ED2-882F-93C55BDA5061}">
            <xm:f>'1. Semáforos Septiembre'!$M$42</xm:f>
            <x14:dxf>
              <fill>
                <patternFill>
                  <bgColor rgb="FFFFC00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34" stopIfTrue="1" operator="between" id="{9C3BABCB-A079-42DA-8F43-8E83F23668A7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0509BCEC-0D31-4187-8555-5EF7A1452B50}">
            <xm:f>'1. Semáforos Septiembre'!$I$42</xm:f>
            <xm:f>'1. Semáforos Septiembre'!$J$42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65E0E9DB-F286-44B6-A8DA-8D9516DFE083}">
            <xm:f>'1. Semáforos Septiembre'!$K$42</xm:f>
            <xm:f>'1. Semáforos Septiembre'!$L$42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OrEqual" id="{4B7F070C-B20D-4390-B322-2AEC1B7F05A5}">
            <xm:f>'1. Semáforos Septiembre'!$M$42</xm:f>
            <x14:dxf>
              <fill>
                <patternFill>
                  <bgColor rgb="FFFFC000"/>
                </patternFill>
              </fill>
            </x14:dxf>
          </x14:cfRule>
          <xm:sqref>FW51</xm:sqref>
        </x14:conditionalFormatting>
        <x14:conditionalFormatting xmlns:xm="http://schemas.microsoft.com/office/excel/2006/main">
          <x14:cfRule type="cellIs" priority="216" stopIfTrue="1" operator="between" id="{2ADD64D2-4C66-47DB-9B4D-D20A7D08850A}">
            <xm:f>'1. Semáforos Septiembre'!$G$43</xm:f>
            <xm:f>'1. Semáforos Septiembre'!$I$43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215" stopIfTrue="1" operator="between" id="{822B8BEE-30C1-46E6-AFC1-70B88D692ED8}">
            <xm:f>'1. Semáforos Septiembre'!$I$43</xm:f>
            <xm:f>'1. Semáforos Septiembre'!$J$43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214" stopIfTrue="1" operator="between" id="{6DA5583A-D61B-4B53-ABF8-72F44D053F33}">
            <xm:f>'1. Semáforos Septiembre'!$K$43</xm:f>
            <xm:f>'1. Semáforos Septiembre'!$L$43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" id="{2DAADD47-9DE0-43C0-AB95-04E95C56B4F6}">
            <xm:f>'1. Semáforos Septiembre'!$M$43</xm:f>
            <x14:dxf>
              <fill>
                <patternFill>
                  <bgColor rgb="FFFFC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26" stopIfTrue="1" operator="between" id="{C25DD21A-C78B-485A-8C57-E49BEB1A3FB1}">
            <xm:f>'1. Semáforos Septiembre'!$K$42</xm:f>
            <xm:f>'1. Semáforos Septiembre'!$L$42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25" stopIfTrue="1" operator="greaterThanOrEqual" id="{4757ADAB-CCA1-4323-8230-390D944045BB}">
            <xm:f>'1. Semáforos Septiembre'!$M$42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228" stopIfTrue="1" operator="between" id="{54437736-57F1-4D92-B32F-4ECC8A28699F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27" stopIfTrue="1" operator="between" id="{ED052177-1C8C-4B5F-B199-6E982B58FAAB}">
            <xm:f>'1. Semáforos Septiembre'!$I$42</xm:f>
            <xm:f>'1. Semáforos Septiembre'!$J$42</xm:f>
            <x14:dxf>
              <fill>
                <patternFill>
                  <bgColor rgb="FFFFFF0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22" stopIfTrue="1" operator="between" id="{16F9B9BC-541F-496E-9B8B-CAB5CDD0E2A9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21" stopIfTrue="1" operator="between" id="{C241EBC4-2B73-4BF5-8805-421DCACE5728}">
            <xm:f>'1. Semáforos Septiembre'!$I$42</xm:f>
            <xm:f>'1. Semáforos Septiembre'!$J$42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20" stopIfTrue="1" operator="between" id="{95F692BD-1823-4210-952A-A8F552C5B89D}">
            <xm:f>'1. Semáforos Septiembre'!$K$42</xm:f>
            <xm:f>'1. Semáforos Septiembre'!$L$42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19" stopIfTrue="1" operator="greaterThanOrEqual" id="{8121A48C-75FE-4A63-8034-204CD675C607}">
            <xm:f>'1. Semáforos Septiembre'!$M$42</xm:f>
            <x14:dxf>
              <fill>
                <patternFill>
                  <bgColor rgb="FFFFC000"/>
                </patternFill>
              </fill>
            </x14:dxf>
          </x14:cfRule>
          <xm:sqref>FZ51</xm:sqref>
        </x14:conditionalFormatting>
        <x14:conditionalFormatting xmlns:xm="http://schemas.microsoft.com/office/excel/2006/main">
          <x14:cfRule type="cellIs" priority="210" stopIfTrue="1" operator="between" id="{1BFC6AFC-7358-4732-AE34-5722911D1E66}">
            <xm:f>'1. Semáforos Septiembre'!$G$44</xm:f>
            <xm:f>'1. Semáforos Septiembre'!$H$44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208" stopIfTrue="1" operator="between" id="{1530B8EF-7B4B-4001-89F0-AA29B35F71E8}">
            <xm:f>'1. Semáforos Septiembre'!$K$44</xm:f>
            <xm:f>'1. Semáforos Septiembre'!$L$44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F9BDA1E9-6929-4705-BF8E-E77404FE3B5C}">
            <xm:f>'1. Semáforos Septiembre'!$M$44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209" stopIfTrue="1" operator="between" id="{84CA6374-CF87-4016-B93A-D819EC25E51F}">
            <xm:f>'1. Semáforos Septiembre'!$I$44</xm:f>
            <xm:f>'1. Semáforos Septiembre'!$J$44</xm:f>
            <x14:dxf>
              <fill>
                <patternFill>
                  <bgColor rgb="FFFFFF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204" stopIfTrue="1" operator="between" id="{40B2698F-09DC-42B7-A1B5-0EF0A817E365}">
            <xm:f>'1. Semáforos Septiembre'!$G$44</xm:f>
            <xm:f>'1. Semáforos Septiembre'!$H$44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between" id="{AE61643C-2CF4-46FF-A166-630D3D24825D}">
            <xm:f>'1. Semáforos Septiembre'!$K$44</xm:f>
            <xm:f>'1. Semáforos Septiembre'!$L$44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201" stopIfTrue="1" operator="greaterThanOrEqual" id="{E84701A4-458D-4156-A1F3-4616A87E5C33}">
            <xm:f>'1. Semáforos Septiembre'!$M$44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727" stopIfTrue="1" operator="between" id="{31ADEBC7-B5C9-47BF-9262-03FF896E4A89}">
            <xm:f>'1. Semáforos Septiembre'!$I$44</xm:f>
            <xm:f>'1. Semáforos Septiembre'!$J$44</xm:f>
            <x14:dxf>
              <fill>
                <patternFill>
                  <bgColor rgb="FFFFFF00"/>
                </patternFill>
              </fill>
            </x14:dxf>
          </x14:cfRule>
          <xm:sqref>GC51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showGridLines="0" showRowColHeaders="0" zoomScale="80" zoomScaleNormal="80" workbookViewId="0">
      <selection activeCell="CS131" sqref="CS131:CU13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50" customFormat="1" ht="28.9" customHeight="1" x14ac:dyDescent="0.85">
      <c r="B1" s="119" t="s">
        <v>389</v>
      </c>
      <c r="C1" s="119"/>
      <c r="D1" s="119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19"/>
      <c r="DJ1" s="119"/>
      <c r="DK1" s="119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1"/>
      <c r="GD1" s="121"/>
      <c r="GE1" s="121"/>
      <c r="GF1" s="121"/>
      <c r="GG1" s="121"/>
      <c r="GH1" s="121"/>
    </row>
    <row r="2" spans="1:196" s="50" customFormat="1" ht="28.9" customHeight="1" x14ac:dyDescent="0.85">
      <c r="B2" s="119" t="s">
        <v>392</v>
      </c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19"/>
      <c r="DJ2" s="119"/>
      <c r="DK2" s="119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  <c r="FL2" s="120"/>
      <c r="FM2" s="120"/>
      <c r="FN2" s="120"/>
      <c r="FO2" s="120"/>
      <c r="FP2" s="120"/>
      <c r="FQ2" s="120"/>
      <c r="FR2" s="120"/>
      <c r="FS2" s="120"/>
      <c r="FT2" s="120"/>
      <c r="FU2" s="120"/>
      <c r="FV2" s="120"/>
      <c r="FW2" s="120"/>
      <c r="FX2" s="120"/>
      <c r="FY2" s="120"/>
      <c r="FZ2" s="120"/>
      <c r="GA2" s="120"/>
      <c r="GB2" s="120"/>
      <c r="GC2" s="121"/>
      <c r="GD2" s="121"/>
      <c r="GE2" s="121"/>
      <c r="GF2" s="121"/>
      <c r="GG2" s="121"/>
      <c r="GH2" s="121"/>
    </row>
    <row r="3" spans="1:196" s="50" customFormat="1" ht="28.9" customHeight="1" x14ac:dyDescent="0.85">
      <c r="B3" s="122" t="s">
        <v>393</v>
      </c>
      <c r="C3" s="122"/>
      <c r="D3" s="122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19"/>
      <c r="DJ3" s="119"/>
      <c r="DK3" s="119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1"/>
      <c r="GD3" s="121"/>
      <c r="GE3" s="121"/>
      <c r="GF3" s="121"/>
      <c r="GG3" s="121"/>
      <c r="GH3" s="121"/>
    </row>
    <row r="4" spans="1:196" s="50" customFormat="1" ht="28.9" customHeight="1" x14ac:dyDescent="0.85">
      <c r="A4" s="123"/>
      <c r="B4" s="122" t="s">
        <v>542</v>
      </c>
      <c r="C4" s="122"/>
      <c r="D4" s="122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19"/>
      <c r="DJ4" s="119"/>
      <c r="DK4" s="119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1"/>
      <c r="GD4" s="121"/>
      <c r="GE4" s="121"/>
      <c r="GF4" s="121"/>
      <c r="GG4" s="121"/>
      <c r="GH4" s="121"/>
    </row>
    <row r="5" spans="1:196" s="129" customFormat="1" ht="15.75" customHeight="1" thickBot="1" x14ac:dyDescent="0.6">
      <c r="A5" s="125"/>
      <c r="B5" s="90"/>
      <c r="C5" s="90"/>
      <c r="D5" s="90"/>
      <c r="E5" s="126"/>
      <c r="F5" s="126" t="e">
        <f>+#REF!</f>
        <v>#REF!</v>
      </c>
      <c r="G5" s="126"/>
      <c r="H5" s="126"/>
      <c r="I5" s="126">
        <v>4</v>
      </c>
      <c r="J5" s="126"/>
      <c r="K5" s="126"/>
      <c r="L5" s="126">
        <v>5</v>
      </c>
      <c r="M5" s="126"/>
      <c r="N5" s="126"/>
      <c r="O5" s="126">
        <v>6</v>
      </c>
      <c r="P5" s="126"/>
      <c r="Q5" s="126"/>
      <c r="R5" s="126">
        <v>7</v>
      </c>
      <c r="S5" s="126"/>
      <c r="T5" s="126"/>
      <c r="U5" s="126">
        <v>8</v>
      </c>
      <c r="V5" s="126"/>
      <c r="W5" s="126"/>
      <c r="X5" s="126">
        <v>9</v>
      </c>
      <c r="Y5" s="126"/>
      <c r="Z5" s="126"/>
      <c r="AA5" s="126">
        <v>10</v>
      </c>
      <c r="AB5" s="126"/>
      <c r="AC5" s="126"/>
      <c r="AD5" s="126">
        <v>11</v>
      </c>
      <c r="AE5" s="126"/>
      <c r="AF5" s="126"/>
      <c r="AG5" s="126">
        <v>12</v>
      </c>
      <c r="AH5" s="126"/>
      <c r="AI5" s="126"/>
      <c r="AJ5" s="126">
        <v>13</v>
      </c>
      <c r="AK5" s="126"/>
      <c r="AL5" s="126"/>
      <c r="AM5" s="126">
        <v>14</v>
      </c>
      <c r="AN5" s="126"/>
      <c r="AO5" s="126"/>
      <c r="AP5" s="126">
        <v>15</v>
      </c>
      <c r="AQ5" s="126"/>
      <c r="AR5" s="126"/>
      <c r="AS5" s="126">
        <v>16</v>
      </c>
      <c r="AT5" s="126"/>
      <c r="AU5" s="126"/>
      <c r="AV5" s="126">
        <v>17</v>
      </c>
      <c r="AW5" s="126"/>
      <c r="AX5" s="126"/>
      <c r="AY5" s="126">
        <v>18</v>
      </c>
      <c r="AZ5" s="126"/>
      <c r="BA5" s="126"/>
      <c r="BB5" s="126">
        <v>19</v>
      </c>
      <c r="BC5" s="126"/>
      <c r="BD5" s="126"/>
      <c r="BE5" s="126">
        <v>20</v>
      </c>
      <c r="BF5" s="126"/>
      <c r="BG5" s="126"/>
      <c r="BH5" s="126">
        <v>21</v>
      </c>
      <c r="BI5" s="126"/>
      <c r="BJ5" s="126"/>
      <c r="BK5" s="126">
        <v>22</v>
      </c>
      <c r="BL5" s="126"/>
      <c r="BM5" s="126"/>
      <c r="BN5" s="126">
        <v>23</v>
      </c>
      <c r="BO5" s="126"/>
      <c r="BP5" s="126"/>
      <c r="BQ5" s="126">
        <v>24</v>
      </c>
      <c r="BR5" s="126"/>
      <c r="BS5" s="126"/>
      <c r="BT5" s="126">
        <v>25</v>
      </c>
      <c r="BU5" s="126"/>
      <c r="BV5" s="126"/>
      <c r="BW5" s="126">
        <v>26</v>
      </c>
      <c r="BX5" s="126"/>
      <c r="BY5" s="126"/>
      <c r="BZ5" s="126">
        <v>27</v>
      </c>
      <c r="CA5" s="126"/>
      <c r="CB5" s="126"/>
      <c r="CC5" s="126">
        <v>28</v>
      </c>
      <c r="CD5" s="126"/>
      <c r="CE5" s="126"/>
      <c r="CF5" s="126">
        <v>29</v>
      </c>
      <c r="CG5" s="126"/>
      <c r="CH5" s="126"/>
      <c r="CI5" s="126">
        <v>30</v>
      </c>
      <c r="CJ5" s="126"/>
      <c r="CK5" s="126"/>
      <c r="CL5" s="126">
        <v>31</v>
      </c>
      <c r="CM5" s="126"/>
      <c r="CN5" s="127"/>
      <c r="CO5" s="127">
        <v>32</v>
      </c>
      <c r="CP5" s="127"/>
      <c r="CQ5" s="127"/>
      <c r="CR5" s="127">
        <v>33</v>
      </c>
      <c r="CS5" s="127"/>
      <c r="CT5" s="127"/>
      <c r="CU5" s="127">
        <v>34</v>
      </c>
      <c r="CV5" s="127"/>
      <c r="CW5" s="127"/>
      <c r="CX5" s="127">
        <v>35</v>
      </c>
      <c r="CY5" s="127"/>
      <c r="CZ5" s="127"/>
      <c r="DA5" s="127">
        <v>36</v>
      </c>
      <c r="DB5" s="127"/>
      <c r="DC5" s="127"/>
      <c r="DD5" s="127">
        <v>37</v>
      </c>
      <c r="DE5" s="127"/>
      <c r="DF5" s="127"/>
      <c r="DG5" s="127">
        <v>38</v>
      </c>
      <c r="DH5" s="127"/>
      <c r="DI5" s="128"/>
      <c r="DJ5" s="128">
        <v>39</v>
      </c>
      <c r="DK5" s="128"/>
      <c r="DL5" s="126"/>
      <c r="DM5" s="126">
        <v>40</v>
      </c>
      <c r="DN5" s="126"/>
      <c r="DO5" s="126"/>
      <c r="DP5" s="126">
        <v>41</v>
      </c>
      <c r="DQ5" s="126"/>
      <c r="DR5" s="126"/>
      <c r="DS5" s="126">
        <v>42</v>
      </c>
      <c r="DT5" s="126"/>
      <c r="DU5" s="126"/>
      <c r="DV5" s="126">
        <v>43</v>
      </c>
      <c r="DW5" s="126"/>
      <c r="DX5" s="126"/>
      <c r="DY5" s="126">
        <v>44</v>
      </c>
      <c r="DZ5" s="126"/>
      <c r="EA5" s="126"/>
      <c r="EB5" s="126">
        <v>45</v>
      </c>
      <c r="EC5" s="126"/>
      <c r="ED5" s="126"/>
      <c r="EE5" s="126">
        <v>46</v>
      </c>
      <c r="EF5" s="126"/>
      <c r="EG5" s="126"/>
      <c r="EH5" s="126">
        <v>47</v>
      </c>
      <c r="EI5" s="126"/>
      <c r="EJ5" s="126"/>
      <c r="EK5" s="126">
        <v>48</v>
      </c>
      <c r="EL5" s="126"/>
      <c r="EM5" s="126"/>
      <c r="EN5" s="126">
        <v>49</v>
      </c>
      <c r="EO5" s="126"/>
      <c r="EP5" s="126"/>
      <c r="EQ5" s="126">
        <v>50</v>
      </c>
      <c r="ER5" s="126"/>
      <c r="ES5" s="126"/>
      <c r="ET5" s="126">
        <v>51</v>
      </c>
      <c r="EU5" s="126"/>
      <c r="EV5" s="126"/>
      <c r="EW5" s="126">
        <v>52</v>
      </c>
      <c r="EX5" s="126"/>
      <c r="EY5" s="126"/>
      <c r="EZ5" s="126">
        <v>53</v>
      </c>
      <c r="FA5" s="126"/>
      <c r="FB5" s="126"/>
      <c r="FC5" s="126">
        <v>54</v>
      </c>
      <c r="FD5" s="126"/>
      <c r="FE5" s="126"/>
      <c r="FF5" s="126">
        <v>55</v>
      </c>
      <c r="FG5" s="126"/>
      <c r="FH5" s="126"/>
      <c r="FI5" s="126">
        <v>56</v>
      </c>
      <c r="FJ5" s="126"/>
      <c r="FK5" s="126"/>
      <c r="FL5" s="126">
        <v>57</v>
      </c>
      <c r="FM5" s="126"/>
      <c r="FN5" s="126"/>
      <c r="FO5" s="126">
        <v>58</v>
      </c>
      <c r="FP5" s="126"/>
      <c r="FQ5" s="126"/>
      <c r="FR5" s="126">
        <v>59</v>
      </c>
      <c r="FS5" s="126"/>
      <c r="FT5" s="126"/>
      <c r="FU5" s="126">
        <v>60</v>
      </c>
      <c r="FV5" s="126"/>
      <c r="FW5" s="126"/>
      <c r="FX5" s="126">
        <v>61</v>
      </c>
      <c r="FY5" s="126"/>
      <c r="FZ5" s="126"/>
      <c r="GA5" s="126">
        <v>62</v>
      </c>
      <c r="GB5" s="126"/>
      <c r="GC5" s="127"/>
      <c r="GD5" s="127">
        <v>63</v>
      </c>
      <c r="GE5" s="127"/>
      <c r="GF5" s="127"/>
      <c r="GG5" s="127">
        <v>64</v>
      </c>
      <c r="GH5" s="127"/>
      <c r="GJ5" s="129">
        <v>65</v>
      </c>
      <c r="GM5" s="129">
        <v>66</v>
      </c>
    </row>
    <row r="6" spans="1:196" ht="15.75" hidden="1" customHeight="1" thickBot="1" x14ac:dyDescent="0.6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thickBot="1" x14ac:dyDescent="0.6">
      <c r="A7" s="1"/>
      <c r="B7" s="6"/>
      <c r="C7" s="5"/>
      <c r="D7" s="5"/>
      <c r="E7" s="718" t="s">
        <v>395</v>
      </c>
      <c r="F7" s="719"/>
      <c r="G7" s="719"/>
      <c r="H7" s="719"/>
      <c r="I7" s="719"/>
      <c r="J7" s="719"/>
      <c r="K7" s="719"/>
      <c r="L7" s="82"/>
      <c r="M7" s="82"/>
      <c r="N7" s="71" t="s">
        <v>396</v>
      </c>
      <c r="O7" s="65"/>
      <c r="P7" s="65"/>
      <c r="Q7" s="65"/>
      <c r="R7" s="65"/>
      <c r="S7" s="65"/>
      <c r="T7" s="739" t="s">
        <v>397</v>
      </c>
      <c r="U7" s="740"/>
      <c r="V7" s="740"/>
      <c r="W7" s="740"/>
      <c r="X7" s="77"/>
      <c r="Y7" s="77"/>
      <c r="Z7" s="69" t="s">
        <v>395</v>
      </c>
      <c r="AA7" s="82"/>
      <c r="AB7" s="82"/>
      <c r="AC7" s="747" t="s">
        <v>396</v>
      </c>
      <c r="AD7" s="747"/>
      <c r="AE7" s="747"/>
      <c r="AF7" s="747"/>
      <c r="AG7" s="65"/>
      <c r="AH7" s="65"/>
      <c r="AI7" s="70" t="s">
        <v>397</v>
      </c>
      <c r="AJ7" s="70"/>
      <c r="AK7" s="70"/>
      <c r="AL7" s="69" t="s">
        <v>395</v>
      </c>
      <c r="AM7" s="69"/>
      <c r="AN7" s="69"/>
      <c r="AO7" s="745" t="s">
        <v>396</v>
      </c>
      <c r="AP7" s="746"/>
      <c r="AQ7" s="746"/>
      <c r="AR7" s="746"/>
      <c r="AS7" s="81"/>
      <c r="AT7" s="81"/>
      <c r="AU7" s="70" t="s">
        <v>397</v>
      </c>
      <c r="AV7" s="70"/>
      <c r="AW7" s="70"/>
      <c r="AX7" s="741" t="s">
        <v>395</v>
      </c>
      <c r="AY7" s="742"/>
      <c r="AZ7" s="742"/>
      <c r="BA7" s="742"/>
      <c r="BB7" s="76"/>
      <c r="BC7" s="76"/>
      <c r="BD7" s="738" t="s">
        <v>396</v>
      </c>
      <c r="BE7" s="738"/>
      <c r="BF7" s="738"/>
      <c r="BG7" s="738"/>
      <c r="BH7" s="80"/>
      <c r="BI7" s="80"/>
      <c r="BJ7" s="69" t="s">
        <v>395</v>
      </c>
      <c r="BK7" s="69"/>
      <c r="BL7" s="69"/>
      <c r="BM7" s="70" t="s">
        <v>397</v>
      </c>
      <c r="BN7" s="70"/>
      <c r="BO7" s="70"/>
      <c r="BP7" s="69" t="s">
        <v>395</v>
      </c>
      <c r="BQ7" s="69"/>
      <c r="BR7" s="69"/>
      <c r="BS7" s="739" t="s">
        <v>397</v>
      </c>
      <c r="BT7" s="740"/>
      <c r="BU7" s="740"/>
      <c r="BV7" s="740"/>
      <c r="BW7" s="77"/>
      <c r="BX7" s="77"/>
      <c r="BY7" s="741" t="s">
        <v>395</v>
      </c>
      <c r="BZ7" s="742"/>
      <c r="CA7" s="742"/>
      <c r="CB7" s="742"/>
      <c r="CC7" s="742"/>
      <c r="CD7" s="742"/>
      <c r="CE7" s="742"/>
      <c r="CF7" s="742"/>
      <c r="CG7" s="742"/>
      <c r="CH7" s="742"/>
      <c r="CI7" s="742"/>
      <c r="CJ7" s="742"/>
      <c r="CK7" s="742"/>
      <c r="CL7" s="76"/>
      <c r="CM7" s="76"/>
      <c r="CN7" s="744" t="s">
        <v>396</v>
      </c>
      <c r="CO7" s="744"/>
      <c r="CP7" s="744"/>
      <c r="CQ7" s="744"/>
      <c r="CR7" s="93"/>
      <c r="CS7" s="93"/>
      <c r="CT7" s="739" t="s">
        <v>397</v>
      </c>
      <c r="CU7" s="740"/>
      <c r="CV7" s="740"/>
      <c r="CW7" s="740"/>
      <c r="CX7" s="77"/>
      <c r="CY7" s="77"/>
      <c r="CZ7" s="744" t="s">
        <v>396</v>
      </c>
      <c r="DA7" s="744"/>
      <c r="DB7" s="744"/>
      <c r="DC7" s="744"/>
      <c r="DD7" s="85"/>
      <c r="DE7" s="85"/>
      <c r="DF7" s="72" t="s">
        <v>395</v>
      </c>
      <c r="DG7" s="72"/>
      <c r="DH7" s="72"/>
      <c r="DI7" s="749" t="s">
        <v>395</v>
      </c>
      <c r="DJ7" s="749"/>
      <c r="DK7" s="749"/>
      <c r="DL7" s="749"/>
      <c r="DM7" s="749"/>
      <c r="DN7" s="749"/>
      <c r="DO7" s="749"/>
      <c r="DP7" s="749"/>
      <c r="DQ7" s="749"/>
      <c r="DR7" s="749"/>
      <c r="DS7" s="749"/>
      <c r="DT7" s="749"/>
      <c r="DU7" s="749"/>
      <c r="DV7" s="749"/>
      <c r="DW7" s="749"/>
      <c r="DX7" s="749"/>
      <c r="DY7" s="749"/>
      <c r="DZ7" s="749"/>
      <c r="EA7" s="749"/>
      <c r="EB7" s="749"/>
      <c r="EC7" s="749"/>
      <c r="ED7" s="749"/>
      <c r="EE7" s="749"/>
      <c r="EF7" s="749"/>
      <c r="EG7" s="749"/>
      <c r="EH7" s="749"/>
      <c r="EI7" s="749"/>
      <c r="EJ7" s="749"/>
      <c r="EK7" s="749"/>
      <c r="EL7" s="749"/>
      <c r="EM7" s="749"/>
      <c r="EN7" s="749"/>
      <c r="EO7" s="749"/>
      <c r="EP7" s="749"/>
      <c r="EQ7" s="749"/>
      <c r="ER7" s="749"/>
      <c r="ES7" s="749"/>
      <c r="ET7" s="749"/>
      <c r="EU7" s="749"/>
      <c r="EV7" s="749"/>
      <c r="EW7" s="749"/>
      <c r="EX7" s="749"/>
      <c r="EY7" s="749"/>
      <c r="EZ7" s="749"/>
      <c r="FA7" s="749"/>
      <c r="FB7" s="749"/>
      <c r="FC7" s="749"/>
      <c r="FD7" s="749"/>
      <c r="FE7" s="749"/>
      <c r="FF7" s="749"/>
      <c r="FG7" s="749"/>
      <c r="FH7" s="749"/>
      <c r="FI7" s="83"/>
      <c r="FJ7" s="83"/>
      <c r="FK7" s="738" t="s">
        <v>396</v>
      </c>
      <c r="FL7" s="738"/>
      <c r="FM7" s="738"/>
      <c r="FN7" s="738"/>
      <c r="FO7" s="79"/>
      <c r="FP7" s="79"/>
      <c r="FQ7" s="748" t="s">
        <v>395</v>
      </c>
      <c r="FR7" s="748"/>
      <c r="FS7" s="748"/>
      <c r="FT7" s="748"/>
      <c r="FU7" s="748"/>
      <c r="FV7" s="748"/>
      <c r="FW7" s="748"/>
      <c r="FX7" s="748"/>
      <c r="FY7" s="748"/>
      <c r="FZ7" s="748"/>
      <c r="GA7" s="748"/>
      <c r="GB7" s="748"/>
      <c r="GC7" s="748"/>
      <c r="GD7" s="748"/>
      <c r="GE7" s="748"/>
      <c r="GF7" s="748"/>
      <c r="GG7" s="84"/>
      <c r="GH7" s="84"/>
      <c r="GI7" s="738" t="s">
        <v>396</v>
      </c>
      <c r="GJ7" s="738"/>
      <c r="GK7" s="738"/>
      <c r="GL7" s="738"/>
      <c r="GM7" s="65"/>
      <c r="GN7" s="65"/>
    </row>
    <row r="8" spans="1:196" ht="30" customHeight="1" thickBot="1" x14ac:dyDescent="0.6">
      <c r="A8" s="695" t="s">
        <v>543</v>
      </c>
      <c r="B8" s="695" t="s">
        <v>544</v>
      </c>
      <c r="C8" s="695" t="s">
        <v>545</v>
      </c>
      <c r="D8" s="695" t="s">
        <v>546</v>
      </c>
      <c r="E8" s="725" t="s">
        <v>400</v>
      </c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U8" s="726"/>
      <c r="V8" s="726"/>
      <c r="W8" s="726"/>
      <c r="X8" s="726"/>
      <c r="Y8" s="743"/>
      <c r="Z8" s="696" t="s">
        <v>401</v>
      </c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697"/>
      <c r="BB8" s="697"/>
      <c r="BC8" s="697"/>
      <c r="BD8" s="697"/>
      <c r="BE8" s="697"/>
      <c r="BF8" s="697"/>
      <c r="BG8" s="697"/>
      <c r="BH8" s="697"/>
      <c r="BI8" s="697"/>
      <c r="BJ8" s="697"/>
      <c r="BK8" s="697"/>
      <c r="BL8" s="697"/>
      <c r="BM8" s="697"/>
      <c r="BN8" s="697"/>
      <c r="BO8" s="697"/>
      <c r="BP8" s="697"/>
      <c r="BQ8" s="697"/>
      <c r="BR8" s="697"/>
      <c r="BS8" s="697"/>
      <c r="BT8" s="697"/>
      <c r="BU8" s="698"/>
      <c r="BV8" s="729" t="s">
        <v>547</v>
      </c>
      <c r="BW8" s="730"/>
      <c r="BX8" s="731"/>
      <c r="BY8" s="735" t="s">
        <v>403</v>
      </c>
      <c r="BZ8" s="736"/>
      <c r="CA8" s="736"/>
      <c r="CB8" s="736"/>
      <c r="CC8" s="736"/>
      <c r="CD8" s="736"/>
      <c r="CE8" s="736"/>
      <c r="CF8" s="736"/>
      <c r="CG8" s="736"/>
      <c r="CH8" s="736"/>
      <c r="CI8" s="736"/>
      <c r="CJ8" s="736"/>
      <c r="CK8" s="736"/>
      <c r="CL8" s="736"/>
      <c r="CM8" s="736"/>
      <c r="CN8" s="736"/>
      <c r="CO8" s="736"/>
      <c r="CP8" s="736"/>
      <c r="CQ8" s="736"/>
      <c r="CR8" s="736"/>
      <c r="CS8" s="736"/>
      <c r="CT8" s="736"/>
      <c r="CU8" s="736"/>
      <c r="CV8" s="737"/>
      <c r="CW8" s="729" t="s">
        <v>249</v>
      </c>
      <c r="CX8" s="730"/>
      <c r="CY8" s="731"/>
      <c r="CZ8" s="732" t="s">
        <v>405</v>
      </c>
      <c r="DA8" s="733"/>
      <c r="DB8" s="733"/>
      <c r="DC8" s="733"/>
      <c r="DD8" s="733"/>
      <c r="DE8" s="733"/>
      <c r="DF8" s="733"/>
      <c r="DG8" s="733"/>
      <c r="DH8" s="734"/>
      <c r="DI8" s="725" t="s">
        <v>406</v>
      </c>
      <c r="DJ8" s="726"/>
      <c r="DK8" s="726"/>
      <c r="DL8" s="726"/>
      <c r="DM8" s="726"/>
      <c r="DN8" s="726"/>
      <c r="DO8" s="726"/>
      <c r="DP8" s="726"/>
      <c r="DQ8" s="726"/>
      <c r="DR8" s="726"/>
      <c r="DS8" s="726"/>
      <c r="DT8" s="726"/>
      <c r="DU8" s="726"/>
      <c r="DV8" s="726"/>
      <c r="DW8" s="726"/>
      <c r="DX8" s="726"/>
      <c r="DY8" s="726"/>
      <c r="DZ8" s="726"/>
      <c r="EA8" s="726"/>
      <c r="EB8" s="726"/>
      <c r="EC8" s="726"/>
      <c r="ED8" s="726"/>
      <c r="EE8" s="726"/>
      <c r="EF8" s="726"/>
      <c r="EG8" s="726"/>
      <c r="EH8" s="726"/>
      <c r="EI8" s="726"/>
      <c r="EJ8" s="726"/>
      <c r="EK8" s="726"/>
      <c r="EL8" s="726"/>
      <c r="EM8" s="726"/>
      <c r="EN8" s="726"/>
      <c r="EO8" s="726"/>
      <c r="EP8" s="726"/>
      <c r="EQ8" s="726"/>
      <c r="ER8" s="726"/>
      <c r="ES8" s="726"/>
      <c r="ET8" s="726"/>
      <c r="EU8" s="726"/>
      <c r="EV8" s="726"/>
      <c r="EW8" s="726"/>
      <c r="EX8" s="726"/>
      <c r="EY8" s="726"/>
      <c r="EZ8" s="726"/>
      <c r="FA8" s="726"/>
      <c r="FB8" s="726"/>
      <c r="FC8" s="726"/>
      <c r="FD8" s="726"/>
      <c r="FE8" s="726"/>
      <c r="FF8" s="726"/>
      <c r="FG8" s="726"/>
      <c r="FH8" s="726"/>
      <c r="FI8" s="726"/>
      <c r="FJ8" s="726"/>
      <c r="FK8" s="726"/>
      <c r="FL8" s="726"/>
      <c r="FM8" s="726"/>
      <c r="FN8" s="726"/>
      <c r="FO8" s="726"/>
      <c r="FP8" s="726"/>
      <c r="FQ8" s="726"/>
      <c r="FR8" s="726"/>
      <c r="FS8" s="726"/>
      <c r="FT8" s="726"/>
      <c r="FU8" s="726"/>
      <c r="FV8" s="726"/>
      <c r="FW8" s="726"/>
      <c r="FX8" s="726"/>
      <c r="FY8" s="726"/>
      <c r="FZ8" s="726"/>
      <c r="GA8" s="726"/>
      <c r="GB8" s="726"/>
      <c r="GC8" s="726"/>
      <c r="GD8" s="726"/>
      <c r="GE8" s="726"/>
      <c r="GF8" s="726"/>
      <c r="GG8" s="726"/>
      <c r="GH8" s="726"/>
      <c r="GI8" s="726"/>
      <c r="GJ8" s="726"/>
      <c r="GK8" s="726"/>
      <c r="GL8" s="726"/>
      <c r="GM8" s="726"/>
      <c r="GN8" s="726"/>
    </row>
    <row r="9" spans="1:196" s="1" customFormat="1" ht="60" customHeight="1" x14ac:dyDescent="0.55000000000000004">
      <c r="A9" s="695"/>
      <c r="B9" s="695"/>
      <c r="C9" s="695"/>
      <c r="D9" s="695"/>
      <c r="E9" s="699" t="s">
        <v>218</v>
      </c>
      <c r="F9" s="700"/>
      <c r="G9" s="701"/>
      <c r="H9" s="699" t="s">
        <v>219</v>
      </c>
      <c r="I9" s="700"/>
      <c r="J9" s="701"/>
      <c r="K9" s="699" t="s">
        <v>220</v>
      </c>
      <c r="L9" s="700"/>
      <c r="M9" s="701"/>
      <c r="N9" s="699" t="s">
        <v>221</v>
      </c>
      <c r="O9" s="700"/>
      <c r="P9" s="701"/>
      <c r="Q9" s="699" t="s">
        <v>222</v>
      </c>
      <c r="R9" s="700"/>
      <c r="S9" s="701"/>
      <c r="T9" s="692" t="s">
        <v>382</v>
      </c>
      <c r="U9" s="693"/>
      <c r="V9" s="694"/>
      <c r="W9" s="702" t="s">
        <v>224</v>
      </c>
      <c r="X9" s="703"/>
      <c r="Y9" s="704"/>
      <c r="Z9" s="699" t="s">
        <v>225</v>
      </c>
      <c r="AA9" s="700"/>
      <c r="AB9" s="701"/>
      <c r="AC9" s="699" t="s">
        <v>226</v>
      </c>
      <c r="AD9" s="700"/>
      <c r="AE9" s="701"/>
      <c r="AF9" s="699" t="s">
        <v>227</v>
      </c>
      <c r="AG9" s="700"/>
      <c r="AH9" s="701"/>
      <c r="AI9" s="692" t="s">
        <v>228</v>
      </c>
      <c r="AJ9" s="693"/>
      <c r="AK9" s="694"/>
      <c r="AL9" s="699" t="s">
        <v>229</v>
      </c>
      <c r="AM9" s="700"/>
      <c r="AN9" s="701"/>
      <c r="AO9" s="699" t="s">
        <v>230</v>
      </c>
      <c r="AP9" s="700"/>
      <c r="AQ9" s="701"/>
      <c r="AR9" s="699" t="s">
        <v>231</v>
      </c>
      <c r="AS9" s="700"/>
      <c r="AT9" s="701"/>
      <c r="AU9" s="692" t="s">
        <v>232</v>
      </c>
      <c r="AV9" s="693"/>
      <c r="AW9" s="694"/>
      <c r="AX9" s="699" t="s">
        <v>233</v>
      </c>
      <c r="AY9" s="700"/>
      <c r="AZ9" s="701"/>
      <c r="BA9" s="699" t="s">
        <v>234</v>
      </c>
      <c r="BB9" s="700"/>
      <c r="BC9" s="701"/>
      <c r="BD9" s="699" t="s">
        <v>235</v>
      </c>
      <c r="BE9" s="700"/>
      <c r="BF9" s="701"/>
      <c r="BG9" s="699" t="s">
        <v>236</v>
      </c>
      <c r="BH9" s="700"/>
      <c r="BI9" s="701"/>
      <c r="BJ9" s="699" t="s">
        <v>27</v>
      </c>
      <c r="BK9" s="700"/>
      <c r="BL9" s="701"/>
      <c r="BM9" s="692" t="s">
        <v>237</v>
      </c>
      <c r="BN9" s="693"/>
      <c r="BO9" s="694"/>
      <c r="BP9" s="692" t="s">
        <v>238</v>
      </c>
      <c r="BQ9" s="693"/>
      <c r="BR9" s="694"/>
      <c r="BS9" s="702" t="s">
        <v>239</v>
      </c>
      <c r="BT9" s="703"/>
      <c r="BU9" s="704"/>
      <c r="BV9" s="677"/>
      <c r="BW9" s="678"/>
      <c r="BX9" s="679"/>
      <c r="BY9" s="699" t="s">
        <v>241</v>
      </c>
      <c r="BZ9" s="700"/>
      <c r="CA9" s="701"/>
      <c r="CB9" s="660" t="s">
        <v>242</v>
      </c>
      <c r="CC9" s="661"/>
      <c r="CD9" s="662"/>
      <c r="CE9" s="699" t="s">
        <v>243</v>
      </c>
      <c r="CF9" s="700"/>
      <c r="CG9" s="701"/>
      <c r="CH9" s="699" t="s">
        <v>244</v>
      </c>
      <c r="CI9" s="700"/>
      <c r="CJ9" s="701"/>
      <c r="CK9" s="660" t="s">
        <v>245</v>
      </c>
      <c r="CL9" s="661"/>
      <c r="CM9" s="662"/>
      <c r="CN9" s="660" t="s">
        <v>246</v>
      </c>
      <c r="CO9" s="661"/>
      <c r="CP9" s="662"/>
      <c r="CQ9" s="660" t="s">
        <v>247</v>
      </c>
      <c r="CR9" s="661"/>
      <c r="CS9" s="662"/>
      <c r="CT9" s="702" t="s">
        <v>248</v>
      </c>
      <c r="CU9" s="703"/>
      <c r="CV9" s="704"/>
      <c r="CW9" s="677"/>
      <c r="CX9" s="678"/>
      <c r="CY9" s="679"/>
      <c r="CZ9" s="660" t="s">
        <v>118</v>
      </c>
      <c r="DA9" s="661"/>
      <c r="DB9" s="662"/>
      <c r="DC9" s="660" t="s">
        <v>129</v>
      </c>
      <c r="DD9" s="661"/>
      <c r="DE9" s="662"/>
      <c r="DF9" s="660" t="s">
        <v>250</v>
      </c>
      <c r="DG9" s="661"/>
      <c r="DH9" s="662"/>
      <c r="DI9" s="702" t="s">
        <v>296</v>
      </c>
      <c r="DJ9" s="703"/>
      <c r="DK9" s="703"/>
      <c r="DL9" s="703"/>
      <c r="DM9" s="703"/>
      <c r="DN9" s="703"/>
      <c r="DO9" s="703"/>
      <c r="DP9" s="703"/>
      <c r="DQ9" s="703"/>
      <c r="DR9" s="703"/>
      <c r="DS9" s="703"/>
      <c r="DT9" s="703"/>
      <c r="DU9" s="703"/>
      <c r="DV9" s="703"/>
      <c r="DW9" s="703"/>
      <c r="DX9" s="703"/>
      <c r="DY9" s="703"/>
      <c r="DZ9" s="703"/>
      <c r="EA9" s="703"/>
      <c r="EB9" s="703"/>
      <c r="EC9" s="703"/>
      <c r="ED9" s="703"/>
      <c r="EE9" s="703"/>
      <c r="EF9" s="703"/>
      <c r="EG9" s="703"/>
      <c r="EH9" s="703"/>
      <c r="EI9" s="703"/>
      <c r="EJ9" s="703"/>
      <c r="EK9" s="703"/>
      <c r="EL9" s="703"/>
      <c r="EM9" s="703"/>
      <c r="EN9" s="703"/>
      <c r="EO9" s="703"/>
      <c r="EP9" s="703"/>
      <c r="EQ9" s="703"/>
      <c r="ER9" s="703"/>
      <c r="ES9" s="703"/>
      <c r="ET9" s="703"/>
      <c r="EU9" s="703"/>
      <c r="EV9" s="703"/>
      <c r="EW9" s="703"/>
      <c r="EX9" s="703"/>
      <c r="EY9" s="703"/>
      <c r="EZ9" s="703"/>
      <c r="FA9" s="703"/>
      <c r="FB9" s="703"/>
      <c r="FC9" s="703"/>
      <c r="FD9" s="703"/>
      <c r="FE9" s="703"/>
      <c r="FF9" s="703"/>
      <c r="FG9" s="703"/>
      <c r="FH9" s="703"/>
      <c r="FI9" s="703"/>
      <c r="FJ9" s="703"/>
      <c r="FK9" s="703"/>
      <c r="FL9" s="703"/>
      <c r="FM9" s="703"/>
      <c r="FN9" s="703"/>
      <c r="FO9" s="703"/>
      <c r="FP9" s="704"/>
      <c r="FQ9" s="727" t="s">
        <v>419</v>
      </c>
      <c r="FR9" s="728"/>
      <c r="FS9" s="728"/>
      <c r="FT9" s="728"/>
      <c r="FU9" s="728"/>
      <c r="FV9" s="728"/>
      <c r="FW9" s="728"/>
      <c r="FX9" s="728"/>
      <c r="FY9" s="728"/>
      <c r="FZ9" s="728"/>
      <c r="GA9" s="728"/>
      <c r="GB9" s="728"/>
      <c r="GC9" s="728"/>
      <c r="GD9" s="728"/>
      <c r="GE9" s="728"/>
      <c r="GF9" s="728"/>
      <c r="GG9" s="728"/>
      <c r="GH9" s="728"/>
      <c r="GI9" s="728"/>
      <c r="GJ9" s="728"/>
      <c r="GK9" s="728"/>
      <c r="GL9" s="728"/>
      <c r="GM9" s="728"/>
      <c r="GN9" s="728"/>
    </row>
    <row r="10" spans="1:196" s="1" customFormat="1" ht="57.6" x14ac:dyDescent="0.55000000000000004">
      <c r="A10" s="695"/>
      <c r="B10" s="695"/>
      <c r="C10" s="695"/>
      <c r="D10" s="695"/>
      <c r="E10" s="29" t="s">
        <v>366</v>
      </c>
      <c r="F10" s="29" t="s">
        <v>390</v>
      </c>
      <c r="G10" s="29" t="s">
        <v>391</v>
      </c>
      <c r="H10" s="29" t="s">
        <v>366</v>
      </c>
      <c r="I10" s="29" t="s">
        <v>390</v>
      </c>
      <c r="J10" s="29" t="s">
        <v>391</v>
      </c>
      <c r="K10" s="29" t="s">
        <v>366</v>
      </c>
      <c r="L10" s="29" t="s">
        <v>390</v>
      </c>
      <c r="M10" s="29" t="s">
        <v>391</v>
      </c>
      <c r="N10" s="29" t="s">
        <v>366</v>
      </c>
      <c r="O10" s="29" t="s">
        <v>390</v>
      </c>
      <c r="P10" s="29" t="s">
        <v>391</v>
      </c>
      <c r="Q10" s="29" t="s">
        <v>366</v>
      </c>
      <c r="R10" s="29" t="s">
        <v>390</v>
      </c>
      <c r="S10" s="29" t="s">
        <v>391</v>
      </c>
      <c r="T10" s="29" t="s">
        <v>366</v>
      </c>
      <c r="U10" s="29" t="s">
        <v>390</v>
      </c>
      <c r="V10" s="29" t="s">
        <v>391</v>
      </c>
      <c r="W10" s="29" t="s">
        <v>366</v>
      </c>
      <c r="X10" s="29" t="s">
        <v>390</v>
      </c>
      <c r="Y10" s="29" t="s">
        <v>391</v>
      </c>
      <c r="Z10" s="29" t="s">
        <v>366</v>
      </c>
      <c r="AA10" s="29" t="s">
        <v>390</v>
      </c>
      <c r="AB10" s="29" t="s">
        <v>391</v>
      </c>
      <c r="AC10" s="29" t="s">
        <v>366</v>
      </c>
      <c r="AD10" s="29" t="s">
        <v>390</v>
      </c>
      <c r="AE10" s="29" t="s">
        <v>391</v>
      </c>
      <c r="AF10" s="29" t="s">
        <v>366</v>
      </c>
      <c r="AG10" s="29" t="s">
        <v>390</v>
      </c>
      <c r="AH10" s="29" t="s">
        <v>391</v>
      </c>
      <c r="AI10" s="29" t="s">
        <v>366</v>
      </c>
      <c r="AJ10" s="29" t="s">
        <v>390</v>
      </c>
      <c r="AK10" s="29" t="s">
        <v>391</v>
      </c>
      <c r="AL10" s="29" t="s">
        <v>366</v>
      </c>
      <c r="AM10" s="29" t="s">
        <v>390</v>
      </c>
      <c r="AN10" s="29" t="s">
        <v>391</v>
      </c>
      <c r="AO10" s="29" t="s">
        <v>366</v>
      </c>
      <c r="AP10" s="29" t="s">
        <v>390</v>
      </c>
      <c r="AQ10" s="29" t="s">
        <v>391</v>
      </c>
      <c r="AR10" s="29" t="s">
        <v>366</v>
      </c>
      <c r="AS10" s="29" t="s">
        <v>390</v>
      </c>
      <c r="AT10" s="29" t="s">
        <v>391</v>
      </c>
      <c r="AU10" s="29" t="s">
        <v>366</v>
      </c>
      <c r="AV10" s="29" t="s">
        <v>390</v>
      </c>
      <c r="AW10" s="29" t="s">
        <v>391</v>
      </c>
      <c r="AX10" s="29" t="s">
        <v>366</v>
      </c>
      <c r="AY10" s="29" t="s">
        <v>390</v>
      </c>
      <c r="AZ10" s="29" t="s">
        <v>391</v>
      </c>
      <c r="BA10" s="29" t="s">
        <v>366</v>
      </c>
      <c r="BB10" s="29" t="s">
        <v>390</v>
      </c>
      <c r="BC10" s="29" t="s">
        <v>391</v>
      </c>
      <c r="BD10" s="29" t="s">
        <v>366</v>
      </c>
      <c r="BE10" s="29" t="s">
        <v>390</v>
      </c>
      <c r="BF10" s="29" t="s">
        <v>391</v>
      </c>
      <c r="BG10" s="29" t="s">
        <v>366</v>
      </c>
      <c r="BH10" s="29" t="s">
        <v>390</v>
      </c>
      <c r="BI10" s="29" t="s">
        <v>391</v>
      </c>
      <c r="BJ10" s="29" t="s">
        <v>366</v>
      </c>
      <c r="BK10" s="29" t="s">
        <v>390</v>
      </c>
      <c r="BL10" s="29" t="s">
        <v>391</v>
      </c>
      <c r="BM10" s="29" t="s">
        <v>366</v>
      </c>
      <c r="BN10" s="29" t="s">
        <v>390</v>
      </c>
      <c r="BO10" s="29" t="s">
        <v>391</v>
      </c>
      <c r="BP10" s="29" t="s">
        <v>366</v>
      </c>
      <c r="BQ10" s="29" t="s">
        <v>390</v>
      </c>
      <c r="BR10" s="29" t="s">
        <v>391</v>
      </c>
      <c r="BS10" s="29" t="s">
        <v>366</v>
      </c>
      <c r="BT10" s="29" t="s">
        <v>390</v>
      </c>
      <c r="BU10" s="29" t="s">
        <v>391</v>
      </c>
      <c r="BV10" s="29" t="s">
        <v>366</v>
      </c>
      <c r="BW10" s="29" t="s">
        <v>390</v>
      </c>
      <c r="BX10" s="566" t="s">
        <v>391</v>
      </c>
      <c r="BY10" s="29" t="s">
        <v>366</v>
      </c>
      <c r="BZ10" s="29" t="s">
        <v>390</v>
      </c>
      <c r="CA10" s="29" t="s">
        <v>391</v>
      </c>
      <c r="CB10" s="29" t="s">
        <v>366</v>
      </c>
      <c r="CC10" s="29" t="s">
        <v>390</v>
      </c>
      <c r="CD10" s="29" t="s">
        <v>391</v>
      </c>
      <c r="CE10" s="29" t="s">
        <v>366</v>
      </c>
      <c r="CF10" s="29" t="s">
        <v>390</v>
      </c>
      <c r="CG10" s="29" t="s">
        <v>391</v>
      </c>
      <c r="CH10" s="29" t="s">
        <v>366</v>
      </c>
      <c r="CI10" s="29" t="s">
        <v>390</v>
      </c>
      <c r="CJ10" s="29" t="s">
        <v>391</v>
      </c>
      <c r="CK10" s="29" t="s">
        <v>366</v>
      </c>
      <c r="CL10" s="29" t="s">
        <v>390</v>
      </c>
      <c r="CM10" s="29" t="s">
        <v>391</v>
      </c>
      <c r="CN10" s="29" t="s">
        <v>366</v>
      </c>
      <c r="CO10" s="29" t="s">
        <v>390</v>
      </c>
      <c r="CP10" s="29" t="s">
        <v>391</v>
      </c>
      <c r="CQ10" s="29" t="s">
        <v>366</v>
      </c>
      <c r="CR10" s="29" t="s">
        <v>390</v>
      </c>
      <c r="CS10" s="29" t="s">
        <v>391</v>
      </c>
      <c r="CT10" s="29" t="s">
        <v>366</v>
      </c>
      <c r="CU10" s="29" t="s">
        <v>390</v>
      </c>
      <c r="CV10" s="29" t="s">
        <v>391</v>
      </c>
      <c r="CW10" s="29" t="s">
        <v>366</v>
      </c>
      <c r="CX10" s="29" t="s">
        <v>390</v>
      </c>
      <c r="CY10" s="29" t="s">
        <v>391</v>
      </c>
      <c r="CZ10" s="29" t="s">
        <v>366</v>
      </c>
      <c r="DA10" s="29" t="s">
        <v>390</v>
      </c>
      <c r="DB10" s="29" t="s">
        <v>391</v>
      </c>
      <c r="DC10" s="29" t="s">
        <v>366</v>
      </c>
      <c r="DD10" s="29" t="s">
        <v>390</v>
      </c>
      <c r="DE10" s="29" t="s">
        <v>391</v>
      </c>
      <c r="DF10" s="29" t="s">
        <v>366</v>
      </c>
      <c r="DG10" s="29" t="s">
        <v>390</v>
      </c>
      <c r="DH10" s="29" t="s">
        <v>391</v>
      </c>
      <c r="DI10" s="30" t="s">
        <v>420</v>
      </c>
      <c r="DJ10" s="30" t="s">
        <v>421</v>
      </c>
      <c r="DK10" s="30" t="s">
        <v>422</v>
      </c>
      <c r="DL10" s="30" t="s">
        <v>423</v>
      </c>
      <c r="DM10" s="30" t="s">
        <v>424</v>
      </c>
      <c r="DN10" s="30" t="s">
        <v>425</v>
      </c>
      <c r="DO10" s="32" t="s">
        <v>426</v>
      </c>
      <c r="DP10" s="32" t="s">
        <v>427</v>
      </c>
      <c r="DQ10" s="32" t="s">
        <v>428</v>
      </c>
      <c r="DR10" s="30" t="s">
        <v>429</v>
      </c>
      <c r="DS10" s="30" t="s">
        <v>430</v>
      </c>
      <c r="DT10" s="30" t="s">
        <v>431</v>
      </c>
      <c r="DU10" s="30" t="s">
        <v>432</v>
      </c>
      <c r="DV10" s="30" t="s">
        <v>433</v>
      </c>
      <c r="DW10" s="30" t="s">
        <v>434</v>
      </c>
      <c r="DX10" s="32" t="s">
        <v>435</v>
      </c>
      <c r="DY10" s="32" t="s">
        <v>548</v>
      </c>
      <c r="DZ10" s="32" t="s">
        <v>437</v>
      </c>
      <c r="EA10" s="30" t="s">
        <v>549</v>
      </c>
      <c r="EB10" s="30" t="s">
        <v>439</v>
      </c>
      <c r="EC10" s="30" t="s">
        <v>550</v>
      </c>
      <c r="ED10" s="30" t="s">
        <v>551</v>
      </c>
      <c r="EE10" s="30" t="s">
        <v>552</v>
      </c>
      <c r="EF10" s="30" t="s">
        <v>553</v>
      </c>
      <c r="EG10" s="32" t="s">
        <v>444</v>
      </c>
      <c r="EH10" s="32" t="s">
        <v>445</v>
      </c>
      <c r="EI10" s="32" t="s">
        <v>446</v>
      </c>
      <c r="EJ10" s="30" t="s">
        <v>447</v>
      </c>
      <c r="EK10" s="30" t="s">
        <v>448</v>
      </c>
      <c r="EL10" s="30" t="s">
        <v>449</v>
      </c>
      <c r="EM10" s="30" t="s">
        <v>450</v>
      </c>
      <c r="EN10" s="30" t="s">
        <v>451</v>
      </c>
      <c r="EO10" s="30" t="s">
        <v>452</v>
      </c>
      <c r="EP10" s="32" t="s">
        <v>453</v>
      </c>
      <c r="EQ10" s="32" t="s">
        <v>454</v>
      </c>
      <c r="ER10" s="32" t="s">
        <v>455</v>
      </c>
      <c r="ES10" s="30" t="s">
        <v>456</v>
      </c>
      <c r="ET10" s="30" t="s">
        <v>457</v>
      </c>
      <c r="EU10" s="30" t="s">
        <v>458</v>
      </c>
      <c r="EV10" s="30" t="s">
        <v>459</v>
      </c>
      <c r="EW10" s="30" t="s">
        <v>460</v>
      </c>
      <c r="EX10" s="30" t="s">
        <v>461</v>
      </c>
      <c r="EY10" s="32" t="s">
        <v>462</v>
      </c>
      <c r="EZ10" s="32" t="s">
        <v>463</v>
      </c>
      <c r="FA10" s="32" t="s">
        <v>464</v>
      </c>
      <c r="FB10" s="30" t="s">
        <v>465</v>
      </c>
      <c r="FC10" s="30" t="s">
        <v>466</v>
      </c>
      <c r="FD10" s="30" t="s">
        <v>467</v>
      </c>
      <c r="FE10" s="30" t="s">
        <v>468</v>
      </c>
      <c r="FF10" s="30" t="s">
        <v>469</v>
      </c>
      <c r="FG10" s="30" t="s">
        <v>470</v>
      </c>
      <c r="FH10" s="32" t="s">
        <v>471</v>
      </c>
      <c r="FI10" s="32" t="s">
        <v>472</v>
      </c>
      <c r="FJ10" s="32" t="s">
        <v>473</v>
      </c>
      <c r="FK10" s="30" t="s">
        <v>474</v>
      </c>
      <c r="FL10" s="30" t="s">
        <v>475</v>
      </c>
      <c r="FM10" s="30" t="s">
        <v>476</v>
      </c>
      <c r="FN10" s="30" t="s">
        <v>554</v>
      </c>
      <c r="FO10" s="30" t="s">
        <v>555</v>
      </c>
      <c r="FP10" s="30" t="s">
        <v>556</v>
      </c>
      <c r="FQ10" s="30" t="s">
        <v>480</v>
      </c>
      <c r="FR10" s="30" t="s">
        <v>481</v>
      </c>
      <c r="FS10" s="30" t="s">
        <v>482</v>
      </c>
      <c r="FT10" s="30" t="s">
        <v>483</v>
      </c>
      <c r="FU10" s="30" t="s">
        <v>484</v>
      </c>
      <c r="FV10" s="30" t="s">
        <v>485</v>
      </c>
      <c r="FW10" s="32" t="s">
        <v>557</v>
      </c>
      <c r="FX10" s="32" t="s">
        <v>487</v>
      </c>
      <c r="FY10" s="32" t="s">
        <v>488</v>
      </c>
      <c r="FZ10" s="32" t="s">
        <v>558</v>
      </c>
      <c r="GA10" s="32" t="s">
        <v>490</v>
      </c>
      <c r="GB10" s="32" t="s">
        <v>491</v>
      </c>
      <c r="GC10" s="32" t="s">
        <v>492</v>
      </c>
      <c r="GD10" s="32" t="s">
        <v>493</v>
      </c>
      <c r="GE10" s="32" t="s">
        <v>494</v>
      </c>
      <c r="GF10" s="30" t="s">
        <v>495</v>
      </c>
      <c r="GG10" s="30" t="s">
        <v>496</v>
      </c>
      <c r="GH10" s="30" t="s">
        <v>497</v>
      </c>
      <c r="GI10" s="30" t="s">
        <v>498</v>
      </c>
      <c r="GJ10" s="30" t="s">
        <v>499</v>
      </c>
      <c r="GK10" s="30" t="s">
        <v>500</v>
      </c>
      <c r="GL10" s="30" t="s">
        <v>559</v>
      </c>
      <c r="GM10" s="30" t="s">
        <v>560</v>
      </c>
      <c r="GN10" s="30" t="s">
        <v>561</v>
      </c>
    </row>
    <row r="11" spans="1:196" s="1" customFormat="1" ht="15" customHeight="1" x14ac:dyDescent="0.55000000000000004">
      <c r="A11" s="16">
        <v>5</v>
      </c>
      <c r="B11" s="17" t="s">
        <v>504</v>
      </c>
      <c r="C11" s="18">
        <v>9101</v>
      </c>
      <c r="D11" s="17" t="s">
        <v>562</v>
      </c>
      <c r="E11" s="8">
        <v>1863</v>
      </c>
      <c r="F11" s="8">
        <v>1328</v>
      </c>
      <c r="G11" s="555">
        <f>IF(E11=0,"N/A",F11/E11)</f>
        <v>0.71282877079978524</v>
      </c>
      <c r="H11" s="8">
        <v>622</v>
      </c>
      <c r="I11" s="8">
        <v>637</v>
      </c>
      <c r="J11" s="555">
        <f>IF(H11=0,"N/A",I11/H11)</f>
        <v>1.0241157556270097</v>
      </c>
      <c r="K11" s="8">
        <v>602</v>
      </c>
      <c r="L11" s="8">
        <v>302</v>
      </c>
      <c r="M11" s="555">
        <f>IF(K11=0,"N/A",L11/K11)</f>
        <v>0.50166112956810627</v>
      </c>
      <c r="N11" s="8">
        <v>62</v>
      </c>
      <c r="O11" s="8">
        <v>76</v>
      </c>
      <c r="P11" s="558">
        <f>IF(N11=0,"N/A",O11/N11)</f>
        <v>1.2258064516129032</v>
      </c>
      <c r="Q11" s="8">
        <v>0</v>
      </c>
      <c r="R11" s="8">
        <v>0</v>
      </c>
      <c r="S11" s="558" t="str">
        <f>IF(Q11=0, "N/A",R11/Q11)</f>
        <v>N/A</v>
      </c>
      <c r="T11" s="8">
        <v>3149</v>
      </c>
      <c r="U11" s="8">
        <v>2343</v>
      </c>
      <c r="V11" s="555">
        <f>IF(T11=0,"N/A",U11/T11)</f>
        <v>0.74404572880279451</v>
      </c>
      <c r="W11" s="8">
        <v>3149</v>
      </c>
      <c r="X11" s="8">
        <v>2343</v>
      </c>
      <c r="Y11" s="555">
        <f>IF(W11=0,"N/A",X11/W11)</f>
        <v>0.74404572880279451</v>
      </c>
      <c r="Z11" s="8">
        <v>150</v>
      </c>
      <c r="AA11" s="8">
        <v>21</v>
      </c>
      <c r="AB11" s="555">
        <f>IF(Z11=0,"N/A",AA11/Z11)</f>
        <v>0.14000000000000001</v>
      </c>
      <c r="AC11" s="8">
        <v>15</v>
      </c>
      <c r="AD11" s="8">
        <v>0</v>
      </c>
      <c r="AE11" s="558">
        <f>IF(AC11=0,"N/A",AD11/AC11)</f>
        <v>0</v>
      </c>
      <c r="AF11" s="8">
        <v>15</v>
      </c>
      <c r="AG11" s="8">
        <v>11</v>
      </c>
      <c r="AH11" s="558">
        <f>IF(AF11=0,"N/A",AG11/AF11)</f>
        <v>0.73333333333333328</v>
      </c>
      <c r="AI11" s="8">
        <v>180</v>
      </c>
      <c r="AJ11" s="8">
        <v>32</v>
      </c>
      <c r="AK11" s="555">
        <f>IF(AI11=0,"N/A",AJ11/AI11)</f>
        <v>0.17777777777777778</v>
      </c>
      <c r="AL11" s="8">
        <v>48</v>
      </c>
      <c r="AM11" s="8">
        <v>23</v>
      </c>
      <c r="AN11" s="555">
        <f>IF(AL11=0,"N/A",AM11/AL11)</f>
        <v>0.47916666666666669</v>
      </c>
      <c r="AO11" s="8">
        <v>0</v>
      </c>
      <c r="AP11" s="8">
        <v>0</v>
      </c>
      <c r="AQ11" s="558" t="str">
        <f>IF(AO11=0,"N/A",AP11/AO11)</f>
        <v>N/A</v>
      </c>
      <c r="AR11" s="8">
        <v>0</v>
      </c>
      <c r="AS11" s="8">
        <v>0</v>
      </c>
      <c r="AT11" s="170" t="str">
        <f>IF(AR11=0,"N/A",AS11/AR11)</f>
        <v>N/A</v>
      </c>
      <c r="AU11" s="8">
        <v>48</v>
      </c>
      <c r="AV11" s="8">
        <v>23</v>
      </c>
      <c r="AW11" s="555">
        <f>IF(AU11=0,"N/A",AV11/AU11)</f>
        <v>0.47916666666666669</v>
      </c>
      <c r="AX11" s="8">
        <v>743</v>
      </c>
      <c r="AY11" s="8">
        <v>636</v>
      </c>
      <c r="AZ11" s="555">
        <f>IF(AX11=0,"N/A",AY11/AX11)</f>
        <v>0.85598923283983852</v>
      </c>
      <c r="BA11" s="8">
        <v>189</v>
      </c>
      <c r="BB11" s="8">
        <v>202</v>
      </c>
      <c r="BC11" s="555">
        <f>IF(BA11=0,"N/A",BB11/BA11)</f>
        <v>1.0687830687830688</v>
      </c>
      <c r="BD11" s="8">
        <v>265</v>
      </c>
      <c r="BE11" s="8">
        <v>238</v>
      </c>
      <c r="BF11" s="558">
        <f>IF(BD11=0,"N/A",BE11/BD11)</f>
        <v>0.89811320754716983</v>
      </c>
      <c r="BG11" s="8">
        <v>15</v>
      </c>
      <c r="BH11" s="8">
        <v>22</v>
      </c>
      <c r="BI11" s="558">
        <f>IF(BG11=0,"N/A",BH11/BG11)</f>
        <v>1.4666666666666666</v>
      </c>
      <c r="BJ11" s="8">
        <v>2976</v>
      </c>
      <c r="BK11" s="8">
        <v>2919</v>
      </c>
      <c r="BL11" s="555">
        <f>IF(BJ11=0,"N/A",BK11/BJ11)</f>
        <v>0.98084677419354838</v>
      </c>
      <c r="BM11" s="8">
        <v>4188</v>
      </c>
      <c r="BN11" s="8">
        <v>4017</v>
      </c>
      <c r="BO11" s="555">
        <f>IF(BM11=0,"N/A",BN11/BM11)</f>
        <v>0.95916905444126077</v>
      </c>
      <c r="BP11" s="8">
        <v>0</v>
      </c>
      <c r="BQ11" s="8">
        <v>0</v>
      </c>
      <c r="BR11" s="555" t="str">
        <f>IF(BP11=0,"N/A",BQ11/BP11)</f>
        <v>N/A</v>
      </c>
      <c r="BS11" s="8">
        <v>4416</v>
      </c>
      <c r="BT11" s="8">
        <v>4072</v>
      </c>
      <c r="BU11" s="555">
        <f>IF(BS11=0,"N/A",BT11/BS11)</f>
        <v>0.92210144927536231</v>
      </c>
      <c r="BV11" s="8">
        <v>7565</v>
      </c>
      <c r="BW11" s="8">
        <v>6415</v>
      </c>
      <c r="BX11" s="567">
        <f>IF(BV11=0,"N/A",BW11/BV11)</f>
        <v>0.84798413747521484</v>
      </c>
      <c r="BY11" s="8">
        <v>11440</v>
      </c>
      <c r="BZ11" s="8">
        <v>5680</v>
      </c>
      <c r="CA11" s="295">
        <f>IF(BY11=0,"N/A",BZ11/BY11)</f>
        <v>0.49650349650349651</v>
      </c>
      <c r="CB11" s="8">
        <v>12350</v>
      </c>
      <c r="CC11" s="8">
        <v>8220</v>
      </c>
      <c r="CD11" s="295">
        <f>IF(CB11=0,"N/A",CC11/CB11)</f>
        <v>0.66558704453441297</v>
      </c>
      <c r="CE11" s="8">
        <v>3840</v>
      </c>
      <c r="CF11" s="8">
        <v>1840</v>
      </c>
      <c r="CG11" s="295">
        <f>IF(CE11=0,"N/A",CF11/CE11)</f>
        <v>0.47916666666666669</v>
      </c>
      <c r="CH11" s="8">
        <v>0</v>
      </c>
      <c r="CI11" s="8">
        <v>0</v>
      </c>
      <c r="CJ11" s="175" t="str">
        <f>IF(CH11=0,"N/A",CI11/CH11)</f>
        <v>N/A</v>
      </c>
      <c r="CK11" s="8">
        <v>3840</v>
      </c>
      <c r="CL11" s="8">
        <v>1840</v>
      </c>
      <c r="CM11" s="295">
        <f>IF(CK11=0,"N/A",CL11/CK11)</f>
        <v>0.47916666666666669</v>
      </c>
      <c r="CN11" s="8">
        <v>8733</v>
      </c>
      <c r="CO11" s="8">
        <v>6580</v>
      </c>
      <c r="CP11" s="295">
        <f>IF(CN11=0,"N/A",CO11/CN11)</f>
        <v>0.75346387266689563</v>
      </c>
      <c r="CQ11" s="8">
        <v>100</v>
      </c>
      <c r="CR11" s="8">
        <v>48</v>
      </c>
      <c r="CS11" s="295">
        <f>IF(CQ11=0,"N/A",CR11/CQ11)</f>
        <v>0.48</v>
      </c>
      <c r="CT11" s="8">
        <v>36463</v>
      </c>
      <c r="CU11" s="8">
        <v>22368</v>
      </c>
      <c r="CV11" s="295">
        <f>IF(CT11=0,"N/A",CU11/CT11)</f>
        <v>0.61344376491237695</v>
      </c>
      <c r="CW11" s="8">
        <v>44028</v>
      </c>
      <c r="CX11" s="8">
        <v>28783</v>
      </c>
      <c r="CY11" s="295">
        <f>CX11/CW11</f>
        <v>0.65374307259016984</v>
      </c>
      <c r="CZ11" s="8">
        <v>9075</v>
      </c>
      <c r="DA11" s="8">
        <v>6894</v>
      </c>
      <c r="DB11" s="170">
        <f>IF(CZ11=0,"N/A",DA11/CZ11)</f>
        <v>0.7596694214876033</v>
      </c>
      <c r="DC11" s="8">
        <v>130</v>
      </c>
      <c r="DD11" s="8">
        <v>81</v>
      </c>
      <c r="DE11" s="170">
        <f>IF(DC11=0,"N/A",DD11/DC11)</f>
        <v>0.62307692307692308</v>
      </c>
      <c r="DF11" s="8">
        <v>16091</v>
      </c>
      <c r="DG11" s="8">
        <v>8359</v>
      </c>
      <c r="DH11" s="295">
        <f>DG11/DF11</f>
        <v>0.51948294077434587</v>
      </c>
      <c r="DI11" s="63">
        <v>0.77</v>
      </c>
      <c r="DJ11" s="100">
        <v>0.94082687338501303</v>
      </c>
      <c r="DK11" s="100">
        <f>DJ11/DI11</f>
        <v>1.2218530823181988</v>
      </c>
      <c r="DL11" s="63">
        <v>0.74</v>
      </c>
      <c r="DM11" s="100">
        <v>0.88613861386138604</v>
      </c>
      <c r="DN11" s="100">
        <f>IF(DL11=" ","N/A",DM11/DL11)</f>
        <v>1.1974846133261974</v>
      </c>
      <c r="DO11" s="63">
        <v>0.755</v>
      </c>
      <c r="DP11" s="100">
        <v>0.93811394891944999</v>
      </c>
      <c r="DQ11" s="100">
        <f>DP11/DO11</f>
        <v>1.2425350316813908</v>
      </c>
      <c r="DR11" s="63">
        <v>0.81</v>
      </c>
      <c r="DS11" s="100">
        <v>0.88745603751465396</v>
      </c>
      <c r="DT11" s="100">
        <f>DS11/DR11</f>
        <v>1.0956247376724122</v>
      </c>
      <c r="DU11" s="63">
        <v>0.71</v>
      </c>
      <c r="DV11" s="100">
        <v>0.70015698587127195</v>
      </c>
      <c r="DW11" s="100">
        <f>IF(DU11=" ","N/A",DV11/DU11)</f>
        <v>0.98613659981869295</v>
      </c>
      <c r="DX11" s="63">
        <v>0.76</v>
      </c>
      <c r="DY11" s="100">
        <v>0.83653435766111806</v>
      </c>
      <c r="DZ11" s="100">
        <f>DY11/DX11</f>
        <v>1.1007031021856817</v>
      </c>
      <c r="EA11" s="63">
        <v>0.79</v>
      </c>
      <c r="EB11" s="100">
        <v>0.92449784791965595</v>
      </c>
      <c r="EC11" s="100">
        <f>EB11/EA11</f>
        <v>1.1702504404046277</v>
      </c>
      <c r="ED11" s="63">
        <v>0.72499999999999998</v>
      </c>
      <c r="EE11" s="100">
        <v>0.74493444576877199</v>
      </c>
      <c r="EF11" s="100">
        <f>IF(ED11=" ","N/A",EE11/ED11)</f>
        <v>1.0274957872672716</v>
      </c>
      <c r="EG11" s="63">
        <v>0.75750000000000006</v>
      </c>
      <c r="EH11" s="100">
        <v>0.90101325019485601</v>
      </c>
      <c r="EI11" s="100">
        <f>EH11/EG11</f>
        <v>1.1894564359008</v>
      </c>
      <c r="EJ11" s="63">
        <v>0.74</v>
      </c>
      <c r="EK11" s="100">
        <v>0.86334859913793105</v>
      </c>
      <c r="EL11" s="100">
        <f>EK11/EJ11</f>
        <v>1.1666872961323393</v>
      </c>
      <c r="EM11" s="63">
        <v>0.24</v>
      </c>
      <c r="EN11" s="100">
        <v>0.33497340425531902</v>
      </c>
      <c r="EO11" s="100">
        <f>IF(EM11=" ","N/A",EN11/EM11)</f>
        <v>1.3957225177304959</v>
      </c>
      <c r="EP11" s="63">
        <v>0.49</v>
      </c>
      <c r="EQ11" s="100">
        <v>0.68571173104434902</v>
      </c>
      <c r="ER11" s="100">
        <f>EQ11/EP11</f>
        <v>1.3994116960088756</v>
      </c>
      <c r="ES11" s="63">
        <v>0.76500000000000001</v>
      </c>
      <c r="ET11" s="100">
        <v>0.88004308656482599</v>
      </c>
      <c r="EU11" s="100">
        <f>ET11/ES11</f>
        <v>1.1503831196925829</v>
      </c>
      <c r="EV11" s="63">
        <v>0.48249999999999998</v>
      </c>
      <c r="EW11" s="100">
        <v>0.37612154563943101</v>
      </c>
      <c r="EX11" s="100">
        <f>EW11/EV11</f>
        <v>0.77952651945996065</v>
      </c>
      <c r="EY11" s="63">
        <v>0.62375000000000003</v>
      </c>
      <c r="EZ11" s="100">
        <v>0.73369697390820998</v>
      </c>
      <c r="FA11" s="100">
        <f>EZ11/EY11</f>
        <v>1.1762676936404168</v>
      </c>
      <c r="FB11" s="63" t="s">
        <v>510</v>
      </c>
      <c r="FC11" s="100">
        <v>0</v>
      </c>
      <c r="FD11" s="100" t="str">
        <f>IF(FB11= " ","N/A",FC11/FB11)</f>
        <v>N/A</v>
      </c>
      <c r="FE11" s="63">
        <v>0.34</v>
      </c>
      <c r="FF11" s="100">
        <v>0.35543478260869599</v>
      </c>
      <c r="FG11" s="100">
        <f>IF(FE11=" ","N/A",FF11/FE11)</f>
        <v>1.0453964194373411</v>
      </c>
      <c r="FH11" s="63">
        <v>0.34</v>
      </c>
      <c r="FI11" s="100">
        <v>0.35543478260869599</v>
      </c>
      <c r="FJ11" s="100">
        <f>FI11/FH11</f>
        <v>1.0453964194373411</v>
      </c>
      <c r="FK11" s="54">
        <v>0.80634342660022995</v>
      </c>
      <c r="FL11" s="100">
        <v>0.92370176965477202</v>
      </c>
      <c r="FM11" s="100">
        <f>IF(FK11=0,"N/A",FL11/FK11)</f>
        <v>1.1455438702456566</v>
      </c>
      <c r="FN11" s="54">
        <v>0.61009999999999998</v>
      </c>
      <c r="FO11" s="100">
        <v>0.82716049382715995</v>
      </c>
      <c r="FP11" s="100">
        <f>FO11/FN11</f>
        <v>1.355778550773906</v>
      </c>
      <c r="FQ11" s="64">
        <v>1777</v>
      </c>
      <c r="FR11" s="8">
        <v>110</v>
      </c>
      <c r="FS11" s="91">
        <f>FR11/FQ11</f>
        <v>6.1902082160945414E-2</v>
      </c>
      <c r="FT11" s="64">
        <v>401</v>
      </c>
      <c r="FU11" s="8">
        <v>293</v>
      </c>
      <c r="FV11" s="91">
        <f>FU11/FT11</f>
        <v>0.73067331670822944</v>
      </c>
      <c r="FW11" s="64">
        <v>2178</v>
      </c>
      <c r="FX11" s="8">
        <v>403</v>
      </c>
      <c r="FY11" s="91">
        <f>FX11/FW11</f>
        <v>0.18503213957759412</v>
      </c>
      <c r="FZ11" s="64">
        <v>13191</v>
      </c>
      <c r="GA11" s="8">
        <v>9060</v>
      </c>
      <c r="GB11" s="91">
        <f>GA11/FZ11</f>
        <v>0.68683193086195138</v>
      </c>
      <c r="GC11" s="64">
        <v>15369</v>
      </c>
      <c r="GD11" s="8">
        <v>9463</v>
      </c>
      <c r="GE11" s="91">
        <f>GD11/GC11</f>
        <v>0.61571995575509142</v>
      </c>
      <c r="GF11" s="64">
        <v>1093</v>
      </c>
      <c r="GG11" s="8">
        <v>1</v>
      </c>
      <c r="GH11" s="100">
        <f>IF(GF11=0,"N/A",GG11/GF11)</f>
        <v>9.1491308325709062E-4</v>
      </c>
      <c r="GI11" s="8">
        <v>6204</v>
      </c>
      <c r="GJ11" s="8">
        <v>2382</v>
      </c>
      <c r="GK11" s="100">
        <f>IF(GI11=0,"N/A",GJ11/GI11)</f>
        <v>0.38394584139264992</v>
      </c>
      <c r="GL11" s="8">
        <v>61</v>
      </c>
      <c r="GM11" s="8">
        <v>34</v>
      </c>
      <c r="GN11" s="100">
        <f>IF(GL11=0,"N/A",GM11/GL11)</f>
        <v>0.55737704918032782</v>
      </c>
    </row>
    <row r="12" spans="1:196" s="1" customFormat="1" ht="15" customHeight="1" x14ac:dyDescent="0.55000000000000004">
      <c r="A12" s="16">
        <v>5</v>
      </c>
      <c r="B12" s="17" t="s">
        <v>504</v>
      </c>
      <c r="C12" s="18">
        <v>9127</v>
      </c>
      <c r="D12" s="17" t="s">
        <v>563</v>
      </c>
      <c r="E12" s="8">
        <v>436</v>
      </c>
      <c r="F12" s="8">
        <v>370</v>
      </c>
      <c r="G12" s="555">
        <f>IF(E12=0,"N/A",F12/E12)</f>
        <v>0.84862385321100919</v>
      </c>
      <c r="H12" s="8">
        <v>705</v>
      </c>
      <c r="I12" s="8">
        <v>740</v>
      </c>
      <c r="J12" s="555">
        <f t="shared" ref="J12:J75" si="0">IF(H12=0,"N/A",I12/H12)</f>
        <v>1.0496453900709219</v>
      </c>
      <c r="K12" s="8">
        <v>0</v>
      </c>
      <c r="L12" s="8">
        <v>0</v>
      </c>
      <c r="M12" s="555" t="str">
        <f t="shared" ref="M12:M75" si="1">IF(K12=0,"N/A",L12/K12)</f>
        <v>N/A</v>
      </c>
      <c r="N12" s="8">
        <v>30</v>
      </c>
      <c r="O12" s="8">
        <v>30</v>
      </c>
      <c r="P12" s="558">
        <f t="shared" ref="P12:P75" si="2">IF(N12=0,"N/A",O12/N12)</f>
        <v>1</v>
      </c>
      <c r="Q12" s="8">
        <v>0</v>
      </c>
      <c r="R12" s="8">
        <v>0</v>
      </c>
      <c r="S12" s="558" t="str">
        <f t="shared" ref="S12:S75" si="3">IF(Q12=0, "N/A",R12/Q12)</f>
        <v>N/A</v>
      </c>
      <c r="T12" s="8">
        <v>1171</v>
      </c>
      <c r="U12" s="8">
        <v>1140</v>
      </c>
      <c r="V12" s="555">
        <f t="shared" ref="V12:V75" si="4">IF(T12=0,"N/A",U12/T12)</f>
        <v>0.97352690008539711</v>
      </c>
      <c r="W12" s="8">
        <v>1171</v>
      </c>
      <c r="X12" s="8">
        <v>1140</v>
      </c>
      <c r="Y12" s="555">
        <f t="shared" ref="Y12:Y75" si="5">IF(W12=0,"N/A",X12/W12)</f>
        <v>0.97352690008539711</v>
      </c>
      <c r="Z12" s="8">
        <v>0</v>
      </c>
      <c r="AA12" s="8">
        <v>0</v>
      </c>
      <c r="AB12" s="555" t="str">
        <f t="shared" ref="AB12:AB75" si="6">IF(Z12=0,"N/A",AA12/Z12)</f>
        <v>N/A</v>
      </c>
      <c r="AC12" s="8">
        <v>0</v>
      </c>
      <c r="AD12" s="8">
        <v>0</v>
      </c>
      <c r="AE12" s="558" t="str">
        <f t="shared" ref="AE12:AE75" si="7">IF(AC12=0,"N/A",AD12/AC12)</f>
        <v>N/A</v>
      </c>
      <c r="AF12" s="8">
        <v>0</v>
      </c>
      <c r="AG12" s="8">
        <v>0</v>
      </c>
      <c r="AH12" s="558" t="str">
        <f t="shared" ref="AH12:AH75" si="8">IF(AF12=0,"N/A",AG12/AF12)</f>
        <v>N/A</v>
      </c>
      <c r="AI12" s="8">
        <v>0</v>
      </c>
      <c r="AJ12" s="8">
        <v>0</v>
      </c>
      <c r="AK12" s="555" t="str">
        <f t="shared" ref="AK12:AK75" si="9">IF(AI12=0,"N/A",AJ12/AI12)</f>
        <v>N/A</v>
      </c>
      <c r="AL12" s="8">
        <v>0</v>
      </c>
      <c r="AM12" s="8">
        <v>0</v>
      </c>
      <c r="AN12" s="555" t="str">
        <f t="shared" ref="AN12:AN75" si="10">IF(AL12=0,"N/A",AM12/AL12)</f>
        <v>N/A</v>
      </c>
      <c r="AO12" s="8">
        <v>0</v>
      </c>
      <c r="AP12" s="8">
        <v>0</v>
      </c>
      <c r="AQ12" s="558" t="str">
        <f t="shared" ref="AQ12:AQ75" si="11">IF(AO12=0,"N/A",AP12/AO12)</f>
        <v>N/A</v>
      </c>
      <c r="AR12" s="8">
        <v>0</v>
      </c>
      <c r="AS12" s="8">
        <v>0</v>
      </c>
      <c r="AT12" s="170" t="str">
        <f t="shared" ref="AT12:AT75" si="12">IF(AR12=0,"N/A",AS12/AR12)</f>
        <v>N/A</v>
      </c>
      <c r="AU12" s="8">
        <v>0</v>
      </c>
      <c r="AV12" s="8">
        <v>0</v>
      </c>
      <c r="AW12" s="555" t="str">
        <f t="shared" ref="AW12:AW75" si="13">IF(AU12=0,"N/A",AV12/AU12)</f>
        <v>N/A</v>
      </c>
      <c r="AX12" s="8">
        <v>1103</v>
      </c>
      <c r="AY12" s="8">
        <v>915</v>
      </c>
      <c r="AZ12" s="555">
        <f t="shared" ref="AZ12:AZ75" si="14">IF(AX12=0,"N/A",AY12/AX12)</f>
        <v>0.82955575702629192</v>
      </c>
      <c r="BA12" s="8">
        <v>444</v>
      </c>
      <c r="BB12" s="8">
        <v>446</v>
      </c>
      <c r="BC12" s="555">
        <f t="shared" ref="BC12:BC75" si="15">IF(BA12=0,"N/A",BB12/BA12)</f>
        <v>1.0045045045045045</v>
      </c>
      <c r="BD12" s="8">
        <v>324</v>
      </c>
      <c r="BE12" s="8">
        <v>322</v>
      </c>
      <c r="BF12" s="558">
        <f t="shared" ref="BF12:BF75" si="16">IF(BD12=0,"N/A",BE12/BD12)</f>
        <v>0.99382716049382713</v>
      </c>
      <c r="BG12" s="8">
        <v>0</v>
      </c>
      <c r="BH12" s="8">
        <v>0</v>
      </c>
      <c r="BI12" s="558" t="str">
        <f t="shared" ref="BI12:BI75" si="17">IF(BG12=0,"N/A",BH12/BG12)</f>
        <v>N/A</v>
      </c>
      <c r="BJ12" s="8">
        <v>1372</v>
      </c>
      <c r="BK12" s="8">
        <v>1362</v>
      </c>
      <c r="BL12" s="555">
        <f t="shared" ref="BL12:BL75" si="18">IF(BJ12=0,"N/A",BK12/BJ12)</f>
        <v>0.99271137026239065</v>
      </c>
      <c r="BM12" s="8">
        <v>3243</v>
      </c>
      <c r="BN12" s="8">
        <v>3045</v>
      </c>
      <c r="BO12" s="555">
        <f t="shared" ref="BO12:BO75" si="19">IF(BM12=0,"N/A",BN12/BM12)</f>
        <v>0.93894542090656796</v>
      </c>
      <c r="BP12" s="8">
        <v>0</v>
      </c>
      <c r="BQ12" s="8">
        <v>0</v>
      </c>
      <c r="BR12" s="555" t="str">
        <f t="shared" ref="BR12:BR75" si="20">IF(BP12=0,"N/A",BQ12/BP12)</f>
        <v>N/A</v>
      </c>
      <c r="BS12" s="8">
        <v>3243</v>
      </c>
      <c r="BT12" s="8">
        <v>3045</v>
      </c>
      <c r="BU12" s="555">
        <f t="shared" ref="BU12:BU75" si="21">IF(BS12=0,"N/A",BT12/BS12)</f>
        <v>0.93894542090656796</v>
      </c>
      <c r="BV12" s="8">
        <v>4414</v>
      </c>
      <c r="BW12" s="8">
        <v>4185</v>
      </c>
      <c r="BX12" s="567">
        <f t="shared" ref="BX12:BX75" si="22">IF(BV12=0,"N/A",BW12/BV12)</f>
        <v>0.94811961939284095</v>
      </c>
      <c r="BY12" s="8">
        <v>7520</v>
      </c>
      <c r="BZ12" s="8">
        <v>5920</v>
      </c>
      <c r="CA12" s="295">
        <f t="shared" ref="CA12:CA75" si="23">IF(BY12=0,"N/A",BZ12/BY12)</f>
        <v>0.78723404255319152</v>
      </c>
      <c r="CB12" s="8">
        <v>9250</v>
      </c>
      <c r="CC12" s="8">
        <v>8816</v>
      </c>
      <c r="CD12" s="295">
        <f t="shared" ref="CD12:CD75" si="24">IF(CB12=0,"N/A",CC12/CB12)</f>
        <v>0.95308108108108103</v>
      </c>
      <c r="CE12" s="8">
        <v>3840</v>
      </c>
      <c r="CF12" s="8">
        <v>3440</v>
      </c>
      <c r="CG12" s="295">
        <f t="shared" ref="CG12:CG75" si="25">IF(CE12=0,"N/A",CF12/CE12)</f>
        <v>0.89583333333333337</v>
      </c>
      <c r="CH12" s="8">
        <v>650</v>
      </c>
      <c r="CI12" s="8">
        <v>427</v>
      </c>
      <c r="CJ12" s="175">
        <f t="shared" ref="CJ12:CJ75" si="26">IF(CH12=0,"N/A",CI12/CH12)</f>
        <v>0.65692307692307694</v>
      </c>
      <c r="CK12" s="8">
        <v>4490</v>
      </c>
      <c r="CL12" s="8">
        <v>3867</v>
      </c>
      <c r="CM12" s="295">
        <f t="shared" ref="CM12:CM75" si="27">IF(CK12=0,"N/A",CL12/CK12)</f>
        <v>0.8612472160356347</v>
      </c>
      <c r="CN12" s="8">
        <v>2019</v>
      </c>
      <c r="CO12" s="8">
        <v>1516</v>
      </c>
      <c r="CP12" s="295">
        <f>IF(CN12=0,"N/A",CO12/CN12)</f>
        <v>0.75086676572560673</v>
      </c>
      <c r="CQ12" s="8">
        <v>600</v>
      </c>
      <c r="CR12" s="8">
        <v>559</v>
      </c>
      <c r="CS12" s="295">
        <f t="shared" ref="CS12:CS75" si="28">IF(CQ12=0,"N/A",CR12/CQ12)</f>
        <v>0.93166666666666664</v>
      </c>
      <c r="CT12" s="8">
        <v>23879</v>
      </c>
      <c r="CU12" s="8">
        <v>20678</v>
      </c>
      <c r="CV12" s="295">
        <f t="shared" ref="CV12:CV75" si="29">IF(CT12=0,"N/A",CU12/CT12)</f>
        <v>0.86594916035009839</v>
      </c>
      <c r="CW12" s="8">
        <v>28293</v>
      </c>
      <c r="CX12" s="8">
        <v>24863</v>
      </c>
      <c r="CY12" s="295">
        <f t="shared" ref="CY12:CY75" si="30">CX12/CW12</f>
        <v>0.87876860000706891</v>
      </c>
      <c r="CZ12" s="8">
        <v>2373</v>
      </c>
      <c r="DA12" s="8">
        <v>1868</v>
      </c>
      <c r="DB12" s="170">
        <f t="shared" ref="DB12:DB75" si="31">IF(CZ12=0,"N/A",DA12/CZ12)</f>
        <v>0.78718921196797298</v>
      </c>
      <c r="DC12" s="8">
        <v>600</v>
      </c>
      <c r="DD12" s="8">
        <v>559</v>
      </c>
      <c r="DE12" s="170">
        <f t="shared" ref="DE12:DE75" si="32">IF(DC12=0,"N/A",DD12/DC12)</f>
        <v>0.93166666666666664</v>
      </c>
      <c r="DF12" s="8">
        <v>12509</v>
      </c>
      <c r="DG12" s="8">
        <v>10546</v>
      </c>
      <c r="DH12" s="295">
        <f t="shared" ref="DH12:DH75" si="33">DG12/DF12</f>
        <v>0.84307298744903669</v>
      </c>
      <c r="DI12" s="63">
        <v>0.97</v>
      </c>
      <c r="DJ12" s="100">
        <v>0.93074259330511699</v>
      </c>
      <c r="DK12" s="100">
        <f t="shared" ref="DK12:DK75" si="34">DJ12/DI12</f>
        <v>0.95952844670630622</v>
      </c>
      <c r="DL12" s="63">
        <v>0.91</v>
      </c>
      <c r="DM12" s="100">
        <v>0.95964125560538105</v>
      </c>
      <c r="DN12" s="100">
        <f t="shared" ref="DN12:DN75" si="35">IF(DL12=" ","N/A",DM12/DL12)</f>
        <v>1.0545508303355835</v>
      </c>
      <c r="DO12" s="63">
        <v>0.94</v>
      </c>
      <c r="DP12" s="100">
        <v>0.93497536945812798</v>
      </c>
      <c r="DQ12" s="100">
        <f t="shared" ref="DQ12:DQ75" si="36">DP12/DO12</f>
        <v>0.99465464835971062</v>
      </c>
      <c r="DR12" s="63">
        <v>0.97</v>
      </c>
      <c r="DS12" s="100">
        <v>0.92</v>
      </c>
      <c r="DT12" s="100">
        <f t="shared" ref="DT12:DT75" si="37">DS12/DR12</f>
        <v>0.94845360824742275</v>
      </c>
      <c r="DU12" s="63">
        <v>0.92</v>
      </c>
      <c r="DV12" s="100">
        <v>0.95270270270270296</v>
      </c>
      <c r="DW12" s="100">
        <f t="shared" ref="DW12:DW75" si="38">IF(DU12=" ","N/A",DV12/DU12)</f>
        <v>1.0355464159811989</v>
      </c>
      <c r="DX12" s="63">
        <v>0.94500000000000006</v>
      </c>
      <c r="DY12" s="100">
        <v>0.94122807017543797</v>
      </c>
      <c r="DZ12" s="100">
        <f t="shared" ref="DZ12:DZ75" si="39">DY12/DX12</f>
        <v>0.99600853986818827</v>
      </c>
      <c r="EA12" s="63">
        <v>0.97</v>
      </c>
      <c r="EB12" s="100">
        <v>0.92930976992330805</v>
      </c>
      <c r="EC12" s="100">
        <f t="shared" ref="EC12:EC75" si="40">EB12/EA12</f>
        <v>0.95805130919928672</v>
      </c>
      <c r="ED12" s="63">
        <v>0.91500000000000004</v>
      </c>
      <c r="EE12" s="100">
        <v>0.95531197301854998</v>
      </c>
      <c r="EF12" s="100">
        <f t="shared" ref="EF12:EF75" si="41">IF(ED12=" ","N/A",EE12/ED12)</f>
        <v>1.0440568011131692</v>
      </c>
      <c r="EG12" s="63">
        <v>0.9425</v>
      </c>
      <c r="EH12" s="100">
        <v>0.93667861409796904</v>
      </c>
      <c r="EI12" s="100">
        <f t="shared" ref="EI12:EI75" si="42">EH12/EG12</f>
        <v>0.99382346323391946</v>
      </c>
      <c r="EJ12" s="63">
        <v>0.93</v>
      </c>
      <c r="EK12" s="100">
        <v>0.899010425870295</v>
      </c>
      <c r="EL12" s="100">
        <f t="shared" ref="EL12:EL75" si="43">EK12/EJ12</f>
        <v>0.96667787727988708</v>
      </c>
      <c r="EM12" s="63">
        <v>0.24</v>
      </c>
      <c r="EN12" s="100">
        <v>0.35096153846153799</v>
      </c>
      <c r="EO12" s="100">
        <f t="shared" ref="EO12:EO75" si="44">IF(EM12=" ","N/A",EN12/EM12)</f>
        <v>1.4623397435897416</v>
      </c>
      <c r="EP12" s="63">
        <v>0.58499999999999996</v>
      </c>
      <c r="EQ12" s="100">
        <v>0.65093335912564099</v>
      </c>
      <c r="ER12" s="100">
        <f t="shared" ref="ER12:ER75" si="45">EQ12/EP12</f>
        <v>1.1127065967959675</v>
      </c>
      <c r="ES12" s="63">
        <v>0.95</v>
      </c>
      <c r="ET12" s="100">
        <v>0.90535726758399104</v>
      </c>
      <c r="EU12" s="100">
        <f t="shared" ref="EU12:EU75" si="46">ET12/ES12</f>
        <v>0.95300765008841171</v>
      </c>
      <c r="EV12" s="63">
        <v>0.57750000000000001</v>
      </c>
      <c r="EW12" s="100">
        <v>0.41892660724445302</v>
      </c>
      <c r="EX12" s="100">
        <f t="shared" ref="EX12:EX75" si="47">EW12/EV12</f>
        <v>0.72541403851853337</v>
      </c>
      <c r="EY12" s="63">
        <v>0.76374999999999993</v>
      </c>
      <c r="EZ12" s="100">
        <v>0.69903068817117797</v>
      </c>
      <c r="FA12" s="100">
        <f t="shared" ref="FA12:FA75" si="48">EZ12/EY12</f>
        <v>0.91526113017502853</v>
      </c>
      <c r="FB12" s="63">
        <v>0.95</v>
      </c>
      <c r="FC12" s="100">
        <v>0.77517564402810302</v>
      </c>
      <c r="FD12" s="100">
        <f t="shared" ref="FD12:FD75" si="49">IF(FB12= " ","N/A",FC12/FB12)</f>
        <v>0.81597436213484531</v>
      </c>
      <c r="FE12" s="63">
        <v>0.28000000000000003</v>
      </c>
      <c r="FF12" s="100">
        <v>0.43343023255814001</v>
      </c>
      <c r="FG12" s="100">
        <f t="shared" ref="FG12:FG75" si="50">IF(FE12=" ","N/A",FF12/FE12)</f>
        <v>1.5479651162790713</v>
      </c>
      <c r="FH12" s="63">
        <v>0.61499999999999999</v>
      </c>
      <c r="FI12" s="100">
        <v>0.47116627876907202</v>
      </c>
      <c r="FJ12" s="100">
        <f t="shared" ref="FJ12:FJ75" si="51">FI12/FH12</f>
        <v>0.76612403051881628</v>
      </c>
      <c r="FK12" s="54">
        <v>0.9</v>
      </c>
      <c r="FL12" s="100">
        <v>0.86830835117772998</v>
      </c>
      <c r="FM12" s="100">
        <f t="shared" ref="FM12:FM75" si="52">IF(FK12=0,"N/A",FL12/FK12)</f>
        <v>0.96478705686414434</v>
      </c>
      <c r="FN12" s="54">
        <v>0.61009999999999998</v>
      </c>
      <c r="FO12" s="100">
        <v>0.77996422182468705</v>
      </c>
      <c r="FP12" s="100">
        <f t="shared" ref="FP12:FP75" si="53">FO12/FN12</f>
        <v>1.27842029474625</v>
      </c>
      <c r="FQ12" s="64">
        <v>1149</v>
      </c>
      <c r="FR12" s="8">
        <v>162</v>
      </c>
      <c r="FS12" s="91">
        <f t="shared" ref="FS12:FS75" si="54">FR12/FQ12</f>
        <v>0.14099216710182769</v>
      </c>
      <c r="FT12" s="64">
        <v>222</v>
      </c>
      <c r="FU12" s="8">
        <v>56</v>
      </c>
      <c r="FV12" s="91">
        <f t="shared" ref="FV12:FV75" si="55">FU12/FT12</f>
        <v>0.25225225225225223</v>
      </c>
      <c r="FW12" s="64">
        <v>1371</v>
      </c>
      <c r="FX12" s="8">
        <v>218</v>
      </c>
      <c r="FY12" s="91">
        <f t="shared" ref="FY12:FY75" si="56">FX12/FW12</f>
        <v>0.15900802334062727</v>
      </c>
      <c r="FZ12" s="64">
        <v>18247</v>
      </c>
      <c r="GA12" s="8">
        <v>12810</v>
      </c>
      <c r="GB12" s="91">
        <f t="shared" ref="GB12:GB75" si="57">GA12/FZ12</f>
        <v>0.70203321093878446</v>
      </c>
      <c r="GC12" s="64">
        <v>19618</v>
      </c>
      <c r="GD12" s="8">
        <v>13028</v>
      </c>
      <c r="GE12" s="91">
        <f t="shared" ref="GE12:GE75" si="58">GD12/GC12</f>
        <v>0.66408400448567639</v>
      </c>
      <c r="GF12" s="64">
        <v>595</v>
      </c>
      <c r="GG12" s="8">
        <v>1</v>
      </c>
      <c r="GH12" s="100">
        <f t="shared" ref="GH12:GH75" si="59">IF(GF12=0,"N/A",GG12/GF12)</f>
        <v>1.6806722689075631E-3</v>
      </c>
      <c r="GI12" s="8">
        <v>1632</v>
      </c>
      <c r="GJ12" s="8">
        <v>1094</v>
      </c>
      <c r="GK12" s="100">
        <f t="shared" ref="GK12:GK75" si="60">IF(GI12=0,"N/A",GJ12/GI12)</f>
        <v>0.67034313725490191</v>
      </c>
      <c r="GL12" s="8">
        <v>367</v>
      </c>
      <c r="GM12" s="8">
        <v>350</v>
      </c>
      <c r="GN12" s="100">
        <f t="shared" ref="GN12:GN75" si="61">IF(GL12=0,"N/A",GM12/GL12)</f>
        <v>0.9536784741144414</v>
      </c>
    </row>
    <row r="13" spans="1:196" s="1" customFormat="1" ht="15" customHeight="1" x14ac:dyDescent="0.55000000000000004">
      <c r="A13" s="16">
        <v>5</v>
      </c>
      <c r="B13" s="17" t="s">
        <v>504</v>
      </c>
      <c r="C13" s="18">
        <v>9201</v>
      </c>
      <c r="D13" s="17" t="s">
        <v>564</v>
      </c>
      <c r="E13" s="8">
        <v>1293</v>
      </c>
      <c r="F13" s="8">
        <v>1036</v>
      </c>
      <c r="G13" s="555">
        <f t="shared" ref="G13:G76" si="62">IF(E13=0,"N/A",F13/E13)</f>
        <v>0.80123743232791955</v>
      </c>
      <c r="H13" s="8">
        <v>1192</v>
      </c>
      <c r="I13" s="8">
        <v>1408</v>
      </c>
      <c r="J13" s="555">
        <f t="shared" si="0"/>
        <v>1.1812080536912752</v>
      </c>
      <c r="K13" s="8">
        <v>0</v>
      </c>
      <c r="L13" s="8">
        <v>0</v>
      </c>
      <c r="M13" s="555" t="str">
        <f t="shared" si="1"/>
        <v>N/A</v>
      </c>
      <c r="N13" s="8">
        <v>0</v>
      </c>
      <c r="O13" s="8">
        <v>0</v>
      </c>
      <c r="P13" s="558" t="str">
        <f t="shared" si="2"/>
        <v>N/A</v>
      </c>
      <c r="Q13" s="8">
        <v>0</v>
      </c>
      <c r="R13" s="8">
        <v>0</v>
      </c>
      <c r="S13" s="558" t="str">
        <f t="shared" si="3"/>
        <v>N/A</v>
      </c>
      <c r="T13" s="8">
        <v>2485</v>
      </c>
      <c r="U13" s="8">
        <v>2444</v>
      </c>
      <c r="V13" s="555">
        <f t="shared" si="4"/>
        <v>0.98350100603621726</v>
      </c>
      <c r="W13" s="8">
        <v>2485</v>
      </c>
      <c r="X13" s="8">
        <v>2444</v>
      </c>
      <c r="Y13" s="555">
        <f t="shared" si="5"/>
        <v>0.98350100603621726</v>
      </c>
      <c r="Z13" s="8">
        <v>90</v>
      </c>
      <c r="AA13" s="8">
        <v>20</v>
      </c>
      <c r="AB13" s="555">
        <f t="shared" si="6"/>
        <v>0.22222222222222221</v>
      </c>
      <c r="AC13" s="8">
        <v>45</v>
      </c>
      <c r="AD13" s="8">
        <v>56</v>
      </c>
      <c r="AE13" s="558">
        <f t="shared" si="7"/>
        <v>1.2444444444444445</v>
      </c>
      <c r="AF13" s="8">
        <v>0</v>
      </c>
      <c r="AG13" s="8">
        <v>0</v>
      </c>
      <c r="AH13" s="558" t="str">
        <f t="shared" si="8"/>
        <v>N/A</v>
      </c>
      <c r="AI13" s="8">
        <v>135</v>
      </c>
      <c r="AJ13" s="8">
        <v>76</v>
      </c>
      <c r="AK13" s="555">
        <f t="shared" si="9"/>
        <v>0.562962962962963</v>
      </c>
      <c r="AL13" s="8">
        <v>0</v>
      </c>
      <c r="AM13" s="8">
        <v>0</v>
      </c>
      <c r="AN13" s="555" t="str">
        <f t="shared" si="10"/>
        <v>N/A</v>
      </c>
      <c r="AO13" s="8">
        <v>0</v>
      </c>
      <c r="AP13" s="8">
        <v>0</v>
      </c>
      <c r="AQ13" s="558" t="str">
        <f t="shared" si="11"/>
        <v>N/A</v>
      </c>
      <c r="AR13" s="8">
        <v>0</v>
      </c>
      <c r="AS13" s="8">
        <v>0</v>
      </c>
      <c r="AT13" s="170" t="str">
        <f t="shared" si="12"/>
        <v>N/A</v>
      </c>
      <c r="AU13" s="8">
        <v>0</v>
      </c>
      <c r="AV13" s="8">
        <v>0</v>
      </c>
      <c r="AW13" s="555" t="str">
        <f t="shared" si="13"/>
        <v>N/A</v>
      </c>
      <c r="AX13" s="8">
        <v>898</v>
      </c>
      <c r="AY13" s="8">
        <v>650</v>
      </c>
      <c r="AZ13" s="555">
        <f t="shared" si="14"/>
        <v>0.72383073496659245</v>
      </c>
      <c r="BA13" s="8">
        <v>400</v>
      </c>
      <c r="BB13" s="8">
        <v>391</v>
      </c>
      <c r="BC13" s="555">
        <f t="shared" si="15"/>
        <v>0.97750000000000004</v>
      </c>
      <c r="BD13" s="8">
        <v>33</v>
      </c>
      <c r="BE13" s="8">
        <v>38</v>
      </c>
      <c r="BF13" s="558">
        <f t="shared" si="16"/>
        <v>1.1515151515151516</v>
      </c>
      <c r="BG13" s="8">
        <v>0</v>
      </c>
      <c r="BH13" s="8">
        <v>0</v>
      </c>
      <c r="BI13" s="558" t="str">
        <f t="shared" si="17"/>
        <v>N/A</v>
      </c>
      <c r="BJ13" s="8">
        <v>1480</v>
      </c>
      <c r="BK13" s="8">
        <v>1500</v>
      </c>
      <c r="BL13" s="555">
        <f t="shared" si="18"/>
        <v>1.0135135135135136</v>
      </c>
      <c r="BM13" s="8">
        <v>2811</v>
      </c>
      <c r="BN13" s="8">
        <v>2579</v>
      </c>
      <c r="BO13" s="555">
        <f t="shared" si="19"/>
        <v>0.91746709356101031</v>
      </c>
      <c r="BP13" s="8">
        <v>0</v>
      </c>
      <c r="BQ13" s="8">
        <v>0</v>
      </c>
      <c r="BR13" s="555" t="str">
        <f t="shared" si="20"/>
        <v>N/A</v>
      </c>
      <c r="BS13" s="8">
        <v>2946</v>
      </c>
      <c r="BT13" s="8">
        <v>2655</v>
      </c>
      <c r="BU13" s="555">
        <f t="shared" si="21"/>
        <v>0.90122199592668029</v>
      </c>
      <c r="BV13" s="8">
        <v>5431</v>
      </c>
      <c r="BW13" s="8">
        <v>5099</v>
      </c>
      <c r="BX13" s="567">
        <f t="shared" si="22"/>
        <v>0.93886945313938497</v>
      </c>
      <c r="BY13" s="8">
        <v>10560</v>
      </c>
      <c r="BZ13" s="8">
        <v>5680</v>
      </c>
      <c r="CA13" s="295">
        <f t="shared" si="23"/>
        <v>0.53787878787878785</v>
      </c>
      <c r="CB13" s="8">
        <v>10470</v>
      </c>
      <c r="CC13" s="8">
        <v>7276</v>
      </c>
      <c r="CD13" s="295">
        <f t="shared" si="24"/>
        <v>0.69493791786055392</v>
      </c>
      <c r="CE13" s="8">
        <v>7680</v>
      </c>
      <c r="CF13" s="8">
        <v>6160</v>
      </c>
      <c r="CG13" s="295">
        <f t="shared" si="25"/>
        <v>0.80208333333333337</v>
      </c>
      <c r="CH13" s="8">
        <v>1320</v>
      </c>
      <c r="CI13" s="8">
        <v>1463</v>
      </c>
      <c r="CJ13" s="175">
        <f t="shared" si="26"/>
        <v>1.1083333333333334</v>
      </c>
      <c r="CK13" s="8">
        <v>9000</v>
      </c>
      <c r="CL13" s="8">
        <v>7623</v>
      </c>
      <c r="CM13" s="295">
        <f t="shared" si="27"/>
        <v>0.84699999999999998</v>
      </c>
      <c r="CN13" s="8">
        <v>1725</v>
      </c>
      <c r="CO13" s="8">
        <v>2174</v>
      </c>
      <c r="CP13" s="295">
        <f t="shared" ref="CP13:CP75" si="63">IF(CN13=0,"N/A",CO13/CN13)</f>
        <v>1.2602898550724637</v>
      </c>
      <c r="CQ13" s="8">
        <v>600</v>
      </c>
      <c r="CR13" s="8">
        <v>738</v>
      </c>
      <c r="CS13" s="295">
        <f t="shared" si="28"/>
        <v>1.23</v>
      </c>
      <c r="CT13" s="8">
        <v>32355</v>
      </c>
      <c r="CU13" s="8">
        <v>23491</v>
      </c>
      <c r="CV13" s="295">
        <f t="shared" si="29"/>
        <v>0.72603925204759701</v>
      </c>
      <c r="CW13" s="8">
        <v>37786</v>
      </c>
      <c r="CX13" s="8">
        <v>28590</v>
      </c>
      <c r="CY13" s="295">
        <f t="shared" si="30"/>
        <v>0.75662943947493777</v>
      </c>
      <c r="CZ13" s="8">
        <v>1803</v>
      </c>
      <c r="DA13" s="8">
        <v>2268</v>
      </c>
      <c r="DB13" s="170">
        <f t="shared" si="31"/>
        <v>1.2579034941763727</v>
      </c>
      <c r="DC13" s="8">
        <v>600</v>
      </c>
      <c r="DD13" s="8">
        <v>738</v>
      </c>
      <c r="DE13" s="170">
        <f t="shared" si="32"/>
        <v>1.23</v>
      </c>
      <c r="DF13" s="8">
        <v>19832</v>
      </c>
      <c r="DG13" s="8">
        <v>13639</v>
      </c>
      <c r="DH13" s="295">
        <f t="shared" si="33"/>
        <v>0.68772690601048814</v>
      </c>
      <c r="DI13" s="63">
        <v>0.77</v>
      </c>
      <c r="DJ13" s="100">
        <v>0.93639575971731404</v>
      </c>
      <c r="DK13" s="100">
        <f t="shared" si="34"/>
        <v>1.2160983892432649</v>
      </c>
      <c r="DL13" s="63">
        <v>0.49</v>
      </c>
      <c r="DM13" s="100">
        <v>0.75447570332480796</v>
      </c>
      <c r="DN13" s="100">
        <f t="shared" si="35"/>
        <v>1.5397463333159347</v>
      </c>
      <c r="DO13" s="63">
        <v>0.63</v>
      </c>
      <c r="DP13" s="100">
        <v>0.90960451977401102</v>
      </c>
      <c r="DQ13" s="100">
        <f t="shared" si="36"/>
        <v>1.4438166980539857</v>
      </c>
      <c r="DR13" s="63">
        <v>0.83</v>
      </c>
      <c r="DS13" s="100">
        <v>0.91409266409266399</v>
      </c>
      <c r="DT13" s="100">
        <f t="shared" si="37"/>
        <v>1.1013164627622458</v>
      </c>
      <c r="DU13" s="63">
        <v>0.67</v>
      </c>
      <c r="DV13" s="100">
        <v>0.86008522727272696</v>
      </c>
      <c r="DW13" s="100">
        <f t="shared" si="38"/>
        <v>1.2837092944369057</v>
      </c>
      <c r="DX13" s="63">
        <v>0.75</v>
      </c>
      <c r="DY13" s="100">
        <v>0.88297872340425498</v>
      </c>
      <c r="DZ13" s="100">
        <f t="shared" si="39"/>
        <v>1.1773049645390066</v>
      </c>
      <c r="EA13" s="63">
        <v>0.8</v>
      </c>
      <c r="EB13" s="100">
        <v>0.92939393939393899</v>
      </c>
      <c r="EC13" s="100">
        <f t="shared" si="40"/>
        <v>1.1617424242424237</v>
      </c>
      <c r="ED13" s="63">
        <v>0.58000000000000007</v>
      </c>
      <c r="EE13" s="100">
        <v>0.83713173985547495</v>
      </c>
      <c r="EF13" s="100">
        <f t="shared" si="41"/>
        <v>1.4433305859577152</v>
      </c>
      <c r="EG13" s="63">
        <v>0.69000000000000006</v>
      </c>
      <c r="EH13" s="100">
        <v>0.89684251814081195</v>
      </c>
      <c r="EI13" s="100">
        <f t="shared" si="42"/>
        <v>1.2997717654214664</v>
      </c>
      <c r="EJ13" s="63">
        <v>0.89</v>
      </c>
      <c r="EK13" s="100">
        <v>0.84439103939575999</v>
      </c>
      <c r="EL13" s="100">
        <f t="shared" si="43"/>
        <v>0.94875397684916851</v>
      </c>
      <c r="EM13" s="63">
        <v>0.26</v>
      </c>
      <c r="EN13" s="100">
        <v>0.38699324324324302</v>
      </c>
      <c r="EO13" s="100">
        <f t="shared" si="44"/>
        <v>1.48843555093555</v>
      </c>
      <c r="EP13" s="63">
        <v>0.57499999999999996</v>
      </c>
      <c r="EQ13" s="100">
        <v>0.61385211357541203</v>
      </c>
      <c r="ER13" s="100">
        <f t="shared" si="45"/>
        <v>1.0675688931746297</v>
      </c>
      <c r="ES13" s="63">
        <v>0.84499999999999997</v>
      </c>
      <c r="ET13" s="100">
        <v>0.86315296635676497</v>
      </c>
      <c r="EU13" s="100">
        <f t="shared" si="46"/>
        <v>1.0214828004222072</v>
      </c>
      <c r="EV13" s="63">
        <v>0.42000000000000004</v>
      </c>
      <c r="EW13" s="100">
        <v>0.44636703570642999</v>
      </c>
      <c r="EX13" s="100">
        <f t="shared" si="47"/>
        <v>1.0627786564438808</v>
      </c>
      <c r="EY13" s="63">
        <v>0.63250000000000006</v>
      </c>
      <c r="EZ13" s="100">
        <v>0.66432318992654804</v>
      </c>
      <c r="FA13" s="100">
        <f t="shared" si="48"/>
        <v>1.0503133437573882</v>
      </c>
      <c r="FB13" s="63">
        <v>0.82</v>
      </c>
      <c r="FC13" s="100">
        <v>0.70745044429255</v>
      </c>
      <c r="FD13" s="100">
        <f t="shared" si="49"/>
        <v>0.86274444425920738</v>
      </c>
      <c r="FE13" s="63">
        <v>0.27</v>
      </c>
      <c r="FF13" s="100">
        <v>0.53035714285714297</v>
      </c>
      <c r="FG13" s="100">
        <f t="shared" si="50"/>
        <v>1.9642857142857146</v>
      </c>
      <c r="FH13" s="63">
        <v>0.54499999999999993</v>
      </c>
      <c r="FI13" s="100">
        <v>0.56434474616292796</v>
      </c>
      <c r="FJ13" s="100">
        <f t="shared" si="51"/>
        <v>1.0354949470879413</v>
      </c>
      <c r="FK13" s="54">
        <v>0.83593109105824448</v>
      </c>
      <c r="FL13" s="100">
        <v>0.85978835978835999</v>
      </c>
      <c r="FM13" s="100">
        <f t="shared" si="52"/>
        <v>1.0285397552325917</v>
      </c>
      <c r="FN13" s="54">
        <v>0.61009999999999998</v>
      </c>
      <c r="FO13" s="100">
        <v>0.844173441734417</v>
      </c>
      <c r="FP13" s="100">
        <f t="shared" si="53"/>
        <v>1.3836640579157795</v>
      </c>
      <c r="FQ13" s="64">
        <v>1167</v>
      </c>
      <c r="FR13" s="8">
        <v>147</v>
      </c>
      <c r="FS13" s="91">
        <f t="shared" si="54"/>
        <v>0.12596401028277635</v>
      </c>
      <c r="FT13" s="64">
        <v>326</v>
      </c>
      <c r="FU13" s="8">
        <v>163</v>
      </c>
      <c r="FV13" s="91">
        <f t="shared" si="55"/>
        <v>0.5</v>
      </c>
      <c r="FW13" s="64">
        <v>1493</v>
      </c>
      <c r="FX13" s="8">
        <v>310</v>
      </c>
      <c r="FY13" s="91">
        <f t="shared" si="56"/>
        <v>0.20763563295378432</v>
      </c>
      <c r="FZ13" s="64">
        <v>15220</v>
      </c>
      <c r="GA13" s="8">
        <v>7859</v>
      </c>
      <c r="GB13" s="91">
        <f t="shared" si="57"/>
        <v>0.5163600525624179</v>
      </c>
      <c r="GC13" s="64">
        <v>16713</v>
      </c>
      <c r="GD13" s="8">
        <v>8169</v>
      </c>
      <c r="GE13" s="91">
        <f t="shared" si="58"/>
        <v>0.48878118829653561</v>
      </c>
      <c r="GF13" s="64">
        <v>597</v>
      </c>
      <c r="GG13" s="8">
        <v>0</v>
      </c>
      <c r="GH13" s="100">
        <f t="shared" si="59"/>
        <v>0</v>
      </c>
      <c r="GI13" s="8">
        <v>1338</v>
      </c>
      <c r="GJ13" s="8">
        <v>793</v>
      </c>
      <c r="GK13" s="100">
        <f t="shared" si="60"/>
        <v>0.59267563527653211</v>
      </c>
      <c r="GL13" s="8">
        <v>366</v>
      </c>
      <c r="GM13" s="8">
        <v>302</v>
      </c>
      <c r="GN13" s="100">
        <f t="shared" si="61"/>
        <v>0.82513661202185795</v>
      </c>
    </row>
    <row r="14" spans="1:196" s="1" customFormat="1" ht="15" customHeight="1" x14ac:dyDescent="0.55000000000000004">
      <c r="A14" s="16">
        <v>5</v>
      </c>
      <c r="B14" s="17" t="s">
        <v>504</v>
      </c>
      <c r="C14" s="18">
        <v>9202</v>
      </c>
      <c r="D14" s="17" t="s">
        <v>565</v>
      </c>
      <c r="E14" s="8">
        <v>1309</v>
      </c>
      <c r="F14" s="8">
        <v>1236</v>
      </c>
      <c r="G14" s="555">
        <f t="shared" si="62"/>
        <v>0.94423223834988546</v>
      </c>
      <c r="H14" s="8">
        <v>643</v>
      </c>
      <c r="I14" s="8">
        <v>666</v>
      </c>
      <c r="J14" s="555">
        <f t="shared" si="0"/>
        <v>1.0357698289269051</v>
      </c>
      <c r="K14" s="8">
        <v>0</v>
      </c>
      <c r="L14" s="8">
        <v>0</v>
      </c>
      <c r="M14" s="555" t="str">
        <f t="shared" si="1"/>
        <v>N/A</v>
      </c>
      <c r="N14" s="8">
        <v>0</v>
      </c>
      <c r="O14" s="8">
        <v>0</v>
      </c>
      <c r="P14" s="558" t="str">
        <f t="shared" si="2"/>
        <v>N/A</v>
      </c>
      <c r="Q14" s="8">
        <v>0</v>
      </c>
      <c r="R14" s="8">
        <v>0</v>
      </c>
      <c r="S14" s="558" t="str">
        <f t="shared" si="3"/>
        <v>N/A</v>
      </c>
      <c r="T14" s="8">
        <v>1952</v>
      </c>
      <c r="U14" s="8">
        <v>1902</v>
      </c>
      <c r="V14" s="555">
        <f t="shared" si="4"/>
        <v>0.97438524590163933</v>
      </c>
      <c r="W14" s="8">
        <v>1952</v>
      </c>
      <c r="X14" s="8">
        <v>1902</v>
      </c>
      <c r="Y14" s="555">
        <f t="shared" si="5"/>
        <v>0.97438524590163933</v>
      </c>
      <c r="Z14" s="8">
        <v>1372</v>
      </c>
      <c r="AA14" s="8">
        <v>1395</v>
      </c>
      <c r="AB14" s="555">
        <f t="shared" si="6"/>
        <v>1.0167638483965014</v>
      </c>
      <c r="AC14" s="8">
        <v>34</v>
      </c>
      <c r="AD14" s="8">
        <v>63</v>
      </c>
      <c r="AE14" s="558">
        <f t="shared" si="7"/>
        <v>1.8529411764705883</v>
      </c>
      <c r="AF14" s="8">
        <v>15</v>
      </c>
      <c r="AG14" s="8">
        <v>52</v>
      </c>
      <c r="AH14" s="558">
        <f t="shared" si="8"/>
        <v>3.4666666666666668</v>
      </c>
      <c r="AI14" s="8">
        <v>1421</v>
      </c>
      <c r="AJ14" s="8">
        <v>1510</v>
      </c>
      <c r="AK14" s="555">
        <f t="shared" si="9"/>
        <v>1.0626319493314567</v>
      </c>
      <c r="AL14" s="8">
        <v>0</v>
      </c>
      <c r="AM14" s="8">
        <v>0</v>
      </c>
      <c r="AN14" s="555" t="str">
        <f t="shared" si="10"/>
        <v>N/A</v>
      </c>
      <c r="AO14" s="8">
        <v>0</v>
      </c>
      <c r="AP14" s="8">
        <v>0</v>
      </c>
      <c r="AQ14" s="558" t="str">
        <f t="shared" si="11"/>
        <v>N/A</v>
      </c>
      <c r="AR14" s="8">
        <v>30</v>
      </c>
      <c r="AS14" s="8">
        <v>0</v>
      </c>
      <c r="AT14" s="170">
        <f t="shared" si="12"/>
        <v>0</v>
      </c>
      <c r="AU14" s="8">
        <v>30</v>
      </c>
      <c r="AV14" s="8">
        <v>0</v>
      </c>
      <c r="AW14" s="555">
        <f t="shared" si="13"/>
        <v>0</v>
      </c>
      <c r="AX14" s="8">
        <v>402</v>
      </c>
      <c r="AY14" s="8">
        <v>394</v>
      </c>
      <c r="AZ14" s="555">
        <f t="shared" si="14"/>
        <v>0.98009950248756217</v>
      </c>
      <c r="BA14" s="8">
        <v>534</v>
      </c>
      <c r="BB14" s="8">
        <v>356</v>
      </c>
      <c r="BC14" s="555">
        <f t="shared" si="15"/>
        <v>0.66666666666666663</v>
      </c>
      <c r="BD14" s="8">
        <v>0</v>
      </c>
      <c r="BE14" s="8">
        <v>0</v>
      </c>
      <c r="BF14" s="558" t="str">
        <f t="shared" si="16"/>
        <v>N/A</v>
      </c>
      <c r="BG14" s="8">
        <v>0</v>
      </c>
      <c r="BH14" s="8">
        <v>0</v>
      </c>
      <c r="BI14" s="558" t="str">
        <f t="shared" si="17"/>
        <v>N/A</v>
      </c>
      <c r="BJ14" s="8">
        <v>580</v>
      </c>
      <c r="BK14" s="8">
        <v>594</v>
      </c>
      <c r="BL14" s="555">
        <f t="shared" si="18"/>
        <v>1.0241379310344827</v>
      </c>
      <c r="BM14" s="8">
        <v>1516</v>
      </c>
      <c r="BN14" s="8">
        <v>1344</v>
      </c>
      <c r="BO14" s="555">
        <f t="shared" si="19"/>
        <v>0.88654353562005273</v>
      </c>
      <c r="BP14" s="8">
        <v>0</v>
      </c>
      <c r="BQ14" s="8">
        <v>0</v>
      </c>
      <c r="BR14" s="555" t="str">
        <f t="shared" si="20"/>
        <v>N/A</v>
      </c>
      <c r="BS14" s="8">
        <v>2967</v>
      </c>
      <c r="BT14" s="8">
        <v>2854</v>
      </c>
      <c r="BU14" s="555">
        <f t="shared" si="21"/>
        <v>0.96191439164138859</v>
      </c>
      <c r="BV14" s="8">
        <v>4919</v>
      </c>
      <c r="BW14" s="8">
        <v>4756</v>
      </c>
      <c r="BX14" s="567">
        <f t="shared" si="22"/>
        <v>0.96686318357389711</v>
      </c>
      <c r="BY14" s="8">
        <v>9280</v>
      </c>
      <c r="BZ14" s="8">
        <v>5644</v>
      </c>
      <c r="CA14" s="295">
        <f t="shared" si="23"/>
        <v>0.60818965517241375</v>
      </c>
      <c r="CB14" s="8">
        <v>6900</v>
      </c>
      <c r="CC14" s="8">
        <v>6547</v>
      </c>
      <c r="CD14" s="295">
        <f t="shared" si="24"/>
        <v>0.9488405797101449</v>
      </c>
      <c r="CE14" s="8">
        <v>2560</v>
      </c>
      <c r="CF14" s="8">
        <v>1600</v>
      </c>
      <c r="CG14" s="295">
        <f t="shared" si="25"/>
        <v>0.625</v>
      </c>
      <c r="CH14" s="8">
        <v>0</v>
      </c>
      <c r="CI14" s="8">
        <v>0</v>
      </c>
      <c r="CJ14" s="175" t="str">
        <f t="shared" si="26"/>
        <v>N/A</v>
      </c>
      <c r="CK14" s="8">
        <v>2560</v>
      </c>
      <c r="CL14" s="8">
        <v>1600</v>
      </c>
      <c r="CM14" s="295">
        <f t="shared" si="27"/>
        <v>0.625</v>
      </c>
      <c r="CN14" s="8">
        <v>1365</v>
      </c>
      <c r="CO14" s="8">
        <v>1274</v>
      </c>
      <c r="CP14" s="295">
        <f t="shared" si="63"/>
        <v>0.93333333333333335</v>
      </c>
      <c r="CQ14" s="8">
        <v>225</v>
      </c>
      <c r="CR14" s="8">
        <v>246</v>
      </c>
      <c r="CS14" s="295">
        <f t="shared" si="28"/>
        <v>1.0933333333333333</v>
      </c>
      <c r="CT14" s="8">
        <v>20330</v>
      </c>
      <c r="CU14" s="8">
        <v>15311</v>
      </c>
      <c r="CV14" s="295">
        <f t="shared" si="29"/>
        <v>0.75312346286276444</v>
      </c>
      <c r="CW14" s="8">
        <v>25249</v>
      </c>
      <c r="CX14" s="8">
        <v>20067</v>
      </c>
      <c r="CY14" s="295">
        <f t="shared" si="30"/>
        <v>0.79476414907521087</v>
      </c>
      <c r="CZ14" s="8">
        <v>1399</v>
      </c>
      <c r="DA14" s="8">
        <v>1337</v>
      </c>
      <c r="DB14" s="170">
        <f t="shared" si="31"/>
        <v>0.95568263045032165</v>
      </c>
      <c r="DC14" s="8">
        <v>270</v>
      </c>
      <c r="DD14" s="8">
        <v>298</v>
      </c>
      <c r="DE14" s="170">
        <f t="shared" si="32"/>
        <v>1.1037037037037036</v>
      </c>
      <c r="DF14" s="8">
        <v>13017</v>
      </c>
      <c r="DG14" s="8">
        <v>8266</v>
      </c>
      <c r="DH14" s="295">
        <f t="shared" si="33"/>
        <v>0.63501574863639854</v>
      </c>
      <c r="DI14" s="63">
        <v>0.83</v>
      </c>
      <c r="DJ14" s="100">
        <v>0.84187349879903906</v>
      </c>
      <c r="DK14" s="100">
        <f t="shared" si="34"/>
        <v>1.0143054202398061</v>
      </c>
      <c r="DL14" s="63">
        <v>0.5</v>
      </c>
      <c r="DM14" s="100">
        <v>0.45786516853932602</v>
      </c>
      <c r="DN14" s="100">
        <f t="shared" si="35"/>
        <v>0.91573033707865203</v>
      </c>
      <c r="DO14" s="63">
        <v>0.66500000000000004</v>
      </c>
      <c r="DP14" s="100">
        <v>0.79397337070777796</v>
      </c>
      <c r="DQ14" s="100">
        <f t="shared" si="36"/>
        <v>1.1939449183575608</v>
      </c>
      <c r="DR14" s="63">
        <v>0.77</v>
      </c>
      <c r="DS14" s="100">
        <v>0.82605177993527501</v>
      </c>
      <c r="DT14" s="100">
        <f t="shared" si="37"/>
        <v>1.072794519396461</v>
      </c>
      <c r="DU14" s="63">
        <v>0.65</v>
      </c>
      <c r="DV14" s="100">
        <v>0.67117117117117098</v>
      </c>
      <c r="DW14" s="100">
        <f t="shared" si="38"/>
        <v>1.0325710325710322</v>
      </c>
      <c r="DX14" s="63">
        <v>0.71</v>
      </c>
      <c r="DY14" s="100">
        <v>0.77181913774973698</v>
      </c>
      <c r="DZ14" s="100">
        <f t="shared" si="39"/>
        <v>1.0870692080982212</v>
      </c>
      <c r="EA14" s="63">
        <v>0.8</v>
      </c>
      <c r="EB14" s="100">
        <v>0.83663631494376001</v>
      </c>
      <c r="EC14" s="100">
        <f t="shared" si="40"/>
        <v>1.0457953936797</v>
      </c>
      <c r="ED14" s="63">
        <v>0.57499999999999996</v>
      </c>
      <c r="EE14" s="100">
        <v>0.596868884540117</v>
      </c>
      <c r="EF14" s="100">
        <f t="shared" si="41"/>
        <v>1.0380328426784644</v>
      </c>
      <c r="EG14" s="63">
        <v>0.6875</v>
      </c>
      <c r="EH14" s="100">
        <v>0.78511354079058004</v>
      </c>
      <c r="EI14" s="100">
        <f t="shared" si="42"/>
        <v>1.1419833320590256</v>
      </c>
      <c r="EJ14" s="63">
        <v>0.8</v>
      </c>
      <c r="EK14" s="100">
        <v>0.77600099169455805</v>
      </c>
      <c r="EL14" s="100">
        <f t="shared" si="43"/>
        <v>0.97000123961819751</v>
      </c>
      <c r="EM14" s="63">
        <v>0.28999999999999998</v>
      </c>
      <c r="EN14" s="100">
        <v>0.31350082827167303</v>
      </c>
      <c r="EO14" s="100">
        <f t="shared" si="44"/>
        <v>1.081037338867838</v>
      </c>
      <c r="EP14" s="63">
        <v>0.54500000000000004</v>
      </c>
      <c r="EQ14" s="100">
        <v>0.557181111619097</v>
      </c>
      <c r="ER14" s="100">
        <f t="shared" si="45"/>
        <v>1.0223506635212789</v>
      </c>
      <c r="ES14" s="63">
        <v>0.8</v>
      </c>
      <c r="ET14" s="100">
        <v>0.79518684857215505</v>
      </c>
      <c r="EU14" s="100">
        <f t="shared" si="46"/>
        <v>0.99398356071519378</v>
      </c>
      <c r="EV14" s="63">
        <v>0.4325</v>
      </c>
      <c r="EW14" s="100">
        <v>0.34853617227195699</v>
      </c>
      <c r="EX14" s="100">
        <f t="shared" si="47"/>
        <v>0.80586398213169252</v>
      </c>
      <c r="EY14" s="63">
        <v>0.61624999999999996</v>
      </c>
      <c r="EZ14" s="100">
        <v>0.61120247171973896</v>
      </c>
      <c r="FA14" s="100">
        <f t="shared" si="48"/>
        <v>0.99180928473791319</v>
      </c>
      <c r="FB14" s="63" t="s">
        <v>510</v>
      </c>
      <c r="FC14" s="100">
        <v>0</v>
      </c>
      <c r="FD14" s="100" t="str">
        <f t="shared" si="49"/>
        <v>N/A</v>
      </c>
      <c r="FE14" s="63">
        <v>0.27</v>
      </c>
      <c r="FF14" s="100">
        <v>0.28312500000000002</v>
      </c>
      <c r="FG14" s="100">
        <f t="shared" si="50"/>
        <v>1.0486111111111112</v>
      </c>
      <c r="FH14" s="63">
        <v>0.27</v>
      </c>
      <c r="FI14" s="100">
        <v>0.28312500000000002</v>
      </c>
      <c r="FJ14" s="100">
        <f t="shared" si="51"/>
        <v>1.0486111111111112</v>
      </c>
      <c r="FK14" s="54">
        <v>0.9</v>
      </c>
      <c r="FL14" s="100">
        <v>0.833208676140613</v>
      </c>
      <c r="FM14" s="100">
        <f t="shared" si="52"/>
        <v>0.92578741793401442</v>
      </c>
      <c r="FN14" s="54">
        <v>0.61009999999999998</v>
      </c>
      <c r="FO14" s="100">
        <v>0.72818791946308703</v>
      </c>
      <c r="FP14" s="100">
        <f t="shared" si="53"/>
        <v>1.1935550228865548</v>
      </c>
      <c r="FQ14" s="64">
        <v>1328</v>
      </c>
      <c r="FR14" s="8">
        <v>615</v>
      </c>
      <c r="FS14" s="91">
        <f t="shared" si="54"/>
        <v>0.4631024096385542</v>
      </c>
      <c r="FT14" s="64">
        <v>233</v>
      </c>
      <c r="FU14" s="8">
        <v>165</v>
      </c>
      <c r="FV14" s="91">
        <f t="shared" si="55"/>
        <v>0.70815450643776823</v>
      </c>
      <c r="FW14" s="64">
        <v>1561</v>
      </c>
      <c r="FX14" s="8">
        <v>780</v>
      </c>
      <c r="FY14" s="91">
        <f t="shared" si="56"/>
        <v>0.4996796925048046</v>
      </c>
      <c r="FZ14" s="64">
        <v>8902</v>
      </c>
      <c r="GA14" s="8">
        <v>6127</v>
      </c>
      <c r="GB14" s="91">
        <f t="shared" si="57"/>
        <v>0.6882722983599191</v>
      </c>
      <c r="GC14" s="64">
        <v>10463</v>
      </c>
      <c r="GD14" s="8">
        <v>6907</v>
      </c>
      <c r="GE14" s="91">
        <f t="shared" si="58"/>
        <v>0.66013571633374746</v>
      </c>
      <c r="GF14" s="64">
        <v>210</v>
      </c>
      <c r="GG14" s="8">
        <v>0</v>
      </c>
      <c r="GH14" s="100">
        <f t="shared" si="59"/>
        <v>0</v>
      </c>
      <c r="GI14" s="8">
        <v>1154</v>
      </c>
      <c r="GJ14" s="8">
        <v>1012</v>
      </c>
      <c r="GK14" s="100">
        <f t="shared" si="60"/>
        <v>0.87694974003466208</v>
      </c>
      <c r="GL14" s="8">
        <v>137</v>
      </c>
      <c r="GM14" s="8">
        <v>160</v>
      </c>
      <c r="GN14" s="100">
        <f t="shared" si="61"/>
        <v>1.167883211678832</v>
      </c>
    </row>
    <row r="15" spans="1:196" s="1" customFormat="1" ht="15" customHeight="1" x14ac:dyDescent="0.55000000000000004">
      <c r="A15" s="16">
        <v>5</v>
      </c>
      <c r="B15" s="17" t="s">
        <v>504</v>
      </c>
      <c r="C15" s="18">
        <v>9203</v>
      </c>
      <c r="D15" s="17" t="s">
        <v>566</v>
      </c>
      <c r="E15" s="8">
        <v>3093</v>
      </c>
      <c r="F15" s="8">
        <v>2859</v>
      </c>
      <c r="G15" s="555">
        <f t="shared" si="62"/>
        <v>0.92434529582929192</v>
      </c>
      <c r="H15" s="8">
        <v>719</v>
      </c>
      <c r="I15" s="8">
        <v>830</v>
      </c>
      <c r="J15" s="555">
        <f t="shared" si="0"/>
        <v>1.1543810848400555</v>
      </c>
      <c r="K15" s="8">
        <v>292</v>
      </c>
      <c r="L15" s="8">
        <v>172</v>
      </c>
      <c r="M15" s="555">
        <f t="shared" si="1"/>
        <v>0.58904109589041098</v>
      </c>
      <c r="N15" s="8">
        <v>0</v>
      </c>
      <c r="O15" s="8">
        <v>0</v>
      </c>
      <c r="P15" s="558" t="str">
        <f t="shared" si="2"/>
        <v>N/A</v>
      </c>
      <c r="Q15" s="8">
        <v>0</v>
      </c>
      <c r="R15" s="8">
        <v>0</v>
      </c>
      <c r="S15" s="558" t="str">
        <f t="shared" si="3"/>
        <v>N/A</v>
      </c>
      <c r="T15" s="8">
        <v>4104</v>
      </c>
      <c r="U15" s="8">
        <v>3861</v>
      </c>
      <c r="V15" s="555">
        <f t="shared" si="4"/>
        <v>0.94078947368421051</v>
      </c>
      <c r="W15" s="8">
        <v>4104</v>
      </c>
      <c r="X15" s="8">
        <v>3861</v>
      </c>
      <c r="Y15" s="555">
        <f t="shared" si="5"/>
        <v>0.94078947368421051</v>
      </c>
      <c r="Z15" s="8">
        <v>30</v>
      </c>
      <c r="AA15" s="8">
        <v>47</v>
      </c>
      <c r="AB15" s="555">
        <f t="shared" si="6"/>
        <v>1.5666666666666667</v>
      </c>
      <c r="AC15" s="8">
        <v>0</v>
      </c>
      <c r="AD15" s="8">
        <v>39</v>
      </c>
      <c r="AE15" s="558" t="str">
        <f t="shared" si="7"/>
        <v>N/A</v>
      </c>
      <c r="AF15" s="8">
        <v>0</v>
      </c>
      <c r="AG15" s="8">
        <v>0</v>
      </c>
      <c r="AH15" s="558" t="str">
        <f t="shared" si="8"/>
        <v>N/A</v>
      </c>
      <c r="AI15" s="8">
        <v>30</v>
      </c>
      <c r="AJ15" s="8">
        <v>86</v>
      </c>
      <c r="AK15" s="555">
        <f t="shared" si="9"/>
        <v>2.8666666666666667</v>
      </c>
      <c r="AL15" s="8">
        <v>0</v>
      </c>
      <c r="AM15" s="8">
        <v>0</v>
      </c>
      <c r="AN15" s="555" t="str">
        <f t="shared" si="10"/>
        <v>N/A</v>
      </c>
      <c r="AO15" s="8">
        <v>0</v>
      </c>
      <c r="AP15" s="8">
        <v>0</v>
      </c>
      <c r="AQ15" s="558" t="str">
        <f t="shared" si="11"/>
        <v>N/A</v>
      </c>
      <c r="AR15" s="8">
        <v>0</v>
      </c>
      <c r="AS15" s="8">
        <v>0</v>
      </c>
      <c r="AT15" s="170" t="str">
        <f t="shared" si="12"/>
        <v>N/A</v>
      </c>
      <c r="AU15" s="8">
        <v>0</v>
      </c>
      <c r="AV15" s="8">
        <v>0</v>
      </c>
      <c r="AW15" s="555" t="str">
        <f t="shared" si="13"/>
        <v>N/A</v>
      </c>
      <c r="AX15" s="8">
        <v>2234</v>
      </c>
      <c r="AY15" s="8">
        <v>2203</v>
      </c>
      <c r="AZ15" s="555">
        <f t="shared" si="14"/>
        <v>0.98612354521038492</v>
      </c>
      <c r="BA15" s="8">
        <v>105</v>
      </c>
      <c r="BB15" s="8">
        <v>103</v>
      </c>
      <c r="BC15" s="555">
        <f t="shared" si="15"/>
        <v>0.98095238095238091</v>
      </c>
      <c r="BD15" s="8">
        <v>425</v>
      </c>
      <c r="BE15" s="8">
        <v>176</v>
      </c>
      <c r="BF15" s="558">
        <f t="shared" si="16"/>
        <v>0.41411764705882353</v>
      </c>
      <c r="BG15" s="8">
        <v>0</v>
      </c>
      <c r="BH15" s="8">
        <v>0</v>
      </c>
      <c r="BI15" s="558" t="str">
        <f t="shared" si="17"/>
        <v>N/A</v>
      </c>
      <c r="BJ15" s="8">
        <v>1907</v>
      </c>
      <c r="BK15" s="8">
        <v>1907</v>
      </c>
      <c r="BL15" s="555">
        <f t="shared" si="18"/>
        <v>1</v>
      </c>
      <c r="BM15" s="8">
        <v>4671</v>
      </c>
      <c r="BN15" s="8">
        <v>4389</v>
      </c>
      <c r="BO15" s="555">
        <f t="shared" si="19"/>
        <v>0.93962748876043678</v>
      </c>
      <c r="BP15" s="8">
        <v>0</v>
      </c>
      <c r="BQ15" s="8">
        <v>0</v>
      </c>
      <c r="BR15" s="555" t="str">
        <f t="shared" si="20"/>
        <v>N/A</v>
      </c>
      <c r="BS15" s="8">
        <v>4701</v>
      </c>
      <c r="BT15" s="8">
        <v>4475</v>
      </c>
      <c r="BU15" s="555">
        <f t="shared" si="21"/>
        <v>0.95192512231440118</v>
      </c>
      <c r="BV15" s="8">
        <v>8805</v>
      </c>
      <c r="BW15" s="8">
        <v>8336</v>
      </c>
      <c r="BX15" s="567">
        <f t="shared" si="22"/>
        <v>0.94673480976717772</v>
      </c>
      <c r="BY15" s="8">
        <v>13760</v>
      </c>
      <c r="BZ15" s="8">
        <v>8560</v>
      </c>
      <c r="CA15" s="295">
        <f t="shared" si="23"/>
        <v>0.62209302325581395</v>
      </c>
      <c r="CB15" s="8">
        <v>14880</v>
      </c>
      <c r="CC15" s="8">
        <v>14750</v>
      </c>
      <c r="CD15" s="295">
        <f t="shared" si="24"/>
        <v>0.99126344086021501</v>
      </c>
      <c r="CE15" s="8">
        <v>5120</v>
      </c>
      <c r="CF15" s="8">
        <v>3840</v>
      </c>
      <c r="CG15" s="295">
        <f t="shared" si="25"/>
        <v>0.75</v>
      </c>
      <c r="CH15" s="8">
        <v>1320</v>
      </c>
      <c r="CI15" s="8">
        <v>1153</v>
      </c>
      <c r="CJ15" s="175">
        <f t="shared" si="26"/>
        <v>0.87348484848484853</v>
      </c>
      <c r="CK15" s="8">
        <v>6440</v>
      </c>
      <c r="CL15" s="8">
        <v>4993</v>
      </c>
      <c r="CM15" s="295">
        <f t="shared" si="27"/>
        <v>0.77531055900621115</v>
      </c>
      <c r="CN15" s="8">
        <v>2589</v>
      </c>
      <c r="CO15" s="8">
        <v>3008</v>
      </c>
      <c r="CP15" s="295">
        <f t="shared" si="63"/>
        <v>1.1618385477018154</v>
      </c>
      <c r="CQ15" s="8">
        <v>225</v>
      </c>
      <c r="CR15" s="8">
        <v>324</v>
      </c>
      <c r="CS15" s="295">
        <f t="shared" si="28"/>
        <v>1.44</v>
      </c>
      <c r="CT15" s="8">
        <v>37894</v>
      </c>
      <c r="CU15" s="8">
        <v>31635</v>
      </c>
      <c r="CV15" s="295">
        <f t="shared" si="29"/>
        <v>0.83482873278091518</v>
      </c>
      <c r="CW15" s="8">
        <v>46699</v>
      </c>
      <c r="CX15" s="8">
        <v>39971</v>
      </c>
      <c r="CY15" s="295">
        <f t="shared" si="30"/>
        <v>0.85592839247093089</v>
      </c>
      <c r="CZ15" s="8">
        <v>3014</v>
      </c>
      <c r="DA15" s="8">
        <v>3223</v>
      </c>
      <c r="DB15" s="170">
        <f t="shared" si="31"/>
        <v>1.0693430656934306</v>
      </c>
      <c r="DC15" s="8">
        <v>225</v>
      </c>
      <c r="DD15" s="8">
        <v>324</v>
      </c>
      <c r="DE15" s="170">
        <f t="shared" si="32"/>
        <v>1.44</v>
      </c>
      <c r="DF15" s="8">
        <v>19704</v>
      </c>
      <c r="DG15" s="8">
        <v>13333</v>
      </c>
      <c r="DH15" s="295">
        <f t="shared" si="33"/>
        <v>0.67666463662200571</v>
      </c>
      <c r="DI15" s="63">
        <v>0.88</v>
      </c>
      <c r="DJ15" s="100">
        <v>0.92451967063129004</v>
      </c>
      <c r="DK15" s="100">
        <f t="shared" si="34"/>
        <v>1.050590534808284</v>
      </c>
      <c r="DL15" s="63">
        <v>0.67</v>
      </c>
      <c r="DM15" s="100">
        <v>0.85436893203883502</v>
      </c>
      <c r="DN15" s="100">
        <f t="shared" si="35"/>
        <v>1.2751775105057239</v>
      </c>
      <c r="DO15" s="63">
        <v>0.77500000000000002</v>
      </c>
      <c r="DP15" s="100">
        <v>0.92290502793296103</v>
      </c>
      <c r="DQ15" s="100">
        <f t="shared" si="36"/>
        <v>1.1908451973328529</v>
      </c>
      <c r="DR15" s="63">
        <v>0.82</v>
      </c>
      <c r="DS15" s="100">
        <v>0.90300230946882198</v>
      </c>
      <c r="DT15" s="100">
        <f t="shared" si="37"/>
        <v>1.1012223286205147</v>
      </c>
      <c r="DU15" s="63">
        <v>0.79</v>
      </c>
      <c r="DV15" s="100">
        <v>0.70602409638554198</v>
      </c>
      <c r="DW15" s="100">
        <f t="shared" si="38"/>
        <v>0.89370138782979991</v>
      </c>
      <c r="DX15" s="63">
        <v>0.80499999999999994</v>
      </c>
      <c r="DY15" s="100">
        <v>0.86065786065786098</v>
      </c>
      <c r="DZ15" s="100">
        <f t="shared" si="39"/>
        <v>1.0691401995749827</v>
      </c>
      <c r="EA15" s="63">
        <v>0.85</v>
      </c>
      <c r="EB15" s="100">
        <v>0.91570984735917904</v>
      </c>
      <c r="EC15" s="100">
        <f t="shared" si="40"/>
        <v>1.0773057027755049</v>
      </c>
      <c r="ED15" s="63">
        <v>0.73</v>
      </c>
      <c r="EE15" s="100">
        <v>0.722400857449089</v>
      </c>
      <c r="EF15" s="100">
        <f t="shared" si="41"/>
        <v>0.98959021568368355</v>
      </c>
      <c r="EG15" s="63">
        <v>0.79</v>
      </c>
      <c r="EH15" s="100">
        <v>0.89407389635316703</v>
      </c>
      <c r="EI15" s="100">
        <f t="shared" si="42"/>
        <v>1.1317391093078064</v>
      </c>
      <c r="EJ15" s="63">
        <v>0.79</v>
      </c>
      <c r="EK15" s="100">
        <v>0.87101637639719298</v>
      </c>
      <c r="EL15" s="100">
        <f t="shared" si="43"/>
        <v>1.1025523751863202</v>
      </c>
      <c r="EM15" s="63">
        <v>0.28999999999999998</v>
      </c>
      <c r="EN15" s="100">
        <v>0.38403225806451602</v>
      </c>
      <c r="EO15" s="100">
        <f t="shared" si="44"/>
        <v>1.3242491657397104</v>
      </c>
      <c r="EP15" s="63">
        <v>0.54</v>
      </c>
      <c r="EQ15" s="100">
        <v>0.68013276434329095</v>
      </c>
      <c r="ER15" s="100">
        <f t="shared" si="45"/>
        <v>1.2595051191542423</v>
      </c>
      <c r="ES15" s="63">
        <v>0.82000000000000006</v>
      </c>
      <c r="ET15" s="100">
        <v>0.88343719498460804</v>
      </c>
      <c r="EU15" s="100">
        <f t="shared" si="46"/>
        <v>1.0773624329080584</v>
      </c>
      <c r="EV15" s="63">
        <v>0.51</v>
      </c>
      <c r="EW15" s="100">
        <v>0.40771019275481901</v>
      </c>
      <c r="EX15" s="100">
        <f t="shared" si="47"/>
        <v>0.7994317504996451</v>
      </c>
      <c r="EY15" s="63">
        <v>0.66500000000000004</v>
      </c>
      <c r="EZ15" s="100">
        <v>0.72475044407195199</v>
      </c>
      <c r="FA15" s="100">
        <f t="shared" si="48"/>
        <v>1.0898502918375217</v>
      </c>
      <c r="FB15" s="63">
        <v>0.67</v>
      </c>
      <c r="FC15" s="100">
        <v>0.76929748482220295</v>
      </c>
      <c r="FD15" s="100">
        <f t="shared" si="49"/>
        <v>1.1482052012271684</v>
      </c>
      <c r="FE15" s="63">
        <v>0.38</v>
      </c>
      <c r="FF15" s="100">
        <v>0.45156249999999998</v>
      </c>
      <c r="FG15" s="100">
        <f t="shared" si="50"/>
        <v>1.1883223684210527</v>
      </c>
      <c r="FH15" s="63">
        <v>0.52500000000000002</v>
      </c>
      <c r="FI15" s="100">
        <v>0.524934908872421</v>
      </c>
      <c r="FJ15" s="100">
        <f t="shared" si="51"/>
        <v>0.99987601689984951</v>
      </c>
      <c r="FK15" s="54">
        <v>0.9</v>
      </c>
      <c r="FL15" s="100">
        <v>0.94260006205398705</v>
      </c>
      <c r="FM15" s="100">
        <f t="shared" si="52"/>
        <v>1.0473334022822078</v>
      </c>
      <c r="FN15" s="54">
        <v>0.61009999999999998</v>
      </c>
      <c r="FO15" s="100">
        <v>0.95061728395061695</v>
      </c>
      <c r="FP15" s="100">
        <f t="shared" si="53"/>
        <v>1.5581335583521012</v>
      </c>
      <c r="FQ15" s="64">
        <v>1695</v>
      </c>
      <c r="FR15" s="8">
        <v>463</v>
      </c>
      <c r="FS15" s="91">
        <f t="shared" si="54"/>
        <v>0.27315634218289087</v>
      </c>
      <c r="FT15" s="64">
        <v>695</v>
      </c>
      <c r="FU15" s="8">
        <v>426</v>
      </c>
      <c r="FV15" s="91">
        <f t="shared" si="55"/>
        <v>0.61294964028776977</v>
      </c>
      <c r="FW15" s="64">
        <v>2390</v>
      </c>
      <c r="FX15" s="8">
        <v>889</v>
      </c>
      <c r="FY15" s="91">
        <f t="shared" si="56"/>
        <v>0.37196652719665274</v>
      </c>
      <c r="FZ15" s="64">
        <v>18575</v>
      </c>
      <c r="GA15" s="8">
        <v>13275</v>
      </c>
      <c r="GB15" s="91">
        <f t="shared" si="57"/>
        <v>0.71467025572005383</v>
      </c>
      <c r="GC15" s="64">
        <v>20965</v>
      </c>
      <c r="GD15" s="8">
        <v>14164</v>
      </c>
      <c r="GE15" s="91">
        <f t="shared" si="58"/>
        <v>0.67560219413307898</v>
      </c>
      <c r="GF15" s="64">
        <v>741</v>
      </c>
      <c r="GG15" s="8">
        <v>0</v>
      </c>
      <c r="GH15" s="100">
        <f t="shared" si="59"/>
        <v>0</v>
      </c>
      <c r="GI15" s="8">
        <v>2189</v>
      </c>
      <c r="GJ15" s="8">
        <v>2467</v>
      </c>
      <c r="GK15" s="100">
        <f t="shared" si="60"/>
        <v>1.1269986295111922</v>
      </c>
      <c r="GL15" s="8">
        <v>137</v>
      </c>
      <c r="GM15" s="8">
        <v>204</v>
      </c>
      <c r="GN15" s="100">
        <f t="shared" si="61"/>
        <v>1.4890510948905109</v>
      </c>
    </row>
    <row r="16" spans="1:196" s="1" customFormat="1" ht="15" customHeight="1" x14ac:dyDescent="0.55000000000000004">
      <c r="A16" s="16">
        <v>5</v>
      </c>
      <c r="B16" s="17" t="s">
        <v>504</v>
      </c>
      <c r="C16" s="18">
        <v>9204</v>
      </c>
      <c r="D16" s="17" t="s">
        <v>567</v>
      </c>
      <c r="E16" s="8">
        <v>6568</v>
      </c>
      <c r="F16" s="8">
        <v>5652</v>
      </c>
      <c r="G16" s="555">
        <f t="shared" si="62"/>
        <v>0.86053593179049936</v>
      </c>
      <c r="H16" s="8">
        <v>1184</v>
      </c>
      <c r="I16" s="8">
        <v>1809</v>
      </c>
      <c r="J16" s="555">
        <f t="shared" si="0"/>
        <v>1.5278716216216217</v>
      </c>
      <c r="K16" s="8">
        <v>0</v>
      </c>
      <c r="L16" s="8">
        <v>0</v>
      </c>
      <c r="M16" s="555" t="str">
        <f t="shared" si="1"/>
        <v>N/A</v>
      </c>
      <c r="N16" s="8">
        <v>0</v>
      </c>
      <c r="O16" s="8">
        <v>0</v>
      </c>
      <c r="P16" s="558" t="str">
        <f t="shared" si="2"/>
        <v>N/A</v>
      </c>
      <c r="Q16" s="8">
        <v>0</v>
      </c>
      <c r="R16" s="8">
        <v>0</v>
      </c>
      <c r="S16" s="558" t="str">
        <f t="shared" si="3"/>
        <v>N/A</v>
      </c>
      <c r="T16" s="8">
        <v>7752</v>
      </c>
      <c r="U16" s="8">
        <v>7461</v>
      </c>
      <c r="V16" s="555">
        <f t="shared" si="4"/>
        <v>0.96246130030959753</v>
      </c>
      <c r="W16" s="8">
        <v>7752</v>
      </c>
      <c r="X16" s="8">
        <v>7461</v>
      </c>
      <c r="Y16" s="555">
        <f t="shared" si="5"/>
        <v>0.96246130030959753</v>
      </c>
      <c r="Z16" s="8">
        <v>0</v>
      </c>
      <c r="AA16" s="8">
        <v>0</v>
      </c>
      <c r="AB16" s="555" t="str">
        <f t="shared" si="6"/>
        <v>N/A</v>
      </c>
      <c r="AC16" s="8">
        <v>0</v>
      </c>
      <c r="AD16" s="8">
        <v>0</v>
      </c>
      <c r="AE16" s="558" t="str">
        <f t="shared" si="7"/>
        <v>N/A</v>
      </c>
      <c r="AF16" s="8">
        <v>0</v>
      </c>
      <c r="AG16" s="8">
        <v>0</v>
      </c>
      <c r="AH16" s="558" t="str">
        <f t="shared" si="8"/>
        <v>N/A</v>
      </c>
      <c r="AI16" s="8">
        <v>0</v>
      </c>
      <c r="AJ16" s="8">
        <v>0</v>
      </c>
      <c r="AK16" s="555" t="str">
        <f t="shared" si="9"/>
        <v>N/A</v>
      </c>
      <c r="AL16" s="8">
        <v>0</v>
      </c>
      <c r="AM16" s="8">
        <v>0</v>
      </c>
      <c r="AN16" s="555" t="str">
        <f t="shared" si="10"/>
        <v>N/A</v>
      </c>
      <c r="AO16" s="8">
        <v>0</v>
      </c>
      <c r="AP16" s="8">
        <v>0</v>
      </c>
      <c r="AQ16" s="558" t="str">
        <f t="shared" si="11"/>
        <v>N/A</v>
      </c>
      <c r="AR16" s="8">
        <v>0</v>
      </c>
      <c r="AS16" s="8">
        <v>0</v>
      </c>
      <c r="AT16" s="170" t="str">
        <f t="shared" si="12"/>
        <v>N/A</v>
      </c>
      <c r="AU16" s="8">
        <v>0</v>
      </c>
      <c r="AV16" s="8">
        <v>0</v>
      </c>
      <c r="AW16" s="555" t="str">
        <f t="shared" si="13"/>
        <v>N/A</v>
      </c>
      <c r="AX16" s="8">
        <v>2400</v>
      </c>
      <c r="AY16" s="8">
        <v>2013</v>
      </c>
      <c r="AZ16" s="555">
        <f t="shared" si="14"/>
        <v>0.83875</v>
      </c>
      <c r="BA16" s="8">
        <v>345</v>
      </c>
      <c r="BB16" s="8">
        <v>353</v>
      </c>
      <c r="BC16" s="555">
        <f t="shared" si="15"/>
        <v>1.0231884057971015</v>
      </c>
      <c r="BD16" s="8">
        <v>117</v>
      </c>
      <c r="BE16" s="8">
        <v>98</v>
      </c>
      <c r="BF16" s="558">
        <f t="shared" si="16"/>
        <v>0.83760683760683763</v>
      </c>
      <c r="BG16" s="8">
        <v>0</v>
      </c>
      <c r="BH16" s="8">
        <v>0</v>
      </c>
      <c r="BI16" s="558" t="str">
        <f t="shared" si="17"/>
        <v>N/A</v>
      </c>
      <c r="BJ16" s="8">
        <v>2550</v>
      </c>
      <c r="BK16" s="8">
        <v>2397</v>
      </c>
      <c r="BL16" s="555">
        <f t="shared" si="18"/>
        <v>0.94</v>
      </c>
      <c r="BM16" s="8">
        <v>5412</v>
      </c>
      <c r="BN16" s="8">
        <v>4861</v>
      </c>
      <c r="BO16" s="555">
        <f t="shared" si="19"/>
        <v>0.89818920916481892</v>
      </c>
      <c r="BP16" s="8">
        <v>0</v>
      </c>
      <c r="BQ16" s="8">
        <v>0</v>
      </c>
      <c r="BR16" s="555" t="str">
        <f t="shared" si="20"/>
        <v>N/A</v>
      </c>
      <c r="BS16" s="8">
        <v>5412</v>
      </c>
      <c r="BT16" s="8">
        <v>4861</v>
      </c>
      <c r="BU16" s="555">
        <f t="shared" si="21"/>
        <v>0.89818920916481892</v>
      </c>
      <c r="BV16" s="8">
        <v>13164</v>
      </c>
      <c r="BW16" s="8">
        <v>12322</v>
      </c>
      <c r="BX16" s="567">
        <f t="shared" si="22"/>
        <v>0.93603767851716801</v>
      </c>
      <c r="BY16" s="8">
        <v>18800</v>
      </c>
      <c r="BZ16" s="8">
        <v>11439</v>
      </c>
      <c r="CA16" s="295">
        <f t="shared" si="23"/>
        <v>0.60845744680851066</v>
      </c>
      <c r="CB16" s="8">
        <v>19830</v>
      </c>
      <c r="CC16" s="8">
        <v>16115</v>
      </c>
      <c r="CD16" s="295">
        <f t="shared" si="24"/>
        <v>0.8126575895108421</v>
      </c>
      <c r="CE16" s="8">
        <v>6400</v>
      </c>
      <c r="CF16" s="8">
        <v>4160</v>
      </c>
      <c r="CG16" s="295">
        <f t="shared" si="25"/>
        <v>0.65</v>
      </c>
      <c r="CH16" s="8">
        <v>1320</v>
      </c>
      <c r="CI16" s="8">
        <v>824</v>
      </c>
      <c r="CJ16" s="175">
        <f t="shared" si="26"/>
        <v>0.62424242424242427</v>
      </c>
      <c r="CK16" s="8">
        <v>7720</v>
      </c>
      <c r="CL16" s="8">
        <v>4984</v>
      </c>
      <c r="CM16" s="295">
        <f t="shared" si="27"/>
        <v>0.64559585492227978</v>
      </c>
      <c r="CN16" s="8">
        <v>1725</v>
      </c>
      <c r="CO16" s="8">
        <v>834</v>
      </c>
      <c r="CP16" s="295">
        <f t="shared" si="63"/>
        <v>0.48347826086956519</v>
      </c>
      <c r="CQ16" s="8">
        <v>150</v>
      </c>
      <c r="CR16" s="8">
        <v>163</v>
      </c>
      <c r="CS16" s="295">
        <f t="shared" si="28"/>
        <v>1.0866666666666667</v>
      </c>
      <c r="CT16" s="8">
        <v>48225</v>
      </c>
      <c r="CU16" s="8">
        <v>33535</v>
      </c>
      <c r="CV16" s="295">
        <f t="shared" si="29"/>
        <v>0.69538621047174698</v>
      </c>
      <c r="CW16" s="8">
        <v>61389</v>
      </c>
      <c r="CX16" s="8">
        <v>45857</v>
      </c>
      <c r="CY16" s="295">
        <f t="shared" si="30"/>
        <v>0.74699050318460958</v>
      </c>
      <c r="CZ16" s="8">
        <v>1842</v>
      </c>
      <c r="DA16" s="8">
        <v>932</v>
      </c>
      <c r="DB16" s="170">
        <f t="shared" si="31"/>
        <v>0.50597176981541803</v>
      </c>
      <c r="DC16" s="8">
        <v>150</v>
      </c>
      <c r="DD16" s="8">
        <v>163</v>
      </c>
      <c r="DE16" s="170">
        <f t="shared" si="32"/>
        <v>1.0866666666666667</v>
      </c>
      <c r="DF16" s="8">
        <v>26729</v>
      </c>
      <c r="DG16" s="8">
        <v>17761</v>
      </c>
      <c r="DH16" s="295">
        <f t="shared" si="33"/>
        <v>0.66448426802349503</v>
      </c>
      <c r="DI16" s="63">
        <v>0.77</v>
      </c>
      <c r="DJ16" s="100">
        <v>0.89063886424134897</v>
      </c>
      <c r="DK16" s="100">
        <f t="shared" si="34"/>
        <v>1.1566738496640896</v>
      </c>
      <c r="DL16" s="63">
        <v>0.72</v>
      </c>
      <c r="DM16" s="100">
        <v>0.77903682719546696</v>
      </c>
      <c r="DN16" s="100">
        <f t="shared" si="35"/>
        <v>1.0819955933270375</v>
      </c>
      <c r="DO16" s="63">
        <v>0.745</v>
      </c>
      <c r="DP16" s="100">
        <v>0.88253445793046703</v>
      </c>
      <c r="DQ16" s="100">
        <f t="shared" si="36"/>
        <v>1.1846100106449222</v>
      </c>
      <c r="DR16" s="63">
        <v>0.75</v>
      </c>
      <c r="DS16" s="100">
        <v>0.90905874026893096</v>
      </c>
      <c r="DT16" s="100">
        <f t="shared" si="37"/>
        <v>1.2120783203585745</v>
      </c>
      <c r="DU16" s="63">
        <v>0.75</v>
      </c>
      <c r="DV16" s="100">
        <v>0.78164731896075201</v>
      </c>
      <c r="DW16" s="100">
        <f t="shared" si="38"/>
        <v>1.0421964252810028</v>
      </c>
      <c r="DX16" s="63">
        <v>0.75</v>
      </c>
      <c r="DY16" s="100">
        <v>0.87816646562123002</v>
      </c>
      <c r="DZ16" s="100">
        <f t="shared" si="39"/>
        <v>1.1708886208283067</v>
      </c>
      <c r="EA16" s="63">
        <v>0.76</v>
      </c>
      <c r="EB16" s="100">
        <v>0.90088582677165396</v>
      </c>
      <c r="EC16" s="100">
        <f t="shared" si="40"/>
        <v>1.1853760878574393</v>
      </c>
      <c r="ED16" s="63">
        <v>0.73499999999999999</v>
      </c>
      <c r="EE16" s="100">
        <v>0.78122109158186903</v>
      </c>
      <c r="EF16" s="100">
        <f t="shared" si="41"/>
        <v>1.0628858388868967</v>
      </c>
      <c r="EG16" s="63">
        <v>0.74750000000000005</v>
      </c>
      <c r="EH16" s="100">
        <v>0.87988962830709305</v>
      </c>
      <c r="EI16" s="100">
        <f t="shared" si="42"/>
        <v>1.1771098706449405</v>
      </c>
      <c r="EJ16" s="63">
        <v>0.88</v>
      </c>
      <c r="EK16" s="100">
        <v>0.85130463871543305</v>
      </c>
      <c r="EL16" s="100">
        <f t="shared" si="43"/>
        <v>0.96739163490390123</v>
      </c>
      <c r="EM16" s="63">
        <v>0.26</v>
      </c>
      <c r="EN16" s="100">
        <v>0.30777613949612098</v>
      </c>
      <c r="EO16" s="100">
        <f t="shared" si="44"/>
        <v>1.1837543826773884</v>
      </c>
      <c r="EP16" s="63">
        <v>0.57000000000000006</v>
      </c>
      <c r="EQ16" s="100">
        <v>0.59847920083494799</v>
      </c>
      <c r="ER16" s="100">
        <f t="shared" si="45"/>
        <v>1.0499635102367508</v>
      </c>
      <c r="ES16" s="63">
        <v>0.82000000000000006</v>
      </c>
      <c r="ET16" s="100">
        <v>0.86923405466970405</v>
      </c>
      <c r="EU16" s="100">
        <f t="shared" si="46"/>
        <v>1.0600415300850048</v>
      </c>
      <c r="EV16" s="63">
        <v>0.4975</v>
      </c>
      <c r="EW16" s="100">
        <v>0.36540735318957301</v>
      </c>
      <c r="EX16" s="100">
        <f t="shared" si="47"/>
        <v>0.73448714208959398</v>
      </c>
      <c r="EY16" s="63">
        <v>0.65875000000000006</v>
      </c>
      <c r="EZ16" s="100">
        <v>0.67409555793008702</v>
      </c>
      <c r="FA16" s="100">
        <f t="shared" si="48"/>
        <v>1.0232949645997524</v>
      </c>
      <c r="FB16" s="63">
        <v>0.79</v>
      </c>
      <c r="FC16" s="100">
        <v>0.97208737864077699</v>
      </c>
      <c r="FD16" s="100">
        <f t="shared" si="49"/>
        <v>1.2304903527098443</v>
      </c>
      <c r="FE16" s="63">
        <v>0.28999999999999998</v>
      </c>
      <c r="FF16" s="100">
        <v>0.390625</v>
      </c>
      <c r="FG16" s="100">
        <f t="shared" si="50"/>
        <v>1.3469827586206897</v>
      </c>
      <c r="FH16" s="63">
        <v>0.54</v>
      </c>
      <c r="FI16" s="100">
        <v>0.48675762439807402</v>
      </c>
      <c r="FJ16" s="100">
        <f t="shared" si="51"/>
        <v>0.90140300814458141</v>
      </c>
      <c r="FK16" s="54">
        <v>0.88888888888888884</v>
      </c>
      <c r="FL16" s="100">
        <v>0.93240343347639498</v>
      </c>
      <c r="FM16" s="100">
        <f t="shared" si="52"/>
        <v>1.0489538626609445</v>
      </c>
      <c r="FN16" s="54">
        <v>0.61009999999999998</v>
      </c>
      <c r="FO16" s="100">
        <v>0.92638036809815905</v>
      </c>
      <c r="FP16" s="100">
        <f t="shared" si="53"/>
        <v>1.5184074218950321</v>
      </c>
      <c r="FQ16" s="64">
        <v>2064</v>
      </c>
      <c r="FR16" s="8">
        <v>429</v>
      </c>
      <c r="FS16" s="91">
        <f t="shared" si="54"/>
        <v>0.20784883720930233</v>
      </c>
      <c r="FT16" s="64">
        <v>1649</v>
      </c>
      <c r="FU16" s="8">
        <v>973</v>
      </c>
      <c r="FV16" s="91">
        <f t="shared" si="55"/>
        <v>0.59005457853244392</v>
      </c>
      <c r="FW16" s="64">
        <v>3713</v>
      </c>
      <c r="FX16" s="8">
        <v>1402</v>
      </c>
      <c r="FY16" s="91">
        <f t="shared" si="56"/>
        <v>0.37759224346889309</v>
      </c>
      <c r="FZ16" s="64">
        <v>25237</v>
      </c>
      <c r="GA16" s="8">
        <v>15488</v>
      </c>
      <c r="GB16" s="91">
        <f t="shared" si="57"/>
        <v>0.61370210405357217</v>
      </c>
      <c r="GC16" s="64">
        <v>28950</v>
      </c>
      <c r="GD16" s="8">
        <v>16890</v>
      </c>
      <c r="GE16" s="91">
        <f t="shared" si="58"/>
        <v>0.58341968911917097</v>
      </c>
      <c r="GF16" s="64">
        <v>914</v>
      </c>
      <c r="GG16" s="8">
        <v>0</v>
      </c>
      <c r="GH16" s="100">
        <f t="shared" si="59"/>
        <v>0</v>
      </c>
      <c r="GI16" s="8">
        <v>1404</v>
      </c>
      <c r="GJ16" s="8">
        <v>620</v>
      </c>
      <c r="GK16" s="100">
        <f t="shared" si="60"/>
        <v>0.44159544159544162</v>
      </c>
      <c r="GL16" s="8">
        <v>92</v>
      </c>
      <c r="GM16" s="8">
        <v>125</v>
      </c>
      <c r="GN16" s="100">
        <f t="shared" si="61"/>
        <v>1.3586956521739131</v>
      </c>
    </row>
    <row r="17" spans="1:196" s="1" customFormat="1" ht="15" customHeight="1" x14ac:dyDescent="0.55000000000000004">
      <c r="A17" s="16">
        <v>5</v>
      </c>
      <c r="B17" s="17" t="s">
        <v>504</v>
      </c>
      <c r="C17" s="18">
        <v>9205</v>
      </c>
      <c r="D17" s="17" t="s">
        <v>568</v>
      </c>
      <c r="E17" s="8">
        <v>2790</v>
      </c>
      <c r="F17" s="8">
        <v>2107</v>
      </c>
      <c r="G17" s="555">
        <f t="shared" si="62"/>
        <v>0.75519713261648747</v>
      </c>
      <c r="H17" s="8">
        <v>2000</v>
      </c>
      <c r="I17" s="8">
        <v>1628</v>
      </c>
      <c r="J17" s="555">
        <f t="shared" si="0"/>
        <v>0.81399999999999995</v>
      </c>
      <c r="K17" s="8">
        <v>502</v>
      </c>
      <c r="L17" s="8">
        <v>329</v>
      </c>
      <c r="M17" s="555">
        <f t="shared" si="1"/>
        <v>0.65537848605577687</v>
      </c>
      <c r="N17" s="8">
        <v>0</v>
      </c>
      <c r="O17" s="8">
        <v>0</v>
      </c>
      <c r="P17" s="558" t="str">
        <f t="shared" si="2"/>
        <v>N/A</v>
      </c>
      <c r="Q17" s="8">
        <v>0</v>
      </c>
      <c r="R17" s="8">
        <v>0</v>
      </c>
      <c r="S17" s="558" t="str">
        <f t="shared" si="3"/>
        <v>N/A</v>
      </c>
      <c r="T17" s="8">
        <v>5292</v>
      </c>
      <c r="U17" s="8">
        <v>4064</v>
      </c>
      <c r="V17" s="555">
        <f t="shared" si="4"/>
        <v>0.76795162509448223</v>
      </c>
      <c r="W17" s="8">
        <v>5292</v>
      </c>
      <c r="X17" s="8">
        <v>4064</v>
      </c>
      <c r="Y17" s="555">
        <f t="shared" si="5"/>
        <v>0.76795162509448223</v>
      </c>
      <c r="Z17" s="8">
        <v>0</v>
      </c>
      <c r="AA17" s="8">
        <v>0</v>
      </c>
      <c r="AB17" s="555" t="str">
        <f t="shared" si="6"/>
        <v>N/A</v>
      </c>
      <c r="AC17" s="8">
        <v>0</v>
      </c>
      <c r="AD17" s="8">
        <v>0</v>
      </c>
      <c r="AE17" s="558" t="str">
        <f t="shared" si="7"/>
        <v>N/A</v>
      </c>
      <c r="AF17" s="8">
        <v>0</v>
      </c>
      <c r="AG17" s="8">
        <v>0</v>
      </c>
      <c r="AH17" s="558" t="str">
        <f t="shared" si="8"/>
        <v>N/A</v>
      </c>
      <c r="AI17" s="8">
        <v>0</v>
      </c>
      <c r="AJ17" s="8">
        <v>0</v>
      </c>
      <c r="AK17" s="555" t="str">
        <f t="shared" si="9"/>
        <v>N/A</v>
      </c>
      <c r="AL17" s="8">
        <v>59</v>
      </c>
      <c r="AM17" s="8">
        <v>48</v>
      </c>
      <c r="AN17" s="555">
        <f t="shared" si="10"/>
        <v>0.81355932203389836</v>
      </c>
      <c r="AO17" s="8">
        <v>0</v>
      </c>
      <c r="AP17" s="8">
        <v>0</v>
      </c>
      <c r="AQ17" s="558" t="str">
        <f t="shared" si="11"/>
        <v>N/A</v>
      </c>
      <c r="AR17" s="8">
        <v>19</v>
      </c>
      <c r="AS17" s="8">
        <v>40</v>
      </c>
      <c r="AT17" s="170">
        <f t="shared" si="12"/>
        <v>2.1052631578947367</v>
      </c>
      <c r="AU17" s="8">
        <v>78</v>
      </c>
      <c r="AV17" s="8">
        <v>88</v>
      </c>
      <c r="AW17" s="555">
        <f t="shared" si="13"/>
        <v>1.1282051282051282</v>
      </c>
      <c r="AX17" s="8">
        <v>847</v>
      </c>
      <c r="AY17" s="8">
        <v>524</v>
      </c>
      <c r="AZ17" s="555">
        <f t="shared" si="14"/>
        <v>0.6186540731995277</v>
      </c>
      <c r="BA17" s="8">
        <v>365</v>
      </c>
      <c r="BB17" s="8">
        <v>327</v>
      </c>
      <c r="BC17" s="555">
        <f t="shared" si="15"/>
        <v>0.89589041095890409</v>
      </c>
      <c r="BD17" s="8">
        <v>43</v>
      </c>
      <c r="BE17" s="8">
        <v>66</v>
      </c>
      <c r="BF17" s="558">
        <f t="shared" si="16"/>
        <v>1.5348837209302326</v>
      </c>
      <c r="BG17" s="8">
        <v>0</v>
      </c>
      <c r="BH17" s="8">
        <v>0</v>
      </c>
      <c r="BI17" s="558" t="str">
        <f t="shared" si="17"/>
        <v>N/A</v>
      </c>
      <c r="BJ17" s="8">
        <v>2100</v>
      </c>
      <c r="BK17" s="8">
        <v>2071</v>
      </c>
      <c r="BL17" s="555">
        <f t="shared" si="18"/>
        <v>0.98619047619047617</v>
      </c>
      <c r="BM17" s="8">
        <v>3355</v>
      </c>
      <c r="BN17" s="8">
        <v>2988</v>
      </c>
      <c r="BO17" s="555">
        <f t="shared" si="19"/>
        <v>0.8906110283159463</v>
      </c>
      <c r="BP17" s="8">
        <v>0</v>
      </c>
      <c r="BQ17" s="8">
        <v>0</v>
      </c>
      <c r="BR17" s="555" t="str">
        <f t="shared" si="20"/>
        <v>N/A</v>
      </c>
      <c r="BS17" s="8">
        <v>3433</v>
      </c>
      <c r="BT17" s="8">
        <v>3076</v>
      </c>
      <c r="BU17" s="555">
        <f t="shared" si="21"/>
        <v>0.89600932129332944</v>
      </c>
      <c r="BV17" s="8">
        <v>8725</v>
      </c>
      <c r="BW17" s="8">
        <v>7140</v>
      </c>
      <c r="BX17" s="567">
        <f t="shared" si="22"/>
        <v>0.81833810888252145</v>
      </c>
      <c r="BY17" s="8">
        <v>13280</v>
      </c>
      <c r="BZ17" s="8">
        <v>9520</v>
      </c>
      <c r="CA17" s="295">
        <f t="shared" si="23"/>
        <v>0.7168674698795181</v>
      </c>
      <c r="CB17" s="8">
        <v>13650</v>
      </c>
      <c r="CC17" s="8">
        <v>9950</v>
      </c>
      <c r="CD17" s="295">
        <f t="shared" si="24"/>
        <v>0.7289377289377289</v>
      </c>
      <c r="CE17" s="8">
        <v>6400</v>
      </c>
      <c r="CF17" s="8">
        <v>5040</v>
      </c>
      <c r="CG17" s="295">
        <f t="shared" si="25"/>
        <v>0.78749999999999998</v>
      </c>
      <c r="CH17" s="8">
        <v>1500</v>
      </c>
      <c r="CI17" s="8">
        <v>872</v>
      </c>
      <c r="CJ17" s="175">
        <f t="shared" si="26"/>
        <v>0.58133333333333337</v>
      </c>
      <c r="CK17" s="8">
        <v>7900</v>
      </c>
      <c r="CL17" s="8">
        <v>5912</v>
      </c>
      <c r="CM17" s="295">
        <f t="shared" si="27"/>
        <v>0.7483544303797468</v>
      </c>
      <c r="CN17" s="8">
        <v>1830</v>
      </c>
      <c r="CO17" s="8">
        <v>954</v>
      </c>
      <c r="CP17" s="295">
        <f t="shared" si="63"/>
        <v>0.52131147540983602</v>
      </c>
      <c r="CQ17" s="8">
        <v>75</v>
      </c>
      <c r="CR17" s="8">
        <v>110</v>
      </c>
      <c r="CS17" s="295">
        <f t="shared" si="28"/>
        <v>1.4666666666666666</v>
      </c>
      <c r="CT17" s="8">
        <v>36735</v>
      </c>
      <c r="CU17" s="8">
        <v>26446</v>
      </c>
      <c r="CV17" s="295">
        <f t="shared" si="29"/>
        <v>0.71991288961480882</v>
      </c>
      <c r="CW17" s="8">
        <v>45460</v>
      </c>
      <c r="CX17" s="8">
        <v>33586</v>
      </c>
      <c r="CY17" s="295">
        <f t="shared" si="30"/>
        <v>0.7388033435987682</v>
      </c>
      <c r="CZ17" s="8">
        <v>1873</v>
      </c>
      <c r="DA17" s="8">
        <v>1020</v>
      </c>
      <c r="DB17" s="170">
        <f t="shared" si="31"/>
        <v>0.54458088627869727</v>
      </c>
      <c r="DC17" s="8">
        <v>94</v>
      </c>
      <c r="DD17" s="8">
        <v>150</v>
      </c>
      <c r="DE17" s="170">
        <f t="shared" si="32"/>
        <v>1.5957446808510638</v>
      </c>
      <c r="DF17" s="8">
        <v>22045</v>
      </c>
      <c r="DG17" s="8">
        <v>16515</v>
      </c>
      <c r="DH17" s="295">
        <f t="shared" si="33"/>
        <v>0.74914946699931961</v>
      </c>
      <c r="DI17" s="63">
        <v>0.81</v>
      </c>
      <c r="DJ17" s="100">
        <v>0.92870134594398002</v>
      </c>
      <c r="DK17" s="100">
        <f t="shared" si="34"/>
        <v>1.1465448715357778</v>
      </c>
      <c r="DL17" s="63">
        <v>0.75</v>
      </c>
      <c r="DM17" s="100">
        <v>0.85626911314984699</v>
      </c>
      <c r="DN17" s="100">
        <f t="shared" si="35"/>
        <v>1.1416921508664626</v>
      </c>
      <c r="DO17" s="63">
        <v>0.78</v>
      </c>
      <c r="DP17" s="100">
        <v>0.92100130039011696</v>
      </c>
      <c r="DQ17" s="100">
        <f t="shared" si="36"/>
        <v>1.1807708979360474</v>
      </c>
      <c r="DR17" s="63">
        <v>0.8</v>
      </c>
      <c r="DS17" s="100">
        <v>0.930623973727422</v>
      </c>
      <c r="DT17" s="100">
        <f t="shared" si="37"/>
        <v>1.1632799671592775</v>
      </c>
      <c r="DU17" s="63">
        <v>0.71</v>
      </c>
      <c r="DV17" s="100">
        <v>0.83660933660933701</v>
      </c>
      <c r="DW17" s="100">
        <f t="shared" si="38"/>
        <v>1.1783230093089254</v>
      </c>
      <c r="DX17" s="63">
        <v>0.755</v>
      </c>
      <c r="DY17" s="100">
        <v>0.89296259842519699</v>
      </c>
      <c r="DZ17" s="100">
        <f t="shared" si="39"/>
        <v>1.1827319184439695</v>
      </c>
      <c r="EA17" s="63">
        <v>0.80500000000000005</v>
      </c>
      <c r="EB17" s="100">
        <v>0.92960462873673999</v>
      </c>
      <c r="EC17" s="100">
        <f t="shared" si="40"/>
        <v>1.1547883586791801</v>
      </c>
      <c r="ED17" s="63">
        <v>0.73</v>
      </c>
      <c r="EE17" s="100">
        <v>0.83989769820971905</v>
      </c>
      <c r="EF17" s="100">
        <f t="shared" si="41"/>
        <v>1.1505447920681082</v>
      </c>
      <c r="EG17" s="63">
        <v>0.76750000000000007</v>
      </c>
      <c r="EH17" s="100">
        <v>0.90504201680672303</v>
      </c>
      <c r="EI17" s="100">
        <f t="shared" si="42"/>
        <v>1.1792078394875869</v>
      </c>
      <c r="EJ17" s="63">
        <v>0.79</v>
      </c>
      <c r="EK17" s="100">
        <v>0.85890964159515404</v>
      </c>
      <c r="EL17" s="100">
        <f t="shared" si="43"/>
        <v>1.0872273944242457</v>
      </c>
      <c r="EM17" s="63">
        <v>0.35</v>
      </c>
      <c r="EN17" s="100">
        <v>0.42403846153846197</v>
      </c>
      <c r="EO17" s="100">
        <f t="shared" si="44"/>
        <v>1.2115384615384628</v>
      </c>
      <c r="EP17" s="63">
        <v>0.57000000000000006</v>
      </c>
      <c r="EQ17" s="100">
        <v>0.619488769568177</v>
      </c>
      <c r="ER17" s="100">
        <f t="shared" si="45"/>
        <v>1.0868224027511877</v>
      </c>
      <c r="ES17" s="63">
        <v>0.7975000000000001</v>
      </c>
      <c r="ET17" s="100">
        <v>0.88038193427450095</v>
      </c>
      <c r="EU17" s="100">
        <f t="shared" si="46"/>
        <v>1.1039271903128538</v>
      </c>
      <c r="EV17" s="63">
        <v>0.54</v>
      </c>
      <c r="EW17" s="100">
        <v>0.47326672721768098</v>
      </c>
      <c r="EX17" s="100">
        <f t="shared" si="47"/>
        <v>0.8764198652179277</v>
      </c>
      <c r="EY17" s="63">
        <v>0.66875000000000007</v>
      </c>
      <c r="EZ17" s="100">
        <v>0.68019412850592498</v>
      </c>
      <c r="FA17" s="100">
        <f t="shared" si="48"/>
        <v>1.0171127155228783</v>
      </c>
      <c r="FB17" s="63">
        <v>0.76</v>
      </c>
      <c r="FC17" s="100">
        <v>0.81422018348623904</v>
      </c>
      <c r="FD17" s="100">
        <f t="shared" si="49"/>
        <v>1.0713423466924197</v>
      </c>
      <c r="FE17" s="63">
        <v>0.33</v>
      </c>
      <c r="FF17" s="100">
        <v>0.61666666666666703</v>
      </c>
      <c r="FG17" s="100">
        <f t="shared" si="50"/>
        <v>1.8686868686868696</v>
      </c>
      <c r="FH17" s="63">
        <v>0.54500000000000004</v>
      </c>
      <c r="FI17" s="100">
        <v>0.64580514208389705</v>
      </c>
      <c r="FJ17" s="100">
        <f t="shared" si="51"/>
        <v>1.1849635634566917</v>
      </c>
      <c r="FK17" s="54">
        <v>0.9</v>
      </c>
      <c r="FL17" s="100">
        <v>0.92549019607843097</v>
      </c>
      <c r="FM17" s="100">
        <f t="shared" si="52"/>
        <v>1.0283224400871456</v>
      </c>
      <c r="FN17" s="54">
        <v>0.61009999999999998</v>
      </c>
      <c r="FO17" s="100">
        <v>0.89333333333333298</v>
      </c>
      <c r="FP17" s="100">
        <f t="shared" si="53"/>
        <v>1.4642408348358187</v>
      </c>
      <c r="FQ17" s="64">
        <v>1312</v>
      </c>
      <c r="FR17" s="8">
        <v>135</v>
      </c>
      <c r="FS17" s="91">
        <f t="shared" si="54"/>
        <v>0.10289634146341463</v>
      </c>
      <c r="FT17" s="64">
        <v>446</v>
      </c>
      <c r="FU17" s="8">
        <v>359</v>
      </c>
      <c r="FV17" s="91">
        <f t="shared" si="55"/>
        <v>0.80493273542600896</v>
      </c>
      <c r="FW17" s="64">
        <v>1758</v>
      </c>
      <c r="FX17" s="8">
        <v>494</v>
      </c>
      <c r="FY17" s="91">
        <f t="shared" si="56"/>
        <v>0.28100113765642776</v>
      </c>
      <c r="FZ17" s="64">
        <v>18684</v>
      </c>
      <c r="GA17" s="8">
        <v>10338</v>
      </c>
      <c r="GB17" s="91">
        <f t="shared" si="57"/>
        <v>0.55330764290301859</v>
      </c>
      <c r="GC17" s="64">
        <v>20442</v>
      </c>
      <c r="GD17" s="8">
        <v>10832</v>
      </c>
      <c r="GE17" s="91">
        <f t="shared" si="58"/>
        <v>0.52988944330300358</v>
      </c>
      <c r="GF17" s="64">
        <v>808</v>
      </c>
      <c r="GG17" s="8">
        <v>7</v>
      </c>
      <c r="GH17" s="100">
        <f t="shared" si="59"/>
        <v>8.6633663366336641E-3</v>
      </c>
      <c r="GI17" s="8">
        <v>1606</v>
      </c>
      <c r="GJ17" s="8">
        <v>335</v>
      </c>
      <c r="GK17" s="100">
        <f t="shared" si="60"/>
        <v>0.20859277708592777</v>
      </c>
      <c r="GL17" s="8">
        <v>46</v>
      </c>
      <c r="GM17" s="8">
        <v>74</v>
      </c>
      <c r="GN17" s="100">
        <f t="shared" si="61"/>
        <v>1.6086956521739131</v>
      </c>
    </row>
    <row r="18" spans="1:196" s="1" customFormat="1" ht="15" customHeight="1" x14ac:dyDescent="0.55000000000000004">
      <c r="A18" s="16">
        <v>5</v>
      </c>
      <c r="B18" s="17" t="s">
        <v>504</v>
      </c>
      <c r="C18" s="18">
        <v>9206</v>
      </c>
      <c r="D18" s="17" t="s">
        <v>569</v>
      </c>
      <c r="E18" s="8">
        <v>2676</v>
      </c>
      <c r="F18" s="8">
        <v>2892</v>
      </c>
      <c r="G18" s="555">
        <f t="shared" si="62"/>
        <v>1.0807174887892377</v>
      </c>
      <c r="H18" s="8">
        <v>613</v>
      </c>
      <c r="I18" s="8">
        <v>599</v>
      </c>
      <c r="J18" s="555">
        <f t="shared" si="0"/>
        <v>0.97716150081566067</v>
      </c>
      <c r="K18" s="8">
        <v>252</v>
      </c>
      <c r="L18" s="8">
        <v>66</v>
      </c>
      <c r="M18" s="555">
        <f t="shared" si="1"/>
        <v>0.26190476190476192</v>
      </c>
      <c r="N18" s="8">
        <v>0</v>
      </c>
      <c r="O18" s="8">
        <v>0</v>
      </c>
      <c r="P18" s="558" t="str">
        <f t="shared" si="2"/>
        <v>N/A</v>
      </c>
      <c r="Q18" s="8">
        <v>0</v>
      </c>
      <c r="R18" s="8">
        <v>0</v>
      </c>
      <c r="S18" s="558" t="str">
        <f t="shared" si="3"/>
        <v>N/A</v>
      </c>
      <c r="T18" s="8">
        <v>3541</v>
      </c>
      <c r="U18" s="8">
        <v>3557</v>
      </c>
      <c r="V18" s="555">
        <f t="shared" si="4"/>
        <v>1.0045184975995483</v>
      </c>
      <c r="W18" s="8">
        <v>3541</v>
      </c>
      <c r="X18" s="8">
        <v>3557</v>
      </c>
      <c r="Y18" s="555">
        <f t="shared" si="5"/>
        <v>1.0045184975995483</v>
      </c>
      <c r="Z18" s="8">
        <v>378</v>
      </c>
      <c r="AA18" s="8">
        <v>226</v>
      </c>
      <c r="AB18" s="555">
        <f t="shared" si="6"/>
        <v>0.59788359788359791</v>
      </c>
      <c r="AC18" s="8">
        <v>34</v>
      </c>
      <c r="AD18" s="8">
        <v>44</v>
      </c>
      <c r="AE18" s="558">
        <f t="shared" si="7"/>
        <v>1.2941176470588236</v>
      </c>
      <c r="AF18" s="8">
        <v>15</v>
      </c>
      <c r="AG18" s="8">
        <v>20</v>
      </c>
      <c r="AH18" s="558">
        <f t="shared" si="8"/>
        <v>1.3333333333333333</v>
      </c>
      <c r="AI18" s="8">
        <v>427</v>
      </c>
      <c r="AJ18" s="8">
        <v>290</v>
      </c>
      <c r="AK18" s="555">
        <f t="shared" si="9"/>
        <v>0.67915690866510536</v>
      </c>
      <c r="AL18" s="8">
        <v>25</v>
      </c>
      <c r="AM18" s="8">
        <v>47</v>
      </c>
      <c r="AN18" s="555">
        <f t="shared" si="10"/>
        <v>1.88</v>
      </c>
      <c r="AO18" s="8">
        <v>15</v>
      </c>
      <c r="AP18" s="8">
        <v>15</v>
      </c>
      <c r="AQ18" s="558">
        <f t="shared" si="11"/>
        <v>1</v>
      </c>
      <c r="AR18" s="8">
        <v>0</v>
      </c>
      <c r="AS18" s="8">
        <v>0</v>
      </c>
      <c r="AT18" s="170" t="str">
        <f t="shared" si="12"/>
        <v>N/A</v>
      </c>
      <c r="AU18" s="8">
        <v>40</v>
      </c>
      <c r="AV18" s="8">
        <v>62</v>
      </c>
      <c r="AW18" s="555">
        <f t="shared" si="13"/>
        <v>1.55</v>
      </c>
      <c r="AX18" s="8">
        <v>3495</v>
      </c>
      <c r="AY18" s="8">
        <v>2949</v>
      </c>
      <c r="AZ18" s="555">
        <f t="shared" si="14"/>
        <v>0.84377682403433474</v>
      </c>
      <c r="BA18" s="8">
        <v>657</v>
      </c>
      <c r="BB18" s="8">
        <v>492</v>
      </c>
      <c r="BC18" s="555">
        <f t="shared" si="15"/>
        <v>0.74885844748858443</v>
      </c>
      <c r="BD18" s="8">
        <v>60</v>
      </c>
      <c r="BE18" s="8">
        <v>74</v>
      </c>
      <c r="BF18" s="558">
        <f t="shared" si="16"/>
        <v>1.2333333333333334</v>
      </c>
      <c r="BG18" s="8">
        <v>15</v>
      </c>
      <c r="BH18" s="8">
        <v>19</v>
      </c>
      <c r="BI18" s="558">
        <f t="shared" si="17"/>
        <v>1.2666666666666666</v>
      </c>
      <c r="BJ18" s="8">
        <v>5314</v>
      </c>
      <c r="BK18" s="8">
        <v>5355</v>
      </c>
      <c r="BL18" s="555">
        <f t="shared" si="18"/>
        <v>1.0077154685735792</v>
      </c>
      <c r="BM18" s="8">
        <v>9541</v>
      </c>
      <c r="BN18" s="8">
        <v>8889</v>
      </c>
      <c r="BO18" s="555">
        <f t="shared" si="19"/>
        <v>0.93166334765747827</v>
      </c>
      <c r="BP18" s="8">
        <v>0</v>
      </c>
      <c r="BQ18" s="8">
        <v>0</v>
      </c>
      <c r="BR18" s="555" t="str">
        <f t="shared" si="20"/>
        <v>N/A</v>
      </c>
      <c r="BS18" s="8">
        <v>10008</v>
      </c>
      <c r="BT18" s="8">
        <v>9241</v>
      </c>
      <c r="BU18" s="555">
        <f t="shared" si="21"/>
        <v>0.92336131095123897</v>
      </c>
      <c r="BV18" s="8">
        <v>13549</v>
      </c>
      <c r="BW18" s="8">
        <v>12798</v>
      </c>
      <c r="BX18" s="567">
        <f t="shared" si="22"/>
        <v>0.94457155509631707</v>
      </c>
      <c r="BY18" s="8">
        <v>24320</v>
      </c>
      <c r="BZ18" s="8">
        <v>14320</v>
      </c>
      <c r="CA18" s="295">
        <f t="shared" si="23"/>
        <v>0.58881578947368418</v>
      </c>
      <c r="CB18" s="8">
        <v>20130</v>
      </c>
      <c r="CC18" s="8">
        <v>14814</v>
      </c>
      <c r="CD18" s="295">
        <f t="shared" si="24"/>
        <v>0.73591654247391958</v>
      </c>
      <c r="CE18" s="8">
        <v>3840</v>
      </c>
      <c r="CF18" s="8">
        <v>2960</v>
      </c>
      <c r="CG18" s="295">
        <f t="shared" si="25"/>
        <v>0.77083333333333337</v>
      </c>
      <c r="CH18" s="8">
        <v>1320</v>
      </c>
      <c r="CI18" s="8">
        <v>1048</v>
      </c>
      <c r="CJ18" s="175">
        <f t="shared" si="26"/>
        <v>0.79393939393939394</v>
      </c>
      <c r="CK18" s="8">
        <v>5160</v>
      </c>
      <c r="CL18" s="8">
        <v>4008</v>
      </c>
      <c r="CM18" s="295">
        <f t="shared" si="27"/>
        <v>0.77674418604651163</v>
      </c>
      <c r="CN18" s="8">
        <v>8260</v>
      </c>
      <c r="CO18" s="8">
        <v>6744</v>
      </c>
      <c r="CP18" s="295">
        <f t="shared" si="63"/>
        <v>0.81646489104116227</v>
      </c>
      <c r="CQ18" s="8">
        <v>450</v>
      </c>
      <c r="CR18" s="8">
        <v>409</v>
      </c>
      <c r="CS18" s="295">
        <f t="shared" si="28"/>
        <v>0.90888888888888886</v>
      </c>
      <c r="CT18" s="8">
        <v>58320</v>
      </c>
      <c r="CU18" s="8">
        <v>40295</v>
      </c>
      <c r="CV18" s="295">
        <f t="shared" si="29"/>
        <v>0.69092935528120714</v>
      </c>
      <c r="CW18" s="8">
        <v>71869</v>
      </c>
      <c r="CX18" s="8">
        <v>53093</v>
      </c>
      <c r="CY18" s="295">
        <f t="shared" si="30"/>
        <v>0.73874688669662858</v>
      </c>
      <c r="CZ18" s="8">
        <v>8369</v>
      </c>
      <c r="DA18" s="8">
        <v>6877</v>
      </c>
      <c r="DB18" s="170">
        <f t="shared" si="31"/>
        <v>0.82172302545106946</v>
      </c>
      <c r="DC18" s="8">
        <v>480</v>
      </c>
      <c r="DD18" s="8">
        <v>448</v>
      </c>
      <c r="DE18" s="170">
        <f t="shared" si="32"/>
        <v>0.93333333333333335</v>
      </c>
      <c r="DF18" s="8">
        <v>29430</v>
      </c>
      <c r="DG18" s="8">
        <v>18371</v>
      </c>
      <c r="DH18" s="295">
        <f t="shared" si="33"/>
        <v>0.62422697927285087</v>
      </c>
      <c r="DI18" s="63">
        <v>0.79</v>
      </c>
      <c r="DJ18" s="100">
        <v>0.877243113498685</v>
      </c>
      <c r="DK18" s="100">
        <f t="shared" si="34"/>
        <v>1.1104343208844114</v>
      </c>
      <c r="DL18" s="63">
        <v>0.57999999999999996</v>
      </c>
      <c r="DM18" s="100">
        <v>0.72560975609756095</v>
      </c>
      <c r="DN18" s="100">
        <f t="shared" si="35"/>
        <v>1.2510513036164845</v>
      </c>
      <c r="DO18" s="63">
        <v>0.68500000000000005</v>
      </c>
      <c r="DP18" s="100">
        <v>0.86917000324640203</v>
      </c>
      <c r="DQ18" s="100">
        <f t="shared" si="36"/>
        <v>1.2688613186078861</v>
      </c>
      <c r="DR18" s="63">
        <v>0.82</v>
      </c>
      <c r="DS18" s="100">
        <v>0.89317106152805903</v>
      </c>
      <c r="DT18" s="100">
        <f t="shared" si="37"/>
        <v>1.0892330018634866</v>
      </c>
      <c r="DU18" s="63">
        <v>0.7</v>
      </c>
      <c r="DV18" s="100">
        <v>0.666110183639399</v>
      </c>
      <c r="DW18" s="100">
        <f t="shared" si="38"/>
        <v>0.95158597662771294</v>
      </c>
      <c r="DX18" s="63">
        <v>0.76</v>
      </c>
      <c r="DY18" s="100">
        <v>0.85493393308968202</v>
      </c>
      <c r="DZ18" s="100">
        <f t="shared" si="39"/>
        <v>1.1249130698548448</v>
      </c>
      <c r="EA18" s="63">
        <v>0.80499999999999994</v>
      </c>
      <c r="EB18" s="100">
        <v>0.88126761766464501</v>
      </c>
      <c r="EC18" s="100">
        <f t="shared" si="40"/>
        <v>1.0947423821921056</v>
      </c>
      <c r="ED18" s="63">
        <v>0.6399999999999999</v>
      </c>
      <c r="EE18" s="100">
        <v>0.69294225481209903</v>
      </c>
      <c r="EF18" s="100">
        <f t="shared" si="41"/>
        <v>1.082722273143905</v>
      </c>
      <c r="EG18" s="63">
        <v>0.72249999999999992</v>
      </c>
      <c r="EH18" s="100">
        <v>0.86521331458040296</v>
      </c>
      <c r="EI18" s="100">
        <f t="shared" si="42"/>
        <v>1.197527079004018</v>
      </c>
      <c r="EJ18" s="63">
        <v>0.9</v>
      </c>
      <c r="EK18" s="100">
        <v>0.90562676515316098</v>
      </c>
      <c r="EL18" s="100">
        <f t="shared" si="43"/>
        <v>1.0062519612812899</v>
      </c>
      <c r="EM18" s="63">
        <v>0.24</v>
      </c>
      <c r="EN18" s="100">
        <v>0.31793981481481498</v>
      </c>
      <c r="EO18" s="100">
        <f t="shared" si="44"/>
        <v>1.3247492283950624</v>
      </c>
      <c r="EP18" s="63">
        <v>0.57000000000000006</v>
      </c>
      <c r="EQ18" s="100">
        <v>0.65360466559126396</v>
      </c>
      <c r="ER18" s="100">
        <f t="shared" si="45"/>
        <v>1.146674851914498</v>
      </c>
      <c r="ES18" s="63">
        <v>0.85250000000000004</v>
      </c>
      <c r="ET18" s="100">
        <v>0.89741374344795799</v>
      </c>
      <c r="EU18" s="100">
        <f t="shared" si="46"/>
        <v>1.052684743047458</v>
      </c>
      <c r="EV18" s="63">
        <v>0.43999999999999995</v>
      </c>
      <c r="EW18" s="100">
        <v>0.34021011376626198</v>
      </c>
      <c r="EX18" s="100">
        <f t="shared" si="47"/>
        <v>0.77320480401423186</v>
      </c>
      <c r="EY18" s="63">
        <v>0.64624999999999999</v>
      </c>
      <c r="EZ18" s="100">
        <v>0.70461266080274199</v>
      </c>
      <c r="FA18" s="100">
        <f t="shared" si="48"/>
        <v>1.0903097265806452</v>
      </c>
      <c r="FB18" s="63">
        <v>0.68</v>
      </c>
      <c r="FC18" s="100">
        <v>0.94465648854961803</v>
      </c>
      <c r="FD18" s="100">
        <f t="shared" si="49"/>
        <v>1.3892007184553206</v>
      </c>
      <c r="FE18" s="63">
        <v>0.34</v>
      </c>
      <c r="FF18" s="100">
        <v>0.44560810810810803</v>
      </c>
      <c r="FG18" s="100">
        <f t="shared" si="50"/>
        <v>1.3106120826709058</v>
      </c>
      <c r="FH18" s="63">
        <v>0.51</v>
      </c>
      <c r="FI18" s="100">
        <v>0.57609780439121705</v>
      </c>
      <c r="FJ18" s="100">
        <f t="shared" si="51"/>
        <v>1.1296035380219942</v>
      </c>
      <c r="FK18" s="54">
        <v>0.84796116504854369</v>
      </c>
      <c r="FL18" s="100">
        <v>0.89006834375454402</v>
      </c>
      <c r="FM18" s="100">
        <f t="shared" si="52"/>
        <v>1.0496569659573853</v>
      </c>
      <c r="FN18" s="54">
        <v>0.61009999999999998</v>
      </c>
      <c r="FO18" s="100">
        <v>0.80357142857142905</v>
      </c>
      <c r="FP18" s="100">
        <f t="shared" si="53"/>
        <v>1.3171142903973596</v>
      </c>
      <c r="FQ18" s="64">
        <v>4133</v>
      </c>
      <c r="FR18" s="8">
        <v>634</v>
      </c>
      <c r="FS18" s="91">
        <f t="shared" si="54"/>
        <v>0.15339946769900797</v>
      </c>
      <c r="FT18" s="64">
        <v>776</v>
      </c>
      <c r="FU18" s="8">
        <v>476</v>
      </c>
      <c r="FV18" s="91">
        <f t="shared" si="55"/>
        <v>0.61340206185567014</v>
      </c>
      <c r="FW18" s="64">
        <v>4909</v>
      </c>
      <c r="FX18" s="8">
        <v>1110</v>
      </c>
      <c r="FY18" s="91">
        <f t="shared" si="56"/>
        <v>0.22611529843145242</v>
      </c>
      <c r="FZ18" s="64">
        <v>26158</v>
      </c>
      <c r="GA18" s="8">
        <v>18615</v>
      </c>
      <c r="GB18" s="91">
        <f t="shared" si="57"/>
        <v>0.71163697530392234</v>
      </c>
      <c r="GC18" s="64">
        <v>31067</v>
      </c>
      <c r="GD18" s="8">
        <v>19725</v>
      </c>
      <c r="GE18" s="91">
        <f t="shared" si="58"/>
        <v>0.63491808027810859</v>
      </c>
      <c r="GF18" s="64">
        <v>1996</v>
      </c>
      <c r="GG18" s="8">
        <v>0</v>
      </c>
      <c r="GH18" s="100">
        <f t="shared" si="59"/>
        <v>0</v>
      </c>
      <c r="GI18" s="8">
        <v>6106</v>
      </c>
      <c r="GJ18" s="8">
        <v>3419</v>
      </c>
      <c r="GK18" s="100">
        <f t="shared" si="60"/>
        <v>0.55994104159842772</v>
      </c>
      <c r="GL18" s="8">
        <v>275</v>
      </c>
      <c r="GM18" s="8">
        <v>207</v>
      </c>
      <c r="GN18" s="100">
        <f t="shared" si="61"/>
        <v>0.75272727272727269</v>
      </c>
    </row>
    <row r="19" spans="1:196" s="1" customFormat="1" ht="15" customHeight="1" x14ac:dyDescent="0.55000000000000004">
      <c r="A19" s="16">
        <v>5</v>
      </c>
      <c r="B19" s="17" t="s">
        <v>504</v>
      </c>
      <c r="C19" s="18">
        <v>9301</v>
      </c>
      <c r="D19" s="17" t="s">
        <v>570</v>
      </c>
      <c r="E19" s="8">
        <v>4854</v>
      </c>
      <c r="F19" s="8">
        <v>4519</v>
      </c>
      <c r="G19" s="555">
        <f t="shared" si="62"/>
        <v>0.93098475484136789</v>
      </c>
      <c r="H19" s="8">
        <v>3064</v>
      </c>
      <c r="I19" s="8">
        <v>2608</v>
      </c>
      <c r="J19" s="555">
        <f t="shared" si="0"/>
        <v>0.8511749347258486</v>
      </c>
      <c r="K19" s="8">
        <v>0</v>
      </c>
      <c r="L19" s="8">
        <v>0</v>
      </c>
      <c r="M19" s="555" t="str">
        <f t="shared" si="1"/>
        <v>N/A</v>
      </c>
      <c r="N19" s="8">
        <v>0</v>
      </c>
      <c r="O19" s="8">
        <v>0</v>
      </c>
      <c r="P19" s="558" t="str">
        <f t="shared" si="2"/>
        <v>N/A</v>
      </c>
      <c r="Q19" s="8">
        <v>0</v>
      </c>
      <c r="R19" s="8">
        <v>0</v>
      </c>
      <c r="S19" s="558" t="str">
        <f t="shared" si="3"/>
        <v>N/A</v>
      </c>
      <c r="T19" s="8">
        <v>7918</v>
      </c>
      <c r="U19" s="8">
        <v>7127</v>
      </c>
      <c r="V19" s="555">
        <f t="shared" si="4"/>
        <v>0.90010103561505428</v>
      </c>
      <c r="W19" s="8">
        <v>7918</v>
      </c>
      <c r="X19" s="8">
        <v>7127</v>
      </c>
      <c r="Y19" s="555">
        <f t="shared" si="5"/>
        <v>0.90010103561505428</v>
      </c>
      <c r="Z19" s="8">
        <v>0</v>
      </c>
      <c r="AA19" s="8">
        <v>0</v>
      </c>
      <c r="AB19" s="555" t="str">
        <f t="shared" si="6"/>
        <v>N/A</v>
      </c>
      <c r="AC19" s="8">
        <v>0</v>
      </c>
      <c r="AD19" s="8">
        <v>0</v>
      </c>
      <c r="AE19" s="558" t="str">
        <f t="shared" si="7"/>
        <v>N/A</v>
      </c>
      <c r="AF19" s="8">
        <v>0</v>
      </c>
      <c r="AG19" s="8">
        <v>0</v>
      </c>
      <c r="AH19" s="558" t="str">
        <f t="shared" si="8"/>
        <v>N/A</v>
      </c>
      <c r="AI19" s="8">
        <v>0</v>
      </c>
      <c r="AJ19" s="8">
        <v>0</v>
      </c>
      <c r="AK19" s="555" t="str">
        <f t="shared" si="9"/>
        <v>N/A</v>
      </c>
      <c r="AL19" s="8">
        <v>0</v>
      </c>
      <c r="AM19" s="8">
        <v>0</v>
      </c>
      <c r="AN19" s="555" t="str">
        <f t="shared" si="10"/>
        <v>N/A</v>
      </c>
      <c r="AO19" s="8">
        <v>0</v>
      </c>
      <c r="AP19" s="8">
        <v>0</v>
      </c>
      <c r="AQ19" s="558" t="str">
        <f t="shared" si="11"/>
        <v>N/A</v>
      </c>
      <c r="AR19" s="8">
        <v>0</v>
      </c>
      <c r="AS19" s="8">
        <v>0</v>
      </c>
      <c r="AT19" s="170" t="str">
        <f t="shared" si="12"/>
        <v>N/A</v>
      </c>
      <c r="AU19" s="8">
        <v>0</v>
      </c>
      <c r="AV19" s="8">
        <v>0</v>
      </c>
      <c r="AW19" s="555" t="str">
        <f t="shared" si="13"/>
        <v>N/A</v>
      </c>
      <c r="AX19" s="8">
        <v>2853</v>
      </c>
      <c r="AY19" s="8">
        <v>2414</v>
      </c>
      <c r="AZ19" s="555">
        <f t="shared" si="14"/>
        <v>0.8461268839817736</v>
      </c>
      <c r="BA19" s="8">
        <v>1520</v>
      </c>
      <c r="BB19" s="8">
        <v>1138</v>
      </c>
      <c r="BC19" s="555">
        <f t="shared" si="15"/>
        <v>0.74868421052631584</v>
      </c>
      <c r="BD19" s="8">
        <v>0</v>
      </c>
      <c r="BE19" s="8">
        <v>0</v>
      </c>
      <c r="BF19" s="558" t="str">
        <f t="shared" si="16"/>
        <v>N/A</v>
      </c>
      <c r="BG19" s="8">
        <v>0</v>
      </c>
      <c r="BH19" s="8">
        <v>0</v>
      </c>
      <c r="BI19" s="558" t="str">
        <f t="shared" si="17"/>
        <v>N/A</v>
      </c>
      <c r="BJ19" s="8">
        <v>3094</v>
      </c>
      <c r="BK19" s="8">
        <v>3203</v>
      </c>
      <c r="BL19" s="555">
        <f t="shared" si="18"/>
        <v>1.0352294764059471</v>
      </c>
      <c r="BM19" s="8">
        <v>7467</v>
      </c>
      <c r="BN19" s="8">
        <v>6755</v>
      </c>
      <c r="BO19" s="555">
        <f t="shared" si="19"/>
        <v>0.90464711396812647</v>
      </c>
      <c r="BP19" s="8">
        <v>0</v>
      </c>
      <c r="BQ19" s="8">
        <v>0</v>
      </c>
      <c r="BR19" s="555" t="str">
        <f t="shared" si="20"/>
        <v>N/A</v>
      </c>
      <c r="BS19" s="8">
        <v>7467</v>
      </c>
      <c r="BT19" s="8">
        <v>6755</v>
      </c>
      <c r="BU19" s="555">
        <f t="shared" si="21"/>
        <v>0.90464711396812647</v>
      </c>
      <c r="BV19" s="8">
        <v>15385</v>
      </c>
      <c r="BW19" s="8">
        <v>13882</v>
      </c>
      <c r="BX19" s="567">
        <f t="shared" si="22"/>
        <v>0.90230744231394211</v>
      </c>
      <c r="BY19" s="8">
        <v>18400</v>
      </c>
      <c r="BZ19" s="8">
        <v>12481</v>
      </c>
      <c r="CA19" s="295">
        <f t="shared" si="23"/>
        <v>0.67831521739130429</v>
      </c>
      <c r="CB19" s="8">
        <v>20040</v>
      </c>
      <c r="CC19" s="8">
        <v>9917</v>
      </c>
      <c r="CD19" s="295">
        <f t="shared" si="24"/>
        <v>0.49486027944111777</v>
      </c>
      <c r="CE19" s="8">
        <v>6400</v>
      </c>
      <c r="CF19" s="8">
        <v>4400</v>
      </c>
      <c r="CG19" s="295">
        <f t="shared" si="25"/>
        <v>0.6875</v>
      </c>
      <c r="CH19" s="8">
        <v>2640</v>
      </c>
      <c r="CI19" s="8">
        <v>1430</v>
      </c>
      <c r="CJ19" s="175">
        <f t="shared" si="26"/>
        <v>0.54166666666666663</v>
      </c>
      <c r="CK19" s="8">
        <v>9040</v>
      </c>
      <c r="CL19" s="8">
        <v>5830</v>
      </c>
      <c r="CM19" s="295">
        <f t="shared" si="27"/>
        <v>0.64491150442477874</v>
      </c>
      <c r="CN19" s="8">
        <v>1140</v>
      </c>
      <c r="CO19" s="8">
        <v>743</v>
      </c>
      <c r="CP19" s="295">
        <f t="shared" si="63"/>
        <v>0.65175438596491231</v>
      </c>
      <c r="CQ19" s="8">
        <v>1200</v>
      </c>
      <c r="CR19" s="8">
        <v>1317</v>
      </c>
      <c r="CS19" s="295">
        <f t="shared" si="28"/>
        <v>1.0974999999999999</v>
      </c>
      <c r="CT19" s="8">
        <v>49820</v>
      </c>
      <c r="CU19" s="8">
        <v>30288</v>
      </c>
      <c r="CV19" s="295">
        <f t="shared" si="29"/>
        <v>0.60794861501405062</v>
      </c>
      <c r="CW19" s="8">
        <v>65205</v>
      </c>
      <c r="CX19" s="8">
        <v>44170</v>
      </c>
      <c r="CY19" s="295">
        <f t="shared" si="30"/>
        <v>0.67740203972088031</v>
      </c>
      <c r="CZ19" s="8">
        <v>1140</v>
      </c>
      <c r="DA19" s="8">
        <v>743</v>
      </c>
      <c r="DB19" s="170">
        <f t="shared" si="31"/>
        <v>0.65175438596491231</v>
      </c>
      <c r="DC19" s="8">
        <v>1200</v>
      </c>
      <c r="DD19" s="8">
        <v>1317</v>
      </c>
      <c r="DE19" s="170">
        <f t="shared" si="32"/>
        <v>1.0974999999999999</v>
      </c>
      <c r="DF19" s="8">
        <v>29384</v>
      </c>
      <c r="DG19" s="8">
        <v>20627</v>
      </c>
      <c r="DH19" s="295">
        <f t="shared" si="33"/>
        <v>0.70198066975224616</v>
      </c>
      <c r="DI19" s="63">
        <v>0.85</v>
      </c>
      <c r="DJ19" s="100">
        <v>0.88908670108598897</v>
      </c>
      <c r="DK19" s="100">
        <f t="shared" si="34"/>
        <v>1.0459843542188105</v>
      </c>
      <c r="DL19" s="63">
        <v>0.6</v>
      </c>
      <c r="DM19" s="100">
        <v>0.65992970123022798</v>
      </c>
      <c r="DN19" s="100">
        <f t="shared" si="35"/>
        <v>1.0998828353837133</v>
      </c>
      <c r="DO19" s="63">
        <v>0.72499999999999998</v>
      </c>
      <c r="DP19" s="100">
        <v>0.85048112509252405</v>
      </c>
      <c r="DQ19" s="100">
        <f t="shared" si="36"/>
        <v>1.173077413920723</v>
      </c>
      <c r="DR19" s="63">
        <v>0.85</v>
      </c>
      <c r="DS19" s="100">
        <v>0.90595264439035195</v>
      </c>
      <c r="DT19" s="100">
        <f t="shared" si="37"/>
        <v>1.0658266404592376</v>
      </c>
      <c r="DU19" s="63">
        <v>0.7</v>
      </c>
      <c r="DV19" s="100">
        <v>0.73657975460122704</v>
      </c>
      <c r="DW19" s="100">
        <f t="shared" si="38"/>
        <v>1.0522567922874673</v>
      </c>
      <c r="DX19" s="63">
        <v>0.77499999999999991</v>
      </c>
      <c r="DY19" s="100">
        <v>0.84397362143959598</v>
      </c>
      <c r="DZ19" s="100">
        <f t="shared" si="39"/>
        <v>1.0889982212123821</v>
      </c>
      <c r="EA19" s="63">
        <v>0.85</v>
      </c>
      <c r="EB19" s="100">
        <v>0.896606156274664</v>
      </c>
      <c r="EC19" s="100">
        <f t="shared" si="40"/>
        <v>1.05483077208784</v>
      </c>
      <c r="ED19" s="63">
        <v>0.64999999999999991</v>
      </c>
      <c r="EE19" s="100">
        <v>0.71329418045915605</v>
      </c>
      <c r="EF19" s="100">
        <f t="shared" si="41"/>
        <v>1.0973756622448556</v>
      </c>
      <c r="EG19" s="63">
        <v>0.75</v>
      </c>
      <c r="EH19" s="100">
        <v>0.847140181530039</v>
      </c>
      <c r="EI19" s="100">
        <f t="shared" si="42"/>
        <v>1.1295202420400521</v>
      </c>
      <c r="EJ19" s="63">
        <v>0.88</v>
      </c>
      <c r="EK19" s="100">
        <v>0.91168792421869205</v>
      </c>
      <c r="EL19" s="100">
        <f t="shared" si="43"/>
        <v>1.0360090047939683</v>
      </c>
      <c r="EM19" s="63">
        <v>0.28999999999999998</v>
      </c>
      <c r="EN19" s="100">
        <v>0.36117528582429897</v>
      </c>
      <c r="EO19" s="100">
        <f t="shared" si="44"/>
        <v>1.2454320200837896</v>
      </c>
      <c r="EP19" s="63">
        <v>0.58499999999999996</v>
      </c>
      <c r="EQ19" s="100">
        <v>0.60486001056523997</v>
      </c>
      <c r="ER19" s="100">
        <f t="shared" si="45"/>
        <v>1.0339487360089572</v>
      </c>
      <c r="ES19" s="63">
        <v>0.86499999999999999</v>
      </c>
      <c r="ET19" s="100">
        <v>0.90519475003185701</v>
      </c>
      <c r="EU19" s="100">
        <f t="shared" si="46"/>
        <v>1.0464679191119735</v>
      </c>
      <c r="EV19" s="63">
        <v>0.47</v>
      </c>
      <c r="EW19" s="100">
        <v>0.425122412372134</v>
      </c>
      <c r="EX19" s="100">
        <f t="shared" si="47"/>
        <v>0.9045157710045405</v>
      </c>
      <c r="EY19" s="63">
        <v>0.66749999999999998</v>
      </c>
      <c r="EZ19" s="100">
        <v>0.68100520715417701</v>
      </c>
      <c r="FA19" s="100">
        <f t="shared" si="48"/>
        <v>1.0202325200811642</v>
      </c>
      <c r="FB19" s="63">
        <v>0.82</v>
      </c>
      <c r="FC19" s="100">
        <v>0.85034965034965004</v>
      </c>
      <c r="FD19" s="100">
        <f t="shared" si="49"/>
        <v>1.0370117687190854</v>
      </c>
      <c r="FE19" s="63">
        <v>0.32</v>
      </c>
      <c r="FF19" s="100">
        <v>0.40136363636363598</v>
      </c>
      <c r="FG19" s="100">
        <f t="shared" si="50"/>
        <v>1.2542613636363624</v>
      </c>
      <c r="FH19" s="63">
        <v>0.56999999999999995</v>
      </c>
      <c r="FI19" s="100">
        <v>0.51149228130360203</v>
      </c>
      <c r="FJ19" s="100">
        <f t="shared" si="51"/>
        <v>0.89735487948000359</v>
      </c>
      <c r="FK19" s="54">
        <v>0.9</v>
      </c>
      <c r="FL19" s="100">
        <v>0.87483176312247701</v>
      </c>
      <c r="FM19" s="100">
        <f t="shared" si="52"/>
        <v>0.97203529235830777</v>
      </c>
      <c r="FN19" s="54">
        <v>0.61009999999999998</v>
      </c>
      <c r="FO19" s="100">
        <v>0.96735003796507202</v>
      </c>
      <c r="FP19" s="100">
        <f t="shared" si="53"/>
        <v>1.5855598065318341</v>
      </c>
      <c r="FQ19" s="64">
        <v>2906</v>
      </c>
      <c r="FR19" s="8">
        <v>931</v>
      </c>
      <c r="FS19" s="91">
        <f t="shared" si="54"/>
        <v>0.32037164487267722</v>
      </c>
      <c r="FT19" s="64">
        <v>1379</v>
      </c>
      <c r="FU19" s="8">
        <v>865</v>
      </c>
      <c r="FV19" s="91">
        <f t="shared" si="55"/>
        <v>0.6272661348803481</v>
      </c>
      <c r="FW19" s="64">
        <v>4285</v>
      </c>
      <c r="FX19" s="8">
        <v>1796</v>
      </c>
      <c r="FY19" s="91">
        <f t="shared" si="56"/>
        <v>0.41913652275379232</v>
      </c>
      <c r="FZ19" s="64">
        <v>27184</v>
      </c>
      <c r="GA19" s="8">
        <v>14494</v>
      </c>
      <c r="GB19" s="91">
        <f t="shared" si="57"/>
        <v>0.5331812831077104</v>
      </c>
      <c r="GC19" s="64">
        <v>31469</v>
      </c>
      <c r="GD19" s="8">
        <v>16290</v>
      </c>
      <c r="GE19" s="91">
        <f t="shared" si="58"/>
        <v>0.51765229273253044</v>
      </c>
      <c r="GF19" s="64">
        <v>1240</v>
      </c>
      <c r="GG19" s="8">
        <v>1</v>
      </c>
      <c r="GH19" s="100">
        <f t="shared" si="59"/>
        <v>8.0645161290322581E-4</v>
      </c>
      <c r="GI19" s="8">
        <v>1009</v>
      </c>
      <c r="GJ19" s="8">
        <v>452</v>
      </c>
      <c r="GK19" s="100">
        <f t="shared" si="60"/>
        <v>0.44796828543111994</v>
      </c>
      <c r="GL19" s="8">
        <v>732</v>
      </c>
      <c r="GM19" s="8">
        <v>1185</v>
      </c>
      <c r="GN19" s="100">
        <f t="shared" si="61"/>
        <v>1.6188524590163935</v>
      </c>
    </row>
    <row r="20" spans="1:196" s="1" customFormat="1" ht="15" customHeight="1" x14ac:dyDescent="0.55000000000000004">
      <c r="A20" s="16">
        <v>5</v>
      </c>
      <c r="B20" s="17" t="s">
        <v>504</v>
      </c>
      <c r="C20" s="18">
        <v>9401</v>
      </c>
      <c r="D20" s="17" t="s">
        <v>571</v>
      </c>
      <c r="E20" s="8">
        <v>3388</v>
      </c>
      <c r="F20" s="8">
        <v>2957</v>
      </c>
      <c r="G20" s="555">
        <f t="shared" si="62"/>
        <v>0.87278630460448647</v>
      </c>
      <c r="H20" s="8">
        <v>1083</v>
      </c>
      <c r="I20" s="8">
        <v>909</v>
      </c>
      <c r="J20" s="555">
        <f t="shared" si="0"/>
        <v>0.83933518005540164</v>
      </c>
      <c r="K20" s="8">
        <v>1516</v>
      </c>
      <c r="L20" s="8">
        <v>660</v>
      </c>
      <c r="M20" s="555">
        <f t="shared" si="1"/>
        <v>0.43535620052770446</v>
      </c>
      <c r="N20" s="8">
        <v>0</v>
      </c>
      <c r="O20" s="8">
        <v>0</v>
      </c>
      <c r="P20" s="558" t="str">
        <f t="shared" si="2"/>
        <v>N/A</v>
      </c>
      <c r="Q20" s="8">
        <v>0</v>
      </c>
      <c r="R20" s="8">
        <v>0</v>
      </c>
      <c r="S20" s="558" t="str">
        <f t="shared" si="3"/>
        <v>N/A</v>
      </c>
      <c r="T20" s="8">
        <v>5987</v>
      </c>
      <c r="U20" s="8">
        <v>4526</v>
      </c>
      <c r="V20" s="555">
        <f t="shared" si="4"/>
        <v>0.75597127108735596</v>
      </c>
      <c r="W20" s="8">
        <v>5987</v>
      </c>
      <c r="X20" s="8">
        <v>4526</v>
      </c>
      <c r="Y20" s="555">
        <f t="shared" si="5"/>
        <v>0.75597127108735596</v>
      </c>
      <c r="Z20" s="8">
        <v>427</v>
      </c>
      <c r="AA20" s="8">
        <v>269</v>
      </c>
      <c r="AB20" s="555">
        <f t="shared" si="6"/>
        <v>0.62997658079625296</v>
      </c>
      <c r="AC20" s="8">
        <v>54</v>
      </c>
      <c r="AD20" s="8">
        <v>153</v>
      </c>
      <c r="AE20" s="558">
        <f t="shared" si="7"/>
        <v>2.8333333333333335</v>
      </c>
      <c r="AF20" s="8">
        <v>56</v>
      </c>
      <c r="AG20" s="8">
        <v>78</v>
      </c>
      <c r="AH20" s="558">
        <f t="shared" si="8"/>
        <v>1.3928571428571428</v>
      </c>
      <c r="AI20" s="8">
        <v>537</v>
      </c>
      <c r="AJ20" s="8">
        <v>500</v>
      </c>
      <c r="AK20" s="555">
        <f t="shared" si="9"/>
        <v>0.93109869646182497</v>
      </c>
      <c r="AL20" s="8">
        <v>168</v>
      </c>
      <c r="AM20" s="8">
        <v>242</v>
      </c>
      <c r="AN20" s="555">
        <f t="shared" si="10"/>
        <v>1.4404761904761905</v>
      </c>
      <c r="AO20" s="8">
        <v>0</v>
      </c>
      <c r="AP20" s="8">
        <v>44</v>
      </c>
      <c r="AQ20" s="558" t="str">
        <f t="shared" si="11"/>
        <v>N/A</v>
      </c>
      <c r="AR20" s="8">
        <v>0</v>
      </c>
      <c r="AS20" s="8">
        <v>0</v>
      </c>
      <c r="AT20" s="170" t="str">
        <f t="shared" si="12"/>
        <v>N/A</v>
      </c>
      <c r="AU20" s="8">
        <v>168</v>
      </c>
      <c r="AV20" s="8">
        <v>286</v>
      </c>
      <c r="AW20" s="555">
        <f t="shared" si="13"/>
        <v>1.7023809523809523</v>
      </c>
      <c r="AX20" s="8">
        <v>2938</v>
      </c>
      <c r="AY20" s="8">
        <v>3081</v>
      </c>
      <c r="AZ20" s="555">
        <f t="shared" si="14"/>
        <v>1.0486725663716814</v>
      </c>
      <c r="BA20" s="8">
        <v>1405</v>
      </c>
      <c r="BB20" s="8">
        <v>1015</v>
      </c>
      <c r="BC20" s="555">
        <f t="shared" si="15"/>
        <v>0.72241992882562278</v>
      </c>
      <c r="BD20" s="8">
        <v>263</v>
      </c>
      <c r="BE20" s="8">
        <v>333</v>
      </c>
      <c r="BF20" s="558">
        <f t="shared" si="16"/>
        <v>1.2661596958174905</v>
      </c>
      <c r="BG20" s="8">
        <v>75</v>
      </c>
      <c r="BH20" s="8">
        <v>98</v>
      </c>
      <c r="BI20" s="558">
        <f t="shared" si="17"/>
        <v>1.3066666666666666</v>
      </c>
      <c r="BJ20" s="8">
        <v>1880</v>
      </c>
      <c r="BK20" s="8">
        <v>1929</v>
      </c>
      <c r="BL20" s="555">
        <f t="shared" si="18"/>
        <v>1.026063829787234</v>
      </c>
      <c r="BM20" s="8">
        <v>6561</v>
      </c>
      <c r="BN20" s="8">
        <v>6456</v>
      </c>
      <c r="BO20" s="555">
        <f t="shared" si="19"/>
        <v>0.98399634202103337</v>
      </c>
      <c r="BP20" s="8">
        <v>0</v>
      </c>
      <c r="BQ20" s="8">
        <v>0</v>
      </c>
      <c r="BR20" s="555" t="str">
        <f t="shared" si="20"/>
        <v>N/A</v>
      </c>
      <c r="BS20" s="8">
        <v>7266</v>
      </c>
      <c r="BT20" s="8">
        <v>7242</v>
      </c>
      <c r="BU20" s="555">
        <f t="shared" si="21"/>
        <v>0.9966969446738233</v>
      </c>
      <c r="BV20" s="8">
        <v>13253</v>
      </c>
      <c r="BW20" s="8">
        <v>11768</v>
      </c>
      <c r="BX20" s="567">
        <f t="shared" si="22"/>
        <v>0.88794989813627101</v>
      </c>
      <c r="BY20" s="8">
        <v>12560</v>
      </c>
      <c r="BZ20" s="8">
        <v>11040</v>
      </c>
      <c r="CA20" s="295">
        <f t="shared" si="23"/>
        <v>0.87898089171974525</v>
      </c>
      <c r="CB20" s="8">
        <v>22020</v>
      </c>
      <c r="CC20" s="8">
        <v>16151</v>
      </c>
      <c r="CD20" s="295">
        <f t="shared" si="24"/>
        <v>0.73346957311534966</v>
      </c>
      <c r="CE20" s="8">
        <v>5120</v>
      </c>
      <c r="CF20" s="8">
        <v>4480</v>
      </c>
      <c r="CG20" s="295">
        <f t="shared" si="25"/>
        <v>0.875</v>
      </c>
      <c r="CH20" s="8">
        <v>0</v>
      </c>
      <c r="CI20" s="8">
        <v>0</v>
      </c>
      <c r="CJ20" s="175" t="str">
        <f t="shared" si="26"/>
        <v>N/A</v>
      </c>
      <c r="CK20" s="8">
        <v>5120</v>
      </c>
      <c r="CL20" s="8">
        <v>4480</v>
      </c>
      <c r="CM20" s="295">
        <f t="shared" si="27"/>
        <v>0.875</v>
      </c>
      <c r="CN20" s="8">
        <v>5745</v>
      </c>
      <c r="CO20" s="8">
        <v>5788</v>
      </c>
      <c r="CP20" s="295">
        <f t="shared" si="63"/>
        <v>1.0074847693646649</v>
      </c>
      <c r="CQ20" s="8">
        <v>900</v>
      </c>
      <c r="CR20" s="8">
        <v>954</v>
      </c>
      <c r="CS20" s="295">
        <f t="shared" si="28"/>
        <v>1.06</v>
      </c>
      <c r="CT20" s="8">
        <v>46345</v>
      </c>
      <c r="CU20" s="8">
        <v>38413</v>
      </c>
      <c r="CV20" s="295">
        <f t="shared" si="29"/>
        <v>0.82884885100873884</v>
      </c>
      <c r="CW20" s="8">
        <v>59598</v>
      </c>
      <c r="CX20" s="8">
        <v>50181</v>
      </c>
      <c r="CY20" s="295">
        <f t="shared" si="30"/>
        <v>0.84199134199134196</v>
      </c>
      <c r="CZ20" s="8">
        <v>6062</v>
      </c>
      <c r="DA20" s="8">
        <v>6318</v>
      </c>
      <c r="DB20" s="170">
        <f t="shared" si="31"/>
        <v>1.0422302870339821</v>
      </c>
      <c r="DC20" s="8">
        <v>1031</v>
      </c>
      <c r="DD20" s="8">
        <v>1130</v>
      </c>
      <c r="DE20" s="170">
        <f t="shared" si="32"/>
        <v>1.0960232783705142</v>
      </c>
      <c r="DF20" s="8">
        <v>20168</v>
      </c>
      <c r="DG20" s="8">
        <v>17444</v>
      </c>
      <c r="DH20" s="295">
        <f t="shared" si="33"/>
        <v>0.8649345497818326</v>
      </c>
      <c r="DI20" s="63">
        <v>0.9</v>
      </c>
      <c r="DJ20" s="100">
        <v>0.89963064075799004</v>
      </c>
      <c r="DK20" s="100">
        <f t="shared" si="34"/>
        <v>0.99958960084221116</v>
      </c>
      <c r="DL20" s="63">
        <v>0.82</v>
      </c>
      <c r="DM20" s="100">
        <v>0.62463054187192102</v>
      </c>
      <c r="DN20" s="100">
        <f t="shared" si="35"/>
        <v>0.76174456325844031</v>
      </c>
      <c r="DO20" s="63">
        <v>0.86</v>
      </c>
      <c r="DP20" s="100">
        <v>0.861088097210715</v>
      </c>
      <c r="DQ20" s="100">
        <f t="shared" si="36"/>
        <v>1.0012652293147848</v>
      </c>
      <c r="DR20" s="63">
        <v>0.89</v>
      </c>
      <c r="DS20" s="100">
        <v>0.86729333701962896</v>
      </c>
      <c r="DT20" s="100">
        <f t="shared" si="37"/>
        <v>0.97448689552767298</v>
      </c>
      <c r="DU20" s="63">
        <v>0.72</v>
      </c>
      <c r="DV20" s="100">
        <v>0.65786578657865802</v>
      </c>
      <c r="DW20" s="100">
        <f t="shared" si="38"/>
        <v>0.91370248135924725</v>
      </c>
      <c r="DX20" s="63">
        <v>0.80499999999999994</v>
      </c>
      <c r="DY20" s="100">
        <v>0.82523199292973903</v>
      </c>
      <c r="DZ20" s="100">
        <f t="shared" si="39"/>
        <v>1.0251329104717255</v>
      </c>
      <c r="EA20" s="63">
        <v>0.89500000000000002</v>
      </c>
      <c r="EB20" s="100">
        <v>0.88774888256806195</v>
      </c>
      <c r="EC20" s="100">
        <f t="shared" si="40"/>
        <v>0.99189819281347702</v>
      </c>
      <c r="ED20" s="63">
        <v>0.77</v>
      </c>
      <c r="EE20" s="100">
        <v>0.64033264033264004</v>
      </c>
      <c r="EF20" s="100">
        <f t="shared" si="41"/>
        <v>0.8316008316008312</v>
      </c>
      <c r="EG20" s="63">
        <v>0.83250000000000002</v>
      </c>
      <c r="EH20" s="100">
        <v>0.84729775662814399</v>
      </c>
      <c r="EI20" s="100">
        <f t="shared" si="42"/>
        <v>1.0177750830368095</v>
      </c>
      <c r="EJ20" s="63">
        <v>0.88</v>
      </c>
      <c r="EK20" s="100">
        <v>0.91879613855763798</v>
      </c>
      <c r="EL20" s="100">
        <f t="shared" si="43"/>
        <v>1.0440865210882249</v>
      </c>
      <c r="EM20" s="63">
        <v>0.38</v>
      </c>
      <c r="EN20" s="100">
        <v>0.38150773195876297</v>
      </c>
      <c r="EO20" s="100">
        <f t="shared" si="44"/>
        <v>1.0039677156809552</v>
      </c>
      <c r="EP20" s="63">
        <v>0.63</v>
      </c>
      <c r="EQ20" s="100">
        <v>0.70171556504308397</v>
      </c>
      <c r="ER20" s="100">
        <f t="shared" si="45"/>
        <v>1.1138342302271174</v>
      </c>
      <c r="ES20" s="63">
        <v>0.88749999999999996</v>
      </c>
      <c r="ET20" s="100">
        <v>0.90946024376088197</v>
      </c>
      <c r="EU20" s="100">
        <f t="shared" si="46"/>
        <v>1.0247439366319797</v>
      </c>
      <c r="EV20" s="63">
        <v>0.57499999999999996</v>
      </c>
      <c r="EW20" s="100">
        <v>0.41005503324925502</v>
      </c>
      <c r="EX20" s="100">
        <f t="shared" si="47"/>
        <v>0.71313918825957401</v>
      </c>
      <c r="EY20" s="63">
        <v>0.73124999999999996</v>
      </c>
      <c r="EZ20" s="100">
        <v>0.73585620055399403</v>
      </c>
      <c r="FA20" s="100">
        <f t="shared" si="48"/>
        <v>1.0062990776806757</v>
      </c>
      <c r="FB20" s="63" t="s">
        <v>510</v>
      </c>
      <c r="FC20" s="100">
        <v>0</v>
      </c>
      <c r="FD20" s="100" t="str">
        <f t="shared" si="49"/>
        <v>N/A</v>
      </c>
      <c r="FE20" s="63">
        <v>0.42</v>
      </c>
      <c r="FF20" s="100">
        <v>0.58705357142857095</v>
      </c>
      <c r="FG20" s="100">
        <f t="shared" si="50"/>
        <v>1.3977465986394546</v>
      </c>
      <c r="FH20" s="63">
        <v>0.42</v>
      </c>
      <c r="FI20" s="100">
        <v>0.58705357142857095</v>
      </c>
      <c r="FJ20" s="100">
        <f t="shared" si="51"/>
        <v>1.3977465986394546</v>
      </c>
      <c r="FK20" s="54">
        <v>0.9</v>
      </c>
      <c r="FL20" s="100">
        <v>0.94539411206077895</v>
      </c>
      <c r="FM20" s="100">
        <f t="shared" si="52"/>
        <v>1.0504379022897543</v>
      </c>
      <c r="FN20" s="54">
        <v>0.61009999999999998</v>
      </c>
      <c r="FO20" s="100">
        <v>0.97256637168141602</v>
      </c>
      <c r="FP20" s="100">
        <f t="shared" si="53"/>
        <v>1.5941097716463137</v>
      </c>
      <c r="FQ20" s="64">
        <v>3470</v>
      </c>
      <c r="FR20" s="8">
        <v>868</v>
      </c>
      <c r="FS20" s="91">
        <f t="shared" si="54"/>
        <v>0.25014409221902018</v>
      </c>
      <c r="FT20" s="64">
        <v>1049</v>
      </c>
      <c r="FU20" s="8">
        <v>326</v>
      </c>
      <c r="FV20" s="91">
        <f t="shared" si="55"/>
        <v>0.31077216396568158</v>
      </c>
      <c r="FW20" s="64">
        <v>4519</v>
      </c>
      <c r="FX20" s="8">
        <v>1194</v>
      </c>
      <c r="FY20" s="91">
        <f t="shared" si="56"/>
        <v>0.26421774728922326</v>
      </c>
      <c r="FZ20" s="64">
        <v>26301</v>
      </c>
      <c r="GA20" s="8">
        <v>17870</v>
      </c>
      <c r="GB20" s="91">
        <f t="shared" si="57"/>
        <v>0.67944184631763049</v>
      </c>
      <c r="GC20" s="64">
        <v>30820</v>
      </c>
      <c r="GD20" s="8">
        <v>19064</v>
      </c>
      <c r="GE20" s="91">
        <f t="shared" si="58"/>
        <v>0.61855937702790398</v>
      </c>
      <c r="GF20" s="64">
        <v>732</v>
      </c>
      <c r="GG20" s="8">
        <v>1</v>
      </c>
      <c r="GH20" s="100">
        <f t="shared" si="59"/>
        <v>1.366120218579235E-3</v>
      </c>
      <c r="GI20" s="8">
        <v>4846</v>
      </c>
      <c r="GJ20" s="8">
        <v>3807</v>
      </c>
      <c r="GK20" s="100">
        <f t="shared" si="60"/>
        <v>0.78559636813867106</v>
      </c>
      <c r="GL20" s="8">
        <v>549</v>
      </c>
      <c r="GM20" s="8">
        <v>572</v>
      </c>
      <c r="GN20" s="100">
        <f t="shared" si="61"/>
        <v>1.0418943533697631</v>
      </c>
    </row>
    <row r="21" spans="1:196" s="1" customFormat="1" ht="15" customHeight="1" x14ac:dyDescent="0.55000000000000004">
      <c r="A21" s="16">
        <v>5</v>
      </c>
      <c r="B21" s="17" t="s">
        <v>504</v>
      </c>
      <c r="C21" s="18">
        <v>9402</v>
      </c>
      <c r="D21" s="17" t="s">
        <v>572</v>
      </c>
      <c r="E21" s="8">
        <v>4739</v>
      </c>
      <c r="F21" s="8">
        <v>4285</v>
      </c>
      <c r="G21" s="555">
        <f t="shared" si="62"/>
        <v>0.90419919814306815</v>
      </c>
      <c r="H21" s="8">
        <v>3710</v>
      </c>
      <c r="I21" s="8">
        <v>3171</v>
      </c>
      <c r="J21" s="555">
        <f t="shared" si="0"/>
        <v>0.8547169811320755</v>
      </c>
      <c r="K21" s="8">
        <v>1015</v>
      </c>
      <c r="L21" s="8">
        <v>513</v>
      </c>
      <c r="M21" s="555">
        <f t="shared" si="1"/>
        <v>0.50541871921182269</v>
      </c>
      <c r="N21" s="8">
        <v>0</v>
      </c>
      <c r="O21" s="8">
        <v>0</v>
      </c>
      <c r="P21" s="558" t="str">
        <f t="shared" si="2"/>
        <v>N/A</v>
      </c>
      <c r="Q21" s="8">
        <v>0</v>
      </c>
      <c r="R21" s="8">
        <v>0</v>
      </c>
      <c r="S21" s="558" t="str">
        <f t="shared" si="3"/>
        <v>N/A</v>
      </c>
      <c r="T21" s="8">
        <v>9464</v>
      </c>
      <c r="U21" s="8">
        <v>7969</v>
      </c>
      <c r="V21" s="555">
        <f t="shared" si="4"/>
        <v>0.84203296703296704</v>
      </c>
      <c r="W21" s="8">
        <v>9464</v>
      </c>
      <c r="X21" s="8">
        <v>7969</v>
      </c>
      <c r="Y21" s="555">
        <f t="shared" si="5"/>
        <v>0.84203296703296704</v>
      </c>
      <c r="Z21" s="8">
        <v>116</v>
      </c>
      <c r="AA21" s="8">
        <v>159</v>
      </c>
      <c r="AB21" s="555">
        <f t="shared" si="6"/>
        <v>1.3706896551724137</v>
      </c>
      <c r="AC21" s="8">
        <v>0</v>
      </c>
      <c r="AD21" s="8">
        <v>0</v>
      </c>
      <c r="AE21" s="558" t="str">
        <f t="shared" si="7"/>
        <v>N/A</v>
      </c>
      <c r="AF21" s="8">
        <v>0</v>
      </c>
      <c r="AG21" s="8">
        <v>0</v>
      </c>
      <c r="AH21" s="558" t="str">
        <f t="shared" si="8"/>
        <v>N/A</v>
      </c>
      <c r="AI21" s="8">
        <v>116</v>
      </c>
      <c r="AJ21" s="8">
        <v>159</v>
      </c>
      <c r="AK21" s="555">
        <f t="shared" si="9"/>
        <v>1.3706896551724137</v>
      </c>
      <c r="AL21" s="8">
        <v>30</v>
      </c>
      <c r="AM21" s="8">
        <v>25</v>
      </c>
      <c r="AN21" s="555">
        <f t="shared" si="10"/>
        <v>0.83333333333333337</v>
      </c>
      <c r="AO21" s="8">
        <v>0</v>
      </c>
      <c r="AP21" s="8">
        <v>0</v>
      </c>
      <c r="AQ21" s="558" t="str">
        <f t="shared" si="11"/>
        <v>N/A</v>
      </c>
      <c r="AR21" s="8">
        <v>34</v>
      </c>
      <c r="AS21" s="8">
        <v>59</v>
      </c>
      <c r="AT21" s="170">
        <f t="shared" si="12"/>
        <v>1.7352941176470589</v>
      </c>
      <c r="AU21" s="8">
        <v>64</v>
      </c>
      <c r="AV21" s="8">
        <v>84</v>
      </c>
      <c r="AW21" s="555">
        <f t="shared" si="13"/>
        <v>1.3125</v>
      </c>
      <c r="AX21" s="8">
        <v>4197</v>
      </c>
      <c r="AY21" s="8">
        <v>3119</v>
      </c>
      <c r="AZ21" s="555">
        <f t="shared" si="14"/>
        <v>0.7431498689540148</v>
      </c>
      <c r="BA21" s="8">
        <v>990</v>
      </c>
      <c r="BB21" s="8">
        <v>704</v>
      </c>
      <c r="BC21" s="555">
        <f t="shared" si="15"/>
        <v>0.71111111111111114</v>
      </c>
      <c r="BD21" s="8">
        <v>218</v>
      </c>
      <c r="BE21" s="8">
        <v>256</v>
      </c>
      <c r="BF21" s="558">
        <f t="shared" si="16"/>
        <v>1.1743119266055047</v>
      </c>
      <c r="BG21" s="8">
        <v>0</v>
      </c>
      <c r="BH21" s="8">
        <v>0</v>
      </c>
      <c r="BI21" s="558" t="str">
        <f t="shared" si="17"/>
        <v>N/A</v>
      </c>
      <c r="BJ21" s="8">
        <v>6856</v>
      </c>
      <c r="BK21" s="8">
        <v>6902</v>
      </c>
      <c r="BL21" s="555">
        <f t="shared" si="18"/>
        <v>1.0067094515752626</v>
      </c>
      <c r="BM21" s="8">
        <f>+AX21+BA21+BD21+BG21+BJ21</f>
        <v>12261</v>
      </c>
      <c r="BN21" s="8">
        <v>10981</v>
      </c>
      <c r="BO21" s="555">
        <f t="shared" si="19"/>
        <v>0.89560394747573613</v>
      </c>
      <c r="BP21" s="8">
        <v>0</v>
      </c>
      <c r="BQ21" s="8">
        <v>0</v>
      </c>
      <c r="BR21" s="555" t="str">
        <f t="shared" si="20"/>
        <v>N/A</v>
      </c>
      <c r="BS21" s="8">
        <v>12441</v>
      </c>
      <c r="BT21" s="8">
        <v>11224</v>
      </c>
      <c r="BU21" s="555">
        <f t="shared" si="21"/>
        <v>0.90217828148862633</v>
      </c>
      <c r="BV21" s="8">
        <v>21905</v>
      </c>
      <c r="BW21" s="8">
        <v>19193</v>
      </c>
      <c r="BX21" s="567">
        <f t="shared" si="22"/>
        <v>0.87619265007989044</v>
      </c>
      <c r="BY21" s="8">
        <v>18720</v>
      </c>
      <c r="BZ21" s="8">
        <v>12261</v>
      </c>
      <c r="CA21" s="295">
        <f t="shared" si="23"/>
        <v>0.65496794871794872</v>
      </c>
      <c r="CB21" s="8">
        <v>26160</v>
      </c>
      <c r="CC21" s="8">
        <v>21381</v>
      </c>
      <c r="CD21" s="295">
        <f t="shared" si="24"/>
        <v>0.81731651376146786</v>
      </c>
      <c r="CE21" s="8">
        <v>7680</v>
      </c>
      <c r="CF21" s="8">
        <v>5440</v>
      </c>
      <c r="CG21" s="295">
        <f t="shared" si="25"/>
        <v>0.70833333333333337</v>
      </c>
      <c r="CH21" s="8">
        <v>0</v>
      </c>
      <c r="CI21" s="8">
        <v>153</v>
      </c>
      <c r="CJ21" s="175" t="str">
        <f t="shared" si="26"/>
        <v>N/A</v>
      </c>
      <c r="CK21" s="8">
        <v>7680</v>
      </c>
      <c r="CL21" s="8">
        <v>5593</v>
      </c>
      <c r="CM21" s="295">
        <f t="shared" si="27"/>
        <v>0.72825520833333335</v>
      </c>
      <c r="CN21" s="8">
        <v>1725</v>
      </c>
      <c r="CO21" s="8">
        <v>1261</v>
      </c>
      <c r="CP21" s="295">
        <f t="shared" si="63"/>
        <v>0.73101449275362318</v>
      </c>
      <c r="CQ21" s="8">
        <v>240</v>
      </c>
      <c r="CR21" s="8">
        <v>136</v>
      </c>
      <c r="CS21" s="295">
        <f t="shared" si="28"/>
        <v>0.56666666666666665</v>
      </c>
      <c r="CT21" s="8">
        <v>54525</v>
      </c>
      <c r="CU21" s="8">
        <v>40632</v>
      </c>
      <c r="CV21" s="295">
        <f t="shared" si="29"/>
        <v>0.74519944979367259</v>
      </c>
      <c r="CW21" s="8">
        <v>76430</v>
      </c>
      <c r="CX21" s="8">
        <v>59825</v>
      </c>
      <c r="CY21" s="295">
        <f t="shared" si="30"/>
        <v>0.78274237864712815</v>
      </c>
      <c r="CZ21" s="8">
        <v>1943</v>
      </c>
      <c r="DA21" s="8">
        <v>1517</v>
      </c>
      <c r="DB21" s="170">
        <f t="shared" si="31"/>
        <v>0.78075141533710757</v>
      </c>
      <c r="DC21" s="8">
        <v>274</v>
      </c>
      <c r="DD21" s="8">
        <v>195</v>
      </c>
      <c r="DE21" s="170">
        <f t="shared" si="32"/>
        <v>0.71167883211678828</v>
      </c>
      <c r="DF21" s="8">
        <v>31100</v>
      </c>
      <c r="DG21" s="8">
        <v>21576</v>
      </c>
      <c r="DH21" s="295">
        <f t="shared" si="33"/>
        <v>0.69376205787781353</v>
      </c>
      <c r="DI21" s="63">
        <v>0.8</v>
      </c>
      <c r="DJ21" s="100">
        <v>0.91844106463878294</v>
      </c>
      <c r="DK21" s="100">
        <f t="shared" si="34"/>
        <v>1.1480513307984785</v>
      </c>
      <c r="DL21" s="63">
        <v>0.59</v>
      </c>
      <c r="DM21" s="100">
        <v>0.90909090909090895</v>
      </c>
      <c r="DN21" s="100">
        <f t="shared" si="35"/>
        <v>1.5408320493066254</v>
      </c>
      <c r="DO21" s="63">
        <v>0.69500000000000006</v>
      </c>
      <c r="DP21" s="100">
        <v>0.91785459729151797</v>
      </c>
      <c r="DQ21" s="100">
        <f t="shared" si="36"/>
        <v>1.3206540968223279</v>
      </c>
      <c r="DR21" s="63">
        <v>0.75</v>
      </c>
      <c r="DS21" s="100">
        <v>0.85327219674864496</v>
      </c>
      <c r="DT21" s="100">
        <f t="shared" si="37"/>
        <v>1.1376962623315265</v>
      </c>
      <c r="DU21" s="63">
        <v>0.76</v>
      </c>
      <c r="DV21" s="100">
        <v>0.874802901292968</v>
      </c>
      <c r="DW21" s="100">
        <f t="shared" si="38"/>
        <v>1.1510564490696946</v>
      </c>
      <c r="DX21" s="63">
        <v>0.755</v>
      </c>
      <c r="DY21" s="100">
        <v>0.86183962856067298</v>
      </c>
      <c r="DZ21" s="100">
        <f t="shared" si="39"/>
        <v>1.1415094418022158</v>
      </c>
      <c r="EA21" s="63">
        <v>0.77500000000000002</v>
      </c>
      <c r="EB21" s="100">
        <v>0.89802846324585395</v>
      </c>
      <c r="EC21" s="100">
        <f t="shared" si="40"/>
        <v>1.1587464041881985</v>
      </c>
      <c r="ED21" s="63">
        <v>0.67500000000000004</v>
      </c>
      <c r="EE21" s="100">
        <v>0.88103225806451602</v>
      </c>
      <c r="EF21" s="100">
        <f t="shared" si="41"/>
        <v>1.3052329749103939</v>
      </c>
      <c r="EG21" s="63">
        <v>0.72500000000000009</v>
      </c>
      <c r="EH21" s="100">
        <v>0.89459698848538505</v>
      </c>
      <c r="EI21" s="100">
        <f t="shared" si="42"/>
        <v>1.2339268806694965</v>
      </c>
      <c r="EJ21" s="63">
        <v>0.85</v>
      </c>
      <c r="EK21" s="100">
        <v>0.91238934193886001</v>
      </c>
      <c r="EL21" s="100">
        <f t="shared" si="43"/>
        <v>1.0733992258104235</v>
      </c>
      <c r="EM21" s="63">
        <v>0.3</v>
      </c>
      <c r="EN21" s="100">
        <v>0.40466640302807799</v>
      </c>
      <c r="EO21" s="100">
        <f t="shared" si="44"/>
        <v>1.3488880100935934</v>
      </c>
      <c r="EP21" s="63">
        <v>0.57499999999999996</v>
      </c>
      <c r="EQ21" s="100">
        <v>0.69120397716085802</v>
      </c>
      <c r="ER21" s="100">
        <f t="shared" si="45"/>
        <v>1.2020938733232314</v>
      </c>
      <c r="ES21" s="63">
        <v>0.8125</v>
      </c>
      <c r="ET21" s="100">
        <v>0.90663808204136098</v>
      </c>
      <c r="EU21" s="100">
        <f t="shared" si="46"/>
        <v>1.1158622548201367</v>
      </c>
      <c r="EV21" s="63">
        <v>0.48750000000000004</v>
      </c>
      <c r="EW21" s="100">
        <v>0.49022061549870199</v>
      </c>
      <c r="EX21" s="100">
        <f t="shared" si="47"/>
        <v>1.005580749740927</v>
      </c>
      <c r="EY21" s="63">
        <v>0.65</v>
      </c>
      <c r="EZ21" s="100">
        <v>0.75645633096531495</v>
      </c>
      <c r="FA21" s="100">
        <f t="shared" si="48"/>
        <v>1.1637789707158692</v>
      </c>
      <c r="FB21" s="63" t="s">
        <v>510</v>
      </c>
      <c r="FC21" s="100">
        <v>1</v>
      </c>
      <c r="FD21" s="100" t="str">
        <f t="shared" si="49"/>
        <v>N/A</v>
      </c>
      <c r="FE21" s="63">
        <v>0.42</v>
      </c>
      <c r="FF21" s="100">
        <v>0.48933823529411802</v>
      </c>
      <c r="FG21" s="100">
        <f t="shared" si="50"/>
        <v>1.1650910364145668</v>
      </c>
      <c r="FH21" s="63">
        <v>0.42</v>
      </c>
      <c r="FI21" s="100">
        <v>0.50330770606114805</v>
      </c>
      <c r="FJ21" s="100">
        <f t="shared" si="51"/>
        <v>1.1983516810979715</v>
      </c>
      <c r="FK21" s="54">
        <v>0.9</v>
      </c>
      <c r="FL21" s="100">
        <v>0.91034937376400804</v>
      </c>
      <c r="FM21" s="100">
        <f t="shared" si="52"/>
        <v>1.0114993041822311</v>
      </c>
      <c r="FN21" s="54">
        <v>0.61009999999999998</v>
      </c>
      <c r="FO21" s="100">
        <v>0.994871794871795</v>
      </c>
      <c r="FP21" s="100">
        <f t="shared" si="53"/>
        <v>1.630670045683978</v>
      </c>
      <c r="FQ21" s="64">
        <v>4526</v>
      </c>
      <c r="FR21" s="8">
        <v>1045</v>
      </c>
      <c r="FS21" s="91">
        <f t="shared" si="54"/>
        <v>0.23088820150243039</v>
      </c>
      <c r="FT21" s="64">
        <v>1604</v>
      </c>
      <c r="FU21" s="8">
        <v>985</v>
      </c>
      <c r="FV21" s="91">
        <f t="shared" si="55"/>
        <v>0.61408977556109723</v>
      </c>
      <c r="FW21" s="64">
        <v>6130</v>
      </c>
      <c r="FX21" s="8">
        <v>2030</v>
      </c>
      <c r="FY21" s="91">
        <f t="shared" si="56"/>
        <v>0.33115823817292006</v>
      </c>
      <c r="FZ21" s="64">
        <v>31078</v>
      </c>
      <c r="GA21" s="8">
        <v>19953</v>
      </c>
      <c r="GB21" s="91">
        <f t="shared" si="57"/>
        <v>0.64202973164296284</v>
      </c>
      <c r="GC21" s="64">
        <v>37208</v>
      </c>
      <c r="GD21" s="8">
        <v>21983</v>
      </c>
      <c r="GE21" s="91">
        <f t="shared" si="58"/>
        <v>0.59081380348312196</v>
      </c>
      <c r="GF21" s="64">
        <v>2666</v>
      </c>
      <c r="GG21" s="8">
        <v>9</v>
      </c>
      <c r="GH21" s="100">
        <f t="shared" si="59"/>
        <v>3.3758439609902473E-3</v>
      </c>
      <c r="GI21" s="8">
        <v>1621</v>
      </c>
      <c r="GJ21" s="8">
        <v>645</v>
      </c>
      <c r="GK21" s="100">
        <f t="shared" si="60"/>
        <v>0.39790252930289943</v>
      </c>
      <c r="GL21" s="8">
        <v>146</v>
      </c>
      <c r="GM21" s="8">
        <v>64</v>
      </c>
      <c r="GN21" s="100">
        <f t="shared" si="61"/>
        <v>0.43835616438356162</v>
      </c>
    </row>
    <row r="22" spans="1:196" s="1" customFormat="1" ht="15" customHeight="1" x14ac:dyDescent="0.55000000000000004">
      <c r="A22" s="16">
        <v>5</v>
      </c>
      <c r="B22" s="17" t="s">
        <v>504</v>
      </c>
      <c r="C22" s="18">
        <v>9501</v>
      </c>
      <c r="D22" s="17" t="s">
        <v>573</v>
      </c>
      <c r="E22" s="8">
        <v>1210</v>
      </c>
      <c r="F22" s="8">
        <v>1165</v>
      </c>
      <c r="G22" s="555">
        <f t="shared" si="62"/>
        <v>0.96280991735537191</v>
      </c>
      <c r="H22" s="8">
        <v>809</v>
      </c>
      <c r="I22" s="8">
        <v>655</v>
      </c>
      <c r="J22" s="555">
        <f t="shared" si="0"/>
        <v>0.80964153275648953</v>
      </c>
      <c r="K22" s="8">
        <v>0</v>
      </c>
      <c r="L22" s="8">
        <v>0</v>
      </c>
      <c r="M22" s="555" t="str">
        <f t="shared" si="1"/>
        <v>N/A</v>
      </c>
      <c r="N22" s="8">
        <v>0</v>
      </c>
      <c r="O22" s="8">
        <v>0</v>
      </c>
      <c r="P22" s="558" t="str">
        <f t="shared" si="2"/>
        <v>N/A</v>
      </c>
      <c r="Q22" s="8">
        <v>0</v>
      </c>
      <c r="R22" s="8">
        <v>0</v>
      </c>
      <c r="S22" s="558" t="str">
        <f t="shared" si="3"/>
        <v>N/A</v>
      </c>
      <c r="T22" s="8">
        <v>2019</v>
      </c>
      <c r="U22" s="8">
        <v>1820</v>
      </c>
      <c r="V22" s="555">
        <f t="shared" si="4"/>
        <v>0.90143635463100547</v>
      </c>
      <c r="W22" s="8">
        <v>2019</v>
      </c>
      <c r="X22" s="8">
        <v>1820</v>
      </c>
      <c r="Y22" s="555">
        <f t="shared" si="5"/>
        <v>0.90143635463100547</v>
      </c>
      <c r="Z22" s="8">
        <v>30</v>
      </c>
      <c r="AA22" s="8">
        <v>38</v>
      </c>
      <c r="AB22" s="555">
        <f t="shared" si="6"/>
        <v>1.2666666666666666</v>
      </c>
      <c r="AC22" s="8">
        <v>15</v>
      </c>
      <c r="AD22" s="8">
        <v>15</v>
      </c>
      <c r="AE22" s="558">
        <f t="shared" si="7"/>
        <v>1</v>
      </c>
      <c r="AF22" s="8">
        <v>0</v>
      </c>
      <c r="AG22" s="8">
        <v>0</v>
      </c>
      <c r="AH22" s="558" t="str">
        <f t="shared" si="8"/>
        <v>N/A</v>
      </c>
      <c r="AI22" s="8">
        <v>45</v>
      </c>
      <c r="AJ22" s="8">
        <v>53</v>
      </c>
      <c r="AK22" s="555">
        <f t="shared" si="9"/>
        <v>1.1777777777777778</v>
      </c>
      <c r="AL22" s="8">
        <v>0</v>
      </c>
      <c r="AM22" s="8">
        <v>0</v>
      </c>
      <c r="AN22" s="555" t="str">
        <f t="shared" si="10"/>
        <v>N/A</v>
      </c>
      <c r="AO22" s="8">
        <v>0</v>
      </c>
      <c r="AP22" s="8">
        <v>0</v>
      </c>
      <c r="AQ22" s="558" t="str">
        <f t="shared" si="11"/>
        <v>N/A</v>
      </c>
      <c r="AR22" s="8">
        <v>15</v>
      </c>
      <c r="AS22" s="8">
        <v>15</v>
      </c>
      <c r="AT22" s="170">
        <f t="shared" si="12"/>
        <v>1</v>
      </c>
      <c r="AU22" s="8">
        <v>15</v>
      </c>
      <c r="AV22" s="8">
        <v>15</v>
      </c>
      <c r="AW22" s="555">
        <f t="shared" si="13"/>
        <v>1</v>
      </c>
      <c r="AX22" s="8">
        <v>570</v>
      </c>
      <c r="AY22" s="8">
        <v>488</v>
      </c>
      <c r="AZ22" s="555">
        <f t="shared" si="14"/>
        <v>0.85614035087719298</v>
      </c>
      <c r="BA22" s="8">
        <v>352</v>
      </c>
      <c r="BB22" s="8">
        <v>267</v>
      </c>
      <c r="BC22" s="555">
        <f t="shared" si="15"/>
        <v>0.75852272727272729</v>
      </c>
      <c r="BD22" s="8">
        <v>100</v>
      </c>
      <c r="BE22" s="8">
        <v>117</v>
      </c>
      <c r="BF22" s="558">
        <f t="shared" si="16"/>
        <v>1.17</v>
      </c>
      <c r="BG22" s="8">
        <v>0</v>
      </c>
      <c r="BH22" s="8">
        <v>0</v>
      </c>
      <c r="BI22" s="558" t="str">
        <f t="shared" si="17"/>
        <v>N/A</v>
      </c>
      <c r="BJ22" s="8">
        <v>2023</v>
      </c>
      <c r="BK22" s="8">
        <v>2027</v>
      </c>
      <c r="BL22" s="555">
        <f t="shared" si="18"/>
        <v>1.0019772614928324</v>
      </c>
      <c r="BM22" s="8">
        <v>3045</v>
      </c>
      <c r="BN22" s="8">
        <v>2899</v>
      </c>
      <c r="BO22" s="555">
        <f t="shared" si="19"/>
        <v>0.95205254515599347</v>
      </c>
      <c r="BP22" s="8">
        <v>0</v>
      </c>
      <c r="BQ22" s="8">
        <v>0</v>
      </c>
      <c r="BR22" s="555" t="str">
        <f t="shared" si="20"/>
        <v>N/A</v>
      </c>
      <c r="BS22" s="8">
        <v>3105</v>
      </c>
      <c r="BT22" s="8">
        <v>2967</v>
      </c>
      <c r="BU22" s="555">
        <f t="shared" si="21"/>
        <v>0.9555555555555556</v>
      </c>
      <c r="BV22" s="8">
        <v>5124</v>
      </c>
      <c r="BW22" s="8">
        <v>4787</v>
      </c>
      <c r="BX22" s="567">
        <f t="shared" si="22"/>
        <v>0.9342310694769711</v>
      </c>
      <c r="BY22" s="8">
        <v>13600</v>
      </c>
      <c r="BZ22" s="8">
        <v>9520</v>
      </c>
      <c r="CA22" s="295">
        <f t="shared" si="23"/>
        <v>0.7</v>
      </c>
      <c r="CB22" s="8">
        <v>9000</v>
      </c>
      <c r="CC22" s="8">
        <v>10342</v>
      </c>
      <c r="CD22" s="295">
        <f t="shared" si="24"/>
        <v>1.1491111111111112</v>
      </c>
      <c r="CE22" s="8">
        <v>6800</v>
      </c>
      <c r="CF22" s="8">
        <v>5440</v>
      </c>
      <c r="CG22" s="295">
        <f t="shared" si="25"/>
        <v>0.8</v>
      </c>
      <c r="CH22" s="8">
        <v>0</v>
      </c>
      <c r="CI22" s="8">
        <v>0</v>
      </c>
      <c r="CJ22" s="175" t="str">
        <f t="shared" si="26"/>
        <v>N/A</v>
      </c>
      <c r="CK22" s="8">
        <v>6800</v>
      </c>
      <c r="CL22" s="8">
        <v>5440</v>
      </c>
      <c r="CM22" s="295">
        <f t="shared" si="27"/>
        <v>0.8</v>
      </c>
      <c r="CN22" s="8">
        <v>5028</v>
      </c>
      <c r="CO22" s="8">
        <v>4230</v>
      </c>
      <c r="CP22" s="295">
        <f t="shared" si="63"/>
        <v>0.8412887828162291</v>
      </c>
      <c r="CQ22" s="8">
        <v>100</v>
      </c>
      <c r="CR22" s="8">
        <v>102</v>
      </c>
      <c r="CS22" s="295">
        <f t="shared" si="28"/>
        <v>1.02</v>
      </c>
      <c r="CT22" s="8">
        <v>34528</v>
      </c>
      <c r="CU22" s="8">
        <v>29634</v>
      </c>
      <c r="CV22" s="295">
        <f t="shared" si="29"/>
        <v>0.8582599629286376</v>
      </c>
      <c r="CW22" s="8">
        <v>39652</v>
      </c>
      <c r="CX22" s="8">
        <v>34421</v>
      </c>
      <c r="CY22" s="295">
        <f t="shared" si="30"/>
        <v>0.86807727226873799</v>
      </c>
      <c r="CZ22" s="8">
        <v>5143</v>
      </c>
      <c r="DA22" s="8">
        <v>4362</v>
      </c>
      <c r="DB22" s="170">
        <f t="shared" si="31"/>
        <v>0.8481431071359129</v>
      </c>
      <c r="DC22" s="8">
        <v>115</v>
      </c>
      <c r="DD22" s="8">
        <v>117</v>
      </c>
      <c r="DE22" s="170">
        <f t="shared" si="32"/>
        <v>1.017391304347826</v>
      </c>
      <c r="DF22" s="8">
        <v>21561</v>
      </c>
      <c r="DG22" s="8">
        <v>15882</v>
      </c>
      <c r="DH22" s="295">
        <f t="shared" si="33"/>
        <v>0.73660776401836647</v>
      </c>
      <c r="DI22" s="63">
        <v>0.94</v>
      </c>
      <c r="DJ22" s="100">
        <v>0.90370370370370401</v>
      </c>
      <c r="DK22" s="100">
        <f t="shared" si="34"/>
        <v>0.96138691883372773</v>
      </c>
      <c r="DL22" s="63">
        <v>0.68</v>
      </c>
      <c r="DM22" s="100">
        <v>0.651685393258427</v>
      </c>
      <c r="DN22" s="100">
        <f t="shared" si="35"/>
        <v>0.95836087243886314</v>
      </c>
      <c r="DO22" s="63">
        <v>0.81</v>
      </c>
      <c r="DP22" s="100">
        <v>0.88102460397708104</v>
      </c>
      <c r="DQ22" s="100">
        <f t="shared" si="36"/>
        <v>1.0876846962680011</v>
      </c>
      <c r="DR22" s="63">
        <v>0.89</v>
      </c>
      <c r="DS22" s="100">
        <v>0.96051502145922796</v>
      </c>
      <c r="DT22" s="100">
        <f t="shared" si="37"/>
        <v>1.0792303611901437</v>
      </c>
      <c r="DU22" s="63">
        <v>0.74</v>
      </c>
      <c r="DV22" s="100">
        <v>0.66717557251908399</v>
      </c>
      <c r="DW22" s="100">
        <f t="shared" si="38"/>
        <v>0.90158861151227565</v>
      </c>
      <c r="DX22" s="63">
        <v>0.81499999999999995</v>
      </c>
      <c r="DY22" s="100">
        <v>0.85494505494505502</v>
      </c>
      <c r="DZ22" s="100">
        <f t="shared" si="39"/>
        <v>1.0490123373558957</v>
      </c>
      <c r="EA22" s="63">
        <v>0.91500000000000004</v>
      </c>
      <c r="EB22" s="100">
        <v>0.92082794307891302</v>
      </c>
      <c r="EC22" s="100">
        <f t="shared" si="40"/>
        <v>1.0063693366982656</v>
      </c>
      <c r="ED22" s="63">
        <v>0.71</v>
      </c>
      <c r="EE22" s="100">
        <v>0.66268980477223405</v>
      </c>
      <c r="EF22" s="100">
        <f t="shared" si="41"/>
        <v>0.93336592221441417</v>
      </c>
      <c r="EG22" s="63">
        <v>0.8125</v>
      </c>
      <c r="EH22" s="100">
        <v>0.87110925423020702</v>
      </c>
      <c r="EI22" s="100">
        <f t="shared" si="42"/>
        <v>1.0721344667448702</v>
      </c>
      <c r="EJ22" s="63">
        <v>0.89</v>
      </c>
      <c r="EK22" s="100">
        <v>0.91106719367588895</v>
      </c>
      <c r="EL22" s="100">
        <f t="shared" si="43"/>
        <v>1.0236710041302124</v>
      </c>
      <c r="EM22" s="63">
        <v>0.27</v>
      </c>
      <c r="EN22" s="100">
        <v>0.27981283422459902</v>
      </c>
      <c r="EO22" s="100">
        <f t="shared" si="44"/>
        <v>1.0363438304614778</v>
      </c>
      <c r="EP22" s="63">
        <v>0.58000000000000007</v>
      </c>
      <c r="EQ22" s="100">
        <v>0.59239387190389403</v>
      </c>
      <c r="ER22" s="100">
        <f t="shared" si="45"/>
        <v>1.0213687446618862</v>
      </c>
      <c r="ES22" s="63">
        <v>0.90250000000000008</v>
      </c>
      <c r="ET22" s="100">
        <v>0.91310210906737099</v>
      </c>
      <c r="EU22" s="100">
        <f t="shared" si="46"/>
        <v>1.0117474892713252</v>
      </c>
      <c r="EV22" s="63">
        <v>0.49</v>
      </c>
      <c r="EW22" s="100">
        <v>0.30204004533434098</v>
      </c>
      <c r="EX22" s="100">
        <f t="shared" si="47"/>
        <v>0.61640825578436931</v>
      </c>
      <c r="EY22" s="63">
        <v>0.69625000000000004</v>
      </c>
      <c r="EZ22" s="100">
        <v>0.63115539932018205</v>
      </c>
      <c r="FA22" s="100">
        <f t="shared" si="48"/>
        <v>0.90650685719236201</v>
      </c>
      <c r="FB22" s="63" t="s">
        <v>510</v>
      </c>
      <c r="FC22" s="100">
        <v>0</v>
      </c>
      <c r="FD22" s="100" t="str">
        <f t="shared" si="49"/>
        <v>N/A</v>
      </c>
      <c r="FE22" s="63">
        <v>0.33</v>
      </c>
      <c r="FF22" s="100">
        <v>0.38786764705882398</v>
      </c>
      <c r="FG22" s="100">
        <f t="shared" si="50"/>
        <v>1.1753565062388605</v>
      </c>
      <c r="FH22" s="63">
        <v>0.33</v>
      </c>
      <c r="FI22" s="100">
        <v>0.38786764705882398</v>
      </c>
      <c r="FJ22" s="100">
        <f t="shared" si="51"/>
        <v>1.1753565062388605</v>
      </c>
      <c r="FK22" s="54">
        <v>0.9</v>
      </c>
      <c r="FL22" s="100">
        <v>0.97799174690508905</v>
      </c>
      <c r="FM22" s="100">
        <f t="shared" si="52"/>
        <v>1.0866574965612101</v>
      </c>
      <c r="FN22" s="54">
        <v>0.61009999999999998</v>
      </c>
      <c r="FO22" s="100">
        <v>0.60683760683760701</v>
      </c>
      <c r="FP22" s="100">
        <f t="shared" si="53"/>
        <v>0.99465269109589749</v>
      </c>
      <c r="FQ22" s="64">
        <v>1226</v>
      </c>
      <c r="FR22" s="8">
        <v>129</v>
      </c>
      <c r="FS22" s="91">
        <f t="shared" si="54"/>
        <v>0.10522022838499184</v>
      </c>
      <c r="FT22" s="64">
        <v>482</v>
      </c>
      <c r="FU22" s="8">
        <v>175</v>
      </c>
      <c r="FV22" s="91">
        <f t="shared" si="55"/>
        <v>0.36307053941908712</v>
      </c>
      <c r="FW22" s="64">
        <v>1708</v>
      </c>
      <c r="FX22" s="8">
        <v>304</v>
      </c>
      <c r="FY22" s="91">
        <f t="shared" si="56"/>
        <v>0.17798594847775176</v>
      </c>
      <c r="FZ22" s="64">
        <v>13926</v>
      </c>
      <c r="GA22" s="8">
        <v>12829</v>
      </c>
      <c r="GB22" s="91">
        <f t="shared" si="57"/>
        <v>0.92122648283785724</v>
      </c>
      <c r="GC22" s="64">
        <v>15634</v>
      </c>
      <c r="GD22" s="8">
        <v>13133</v>
      </c>
      <c r="GE22" s="91">
        <f t="shared" si="58"/>
        <v>0.84002814378917745</v>
      </c>
      <c r="GF22" s="64">
        <v>798</v>
      </c>
      <c r="GG22" s="8">
        <v>0</v>
      </c>
      <c r="GH22" s="100">
        <f t="shared" si="59"/>
        <v>0</v>
      </c>
      <c r="GI22" s="8">
        <v>4144</v>
      </c>
      <c r="GJ22" s="8">
        <v>1731</v>
      </c>
      <c r="GK22" s="100">
        <f t="shared" si="60"/>
        <v>0.41771235521235522</v>
      </c>
      <c r="GL22" s="8">
        <v>61</v>
      </c>
      <c r="GM22" s="8">
        <v>66</v>
      </c>
      <c r="GN22" s="100">
        <f t="shared" si="61"/>
        <v>1.0819672131147542</v>
      </c>
    </row>
    <row r="23" spans="1:196" s="1" customFormat="1" ht="15" customHeight="1" x14ac:dyDescent="0.55000000000000004">
      <c r="A23" s="16">
        <v>5</v>
      </c>
      <c r="B23" s="17" t="s">
        <v>504</v>
      </c>
      <c r="C23" s="18">
        <v>9502</v>
      </c>
      <c r="D23" s="17" t="s">
        <v>574</v>
      </c>
      <c r="E23" s="8">
        <v>1502</v>
      </c>
      <c r="F23" s="8">
        <v>1613</v>
      </c>
      <c r="G23" s="555">
        <f t="shared" si="62"/>
        <v>1.0739014647137151</v>
      </c>
      <c r="H23" s="8">
        <v>1336</v>
      </c>
      <c r="I23" s="8">
        <v>1090</v>
      </c>
      <c r="J23" s="555">
        <f t="shared" si="0"/>
        <v>0.81586826347305386</v>
      </c>
      <c r="K23" s="8">
        <v>47</v>
      </c>
      <c r="L23" s="8">
        <v>17</v>
      </c>
      <c r="M23" s="555">
        <f t="shared" si="1"/>
        <v>0.36170212765957449</v>
      </c>
      <c r="N23" s="8">
        <v>18</v>
      </c>
      <c r="O23" s="8">
        <v>20</v>
      </c>
      <c r="P23" s="558">
        <f t="shared" si="2"/>
        <v>1.1111111111111112</v>
      </c>
      <c r="Q23" s="8">
        <v>0</v>
      </c>
      <c r="R23" s="8">
        <v>0</v>
      </c>
      <c r="S23" s="558" t="str">
        <f t="shared" si="3"/>
        <v>N/A</v>
      </c>
      <c r="T23" s="8">
        <v>2903</v>
      </c>
      <c r="U23" s="8">
        <v>2740</v>
      </c>
      <c r="V23" s="555">
        <f t="shared" si="4"/>
        <v>0.94385118842576643</v>
      </c>
      <c r="W23" s="8">
        <v>2903</v>
      </c>
      <c r="X23" s="8">
        <v>2740</v>
      </c>
      <c r="Y23" s="555">
        <f t="shared" si="5"/>
        <v>0.94385118842576643</v>
      </c>
      <c r="Z23" s="8">
        <v>228</v>
      </c>
      <c r="AA23" s="8">
        <v>165</v>
      </c>
      <c r="AB23" s="555">
        <f t="shared" si="6"/>
        <v>0.72368421052631582</v>
      </c>
      <c r="AC23" s="8">
        <v>35</v>
      </c>
      <c r="AD23" s="8">
        <v>36</v>
      </c>
      <c r="AE23" s="558">
        <f t="shared" si="7"/>
        <v>1.0285714285714285</v>
      </c>
      <c r="AF23" s="8">
        <v>0</v>
      </c>
      <c r="AG23" s="8">
        <v>0</v>
      </c>
      <c r="AH23" s="558" t="str">
        <f t="shared" si="8"/>
        <v>N/A</v>
      </c>
      <c r="AI23" s="8">
        <v>263</v>
      </c>
      <c r="AJ23" s="8">
        <v>201</v>
      </c>
      <c r="AK23" s="555">
        <f t="shared" si="9"/>
        <v>0.76425855513307983</v>
      </c>
      <c r="AL23" s="8">
        <v>60</v>
      </c>
      <c r="AM23" s="8">
        <v>0</v>
      </c>
      <c r="AN23" s="555">
        <f t="shared" si="10"/>
        <v>0</v>
      </c>
      <c r="AO23" s="8">
        <v>85</v>
      </c>
      <c r="AP23" s="8">
        <v>92</v>
      </c>
      <c r="AQ23" s="558">
        <f t="shared" si="11"/>
        <v>1.0823529411764705</v>
      </c>
      <c r="AR23" s="8">
        <v>15</v>
      </c>
      <c r="AS23" s="8">
        <v>15</v>
      </c>
      <c r="AT23" s="170">
        <f t="shared" si="12"/>
        <v>1</v>
      </c>
      <c r="AU23" s="8">
        <v>160</v>
      </c>
      <c r="AV23" s="8">
        <v>107</v>
      </c>
      <c r="AW23" s="555">
        <f t="shared" si="13"/>
        <v>0.66874999999999996</v>
      </c>
      <c r="AX23" s="8">
        <v>2272</v>
      </c>
      <c r="AY23" s="8">
        <v>1561</v>
      </c>
      <c r="AZ23" s="555">
        <f t="shared" si="14"/>
        <v>0.68705985915492962</v>
      </c>
      <c r="BA23" s="8">
        <v>393</v>
      </c>
      <c r="BB23" s="8">
        <v>276</v>
      </c>
      <c r="BC23" s="555">
        <f t="shared" si="15"/>
        <v>0.70229007633587781</v>
      </c>
      <c r="BD23" s="8">
        <v>292</v>
      </c>
      <c r="BE23" s="8">
        <v>316</v>
      </c>
      <c r="BF23" s="558">
        <f t="shared" si="16"/>
        <v>1.0821917808219179</v>
      </c>
      <c r="BG23" s="8">
        <v>15</v>
      </c>
      <c r="BH23" s="8">
        <v>23</v>
      </c>
      <c r="BI23" s="558">
        <f t="shared" si="17"/>
        <v>1.5333333333333334</v>
      </c>
      <c r="BJ23" s="8">
        <v>3426</v>
      </c>
      <c r="BK23" s="8">
        <v>3425</v>
      </c>
      <c r="BL23" s="555">
        <f t="shared" si="18"/>
        <v>0.99970811441914764</v>
      </c>
      <c r="BM23" s="8">
        <v>6398</v>
      </c>
      <c r="BN23" s="8">
        <v>5601</v>
      </c>
      <c r="BO23" s="555">
        <f t="shared" si="19"/>
        <v>0.8754298218193185</v>
      </c>
      <c r="BP23" s="8">
        <v>0</v>
      </c>
      <c r="BQ23" s="8">
        <v>0</v>
      </c>
      <c r="BR23" s="555" t="str">
        <f t="shared" si="20"/>
        <v>N/A</v>
      </c>
      <c r="BS23" s="8">
        <v>6821</v>
      </c>
      <c r="BT23" s="8">
        <v>5909</v>
      </c>
      <c r="BU23" s="555">
        <f t="shared" si="21"/>
        <v>0.86629526462395545</v>
      </c>
      <c r="BV23" s="8">
        <v>9724</v>
      </c>
      <c r="BW23" s="8">
        <v>8649</v>
      </c>
      <c r="BX23" s="567">
        <f t="shared" si="22"/>
        <v>0.88944878650761006</v>
      </c>
      <c r="BY23" s="8">
        <v>20400</v>
      </c>
      <c r="BZ23" s="8">
        <v>15840</v>
      </c>
      <c r="CA23" s="295">
        <f t="shared" si="23"/>
        <v>0.77647058823529413</v>
      </c>
      <c r="CB23" s="8">
        <v>18900</v>
      </c>
      <c r="CC23" s="8">
        <v>19828</v>
      </c>
      <c r="CD23" s="295">
        <f t="shared" si="24"/>
        <v>1.0491005291005291</v>
      </c>
      <c r="CE23" s="8">
        <v>3840</v>
      </c>
      <c r="CF23" s="8">
        <v>3840</v>
      </c>
      <c r="CG23" s="295">
        <f t="shared" si="25"/>
        <v>1</v>
      </c>
      <c r="CH23" s="8">
        <v>0</v>
      </c>
      <c r="CI23" s="8">
        <v>0</v>
      </c>
      <c r="CJ23" s="175" t="str">
        <f t="shared" si="26"/>
        <v>N/A</v>
      </c>
      <c r="CK23" s="8">
        <v>3840</v>
      </c>
      <c r="CL23" s="8">
        <v>3840</v>
      </c>
      <c r="CM23" s="295">
        <f t="shared" si="27"/>
        <v>1</v>
      </c>
      <c r="CN23" s="8">
        <v>10880</v>
      </c>
      <c r="CO23" s="8">
        <v>10927</v>
      </c>
      <c r="CP23" s="295">
        <f t="shared" si="63"/>
        <v>1.0043198529411765</v>
      </c>
      <c r="CQ23" s="8">
        <v>225</v>
      </c>
      <c r="CR23" s="8">
        <v>182</v>
      </c>
      <c r="CS23" s="295">
        <f t="shared" si="28"/>
        <v>0.80888888888888888</v>
      </c>
      <c r="CT23" s="8">
        <v>54245</v>
      </c>
      <c r="CU23" s="8">
        <v>50617</v>
      </c>
      <c r="CV23" s="295">
        <f t="shared" si="29"/>
        <v>0.93311825974744211</v>
      </c>
      <c r="CW23" s="8">
        <v>63969</v>
      </c>
      <c r="CX23" s="8">
        <v>59266</v>
      </c>
      <c r="CY23" s="295">
        <f t="shared" si="30"/>
        <v>0.92648001375666333</v>
      </c>
      <c r="CZ23" s="8">
        <v>11310</v>
      </c>
      <c r="DA23" s="8">
        <v>11391</v>
      </c>
      <c r="DB23" s="170">
        <f t="shared" si="31"/>
        <v>1.0071618037135279</v>
      </c>
      <c r="DC23" s="8">
        <v>255</v>
      </c>
      <c r="DD23" s="8">
        <v>220</v>
      </c>
      <c r="DE23" s="170">
        <f t="shared" si="32"/>
        <v>0.86274509803921573</v>
      </c>
      <c r="DF23" s="8">
        <v>25969</v>
      </c>
      <c r="DG23" s="8">
        <v>21046</v>
      </c>
      <c r="DH23" s="295">
        <f t="shared" si="33"/>
        <v>0.81042781778274098</v>
      </c>
      <c r="DI23" s="63">
        <v>0.87</v>
      </c>
      <c r="DJ23" s="100">
        <v>0.93112018462630897</v>
      </c>
      <c r="DK23" s="100">
        <f t="shared" si="34"/>
        <v>1.0702530857773667</v>
      </c>
      <c r="DL23" s="63">
        <v>0.9</v>
      </c>
      <c r="DM23" s="100">
        <v>0.63405797101449302</v>
      </c>
      <c r="DN23" s="100">
        <f t="shared" si="35"/>
        <v>0.70450885668276997</v>
      </c>
      <c r="DO23" s="63">
        <v>0.88500000000000001</v>
      </c>
      <c r="DP23" s="100">
        <v>0.91724488069047205</v>
      </c>
      <c r="DQ23" s="100">
        <f t="shared" si="36"/>
        <v>1.0364348934355616</v>
      </c>
      <c r="DR23" s="63">
        <v>0.86</v>
      </c>
      <c r="DS23" s="100">
        <v>0.89272727272727304</v>
      </c>
      <c r="DT23" s="100">
        <f t="shared" si="37"/>
        <v>1.0380549682875269</v>
      </c>
      <c r="DU23" s="63">
        <v>0.77</v>
      </c>
      <c r="DV23" s="100">
        <v>0.69082568807339395</v>
      </c>
      <c r="DW23" s="100">
        <f t="shared" si="38"/>
        <v>0.89717621827713501</v>
      </c>
      <c r="DX23" s="63">
        <v>0.81499999999999995</v>
      </c>
      <c r="DY23" s="100">
        <v>0.81240875912408705</v>
      </c>
      <c r="DZ23" s="100">
        <f t="shared" si="39"/>
        <v>0.99682056334243818</v>
      </c>
      <c r="EA23" s="63">
        <v>0.86499999999999999</v>
      </c>
      <c r="EB23" s="100">
        <v>0.92242207881367599</v>
      </c>
      <c r="EC23" s="100">
        <f t="shared" si="40"/>
        <v>1.0663839061429781</v>
      </c>
      <c r="ED23" s="63">
        <v>0.83499999999999996</v>
      </c>
      <c r="EE23" s="100">
        <v>0.67935578330893098</v>
      </c>
      <c r="EF23" s="100">
        <f t="shared" si="41"/>
        <v>0.81359974048973771</v>
      </c>
      <c r="EG23" s="63">
        <v>0.85</v>
      </c>
      <c r="EH23" s="100">
        <v>0.88403283616603101</v>
      </c>
      <c r="EI23" s="100">
        <f t="shared" si="42"/>
        <v>1.0400386307835658</v>
      </c>
      <c r="EJ23" s="63">
        <v>0.89</v>
      </c>
      <c r="EK23" s="100">
        <v>0.895464977211753</v>
      </c>
      <c r="EL23" s="100">
        <f t="shared" si="43"/>
        <v>1.0061404238334304</v>
      </c>
      <c r="EM23" s="63">
        <v>0.25</v>
      </c>
      <c r="EN23" s="100">
        <v>0.30188008130081301</v>
      </c>
      <c r="EO23" s="100">
        <f t="shared" si="44"/>
        <v>1.207520325203252</v>
      </c>
      <c r="EP23" s="63">
        <v>0.57000000000000006</v>
      </c>
      <c r="EQ23" s="100">
        <v>0.66467787502222597</v>
      </c>
      <c r="ER23" s="100">
        <f t="shared" si="45"/>
        <v>1.1661015351267121</v>
      </c>
      <c r="ES23" s="63">
        <v>0.87749999999999995</v>
      </c>
      <c r="ET23" s="100">
        <v>0.90060177917320805</v>
      </c>
      <c r="EU23" s="100">
        <f t="shared" si="46"/>
        <v>1.0263268138726018</v>
      </c>
      <c r="EV23" s="63">
        <v>0.54249999999999998</v>
      </c>
      <c r="EW23" s="100">
        <v>0.32638030979758598</v>
      </c>
      <c r="EX23" s="100">
        <f t="shared" si="47"/>
        <v>0.6016226908711263</v>
      </c>
      <c r="EY23" s="63">
        <v>0.71</v>
      </c>
      <c r="EZ23" s="100">
        <v>0.69668950156919696</v>
      </c>
      <c r="FA23" s="100">
        <f t="shared" si="48"/>
        <v>0.98125281911154505</v>
      </c>
      <c r="FB23" s="63" t="s">
        <v>510</v>
      </c>
      <c r="FC23" s="100">
        <v>0</v>
      </c>
      <c r="FD23" s="100" t="str">
        <f t="shared" si="49"/>
        <v>N/A</v>
      </c>
      <c r="FE23" s="63">
        <v>0.35</v>
      </c>
      <c r="FF23" s="100">
        <v>0.50416666666666698</v>
      </c>
      <c r="FG23" s="100">
        <f t="shared" si="50"/>
        <v>1.4404761904761916</v>
      </c>
      <c r="FH23" s="63">
        <v>0.35</v>
      </c>
      <c r="FI23" s="100">
        <v>0.50416666666666698</v>
      </c>
      <c r="FJ23" s="100">
        <f t="shared" si="51"/>
        <v>1.4404761904761916</v>
      </c>
      <c r="FK23" s="54">
        <v>0.87777363415998511</v>
      </c>
      <c r="FL23" s="100">
        <v>0.91335264682644202</v>
      </c>
      <c r="FM23" s="100">
        <f t="shared" si="52"/>
        <v>1.040533243745132</v>
      </c>
      <c r="FN23" s="54">
        <v>0.61009999999999998</v>
      </c>
      <c r="FO23" s="100">
        <v>0.972727272727273</v>
      </c>
      <c r="FP23" s="100">
        <f t="shared" si="53"/>
        <v>1.594373500618379</v>
      </c>
      <c r="FQ23" s="64">
        <v>2532</v>
      </c>
      <c r="FR23" s="8">
        <v>731</v>
      </c>
      <c r="FS23" s="91">
        <f t="shared" si="54"/>
        <v>0.28870458135860977</v>
      </c>
      <c r="FT23" s="64">
        <v>600</v>
      </c>
      <c r="FU23" s="8">
        <v>288</v>
      </c>
      <c r="FV23" s="91">
        <f t="shared" si="55"/>
        <v>0.48</v>
      </c>
      <c r="FW23" s="64">
        <v>3132</v>
      </c>
      <c r="FX23" s="8">
        <v>1019</v>
      </c>
      <c r="FY23" s="91">
        <f t="shared" si="56"/>
        <v>0.32535121328224775</v>
      </c>
      <c r="FZ23" s="64">
        <v>23265</v>
      </c>
      <c r="GA23" s="8">
        <v>27478</v>
      </c>
      <c r="GB23" s="91">
        <f t="shared" si="57"/>
        <v>1.1810874704491725</v>
      </c>
      <c r="GC23" s="64">
        <v>26397</v>
      </c>
      <c r="GD23" s="8">
        <v>28497</v>
      </c>
      <c r="GE23" s="91">
        <f t="shared" si="58"/>
        <v>1.0795544948289579</v>
      </c>
      <c r="GF23" s="64">
        <v>1206</v>
      </c>
      <c r="GG23" s="8">
        <v>113</v>
      </c>
      <c r="GH23" s="100">
        <f t="shared" si="59"/>
        <v>9.369817578772803E-2</v>
      </c>
      <c r="GI23" s="8">
        <v>8387</v>
      </c>
      <c r="GJ23" s="8">
        <v>7200</v>
      </c>
      <c r="GK23" s="100">
        <f t="shared" si="60"/>
        <v>0.85847144390127583</v>
      </c>
      <c r="GL23" s="8">
        <v>137</v>
      </c>
      <c r="GM23" s="8">
        <v>177</v>
      </c>
      <c r="GN23" s="100">
        <f t="shared" si="61"/>
        <v>1.2919708029197081</v>
      </c>
    </row>
    <row r="24" spans="1:196" s="1" customFormat="1" ht="15" customHeight="1" x14ac:dyDescent="0.55000000000000004">
      <c r="A24" s="16">
        <v>5</v>
      </c>
      <c r="B24" s="17" t="s">
        <v>504</v>
      </c>
      <c r="C24" s="18">
        <v>9503</v>
      </c>
      <c r="D24" s="17" t="s">
        <v>575</v>
      </c>
      <c r="E24" s="8">
        <v>4772</v>
      </c>
      <c r="F24" s="8">
        <v>4265</v>
      </c>
      <c r="G24" s="555">
        <f t="shared" si="62"/>
        <v>0.89375523889354569</v>
      </c>
      <c r="H24" s="8">
        <v>1087</v>
      </c>
      <c r="I24" s="8">
        <v>1047</v>
      </c>
      <c r="J24" s="555">
        <f t="shared" si="0"/>
        <v>0.96320147194112238</v>
      </c>
      <c r="K24" s="8">
        <v>590</v>
      </c>
      <c r="L24" s="8">
        <v>323</v>
      </c>
      <c r="M24" s="555">
        <f t="shared" si="1"/>
        <v>0.5474576271186441</v>
      </c>
      <c r="N24" s="8">
        <v>137</v>
      </c>
      <c r="O24" s="8">
        <v>151</v>
      </c>
      <c r="P24" s="558">
        <f t="shared" si="2"/>
        <v>1.1021897810218979</v>
      </c>
      <c r="Q24" s="8">
        <v>0</v>
      </c>
      <c r="R24" s="8">
        <v>0</v>
      </c>
      <c r="S24" s="558" t="str">
        <f t="shared" si="3"/>
        <v>N/A</v>
      </c>
      <c r="T24" s="8">
        <v>6586</v>
      </c>
      <c r="U24" s="8">
        <v>5786</v>
      </c>
      <c r="V24" s="555">
        <f t="shared" si="4"/>
        <v>0.87853021560886735</v>
      </c>
      <c r="W24" s="8">
        <v>6586</v>
      </c>
      <c r="X24" s="8">
        <v>5786</v>
      </c>
      <c r="Y24" s="555">
        <f t="shared" si="5"/>
        <v>0.87853021560886735</v>
      </c>
      <c r="Z24" s="8">
        <v>650</v>
      </c>
      <c r="AA24" s="8">
        <v>597</v>
      </c>
      <c r="AB24" s="555">
        <f t="shared" si="6"/>
        <v>0.91846153846153844</v>
      </c>
      <c r="AC24" s="8">
        <v>27</v>
      </c>
      <c r="AD24" s="8">
        <v>29</v>
      </c>
      <c r="AE24" s="558">
        <f t="shared" si="7"/>
        <v>1.0740740740740742</v>
      </c>
      <c r="AF24" s="8">
        <v>0</v>
      </c>
      <c r="AG24" s="8">
        <v>0</v>
      </c>
      <c r="AH24" s="558" t="str">
        <f t="shared" si="8"/>
        <v>N/A</v>
      </c>
      <c r="AI24" s="8">
        <v>677</v>
      </c>
      <c r="AJ24" s="8">
        <v>626</v>
      </c>
      <c r="AK24" s="555">
        <f t="shared" si="9"/>
        <v>0.92466765140324958</v>
      </c>
      <c r="AL24" s="8">
        <v>183</v>
      </c>
      <c r="AM24" s="8">
        <v>150</v>
      </c>
      <c r="AN24" s="555">
        <f t="shared" si="10"/>
        <v>0.81967213114754101</v>
      </c>
      <c r="AO24" s="8">
        <v>36</v>
      </c>
      <c r="AP24" s="8">
        <v>39</v>
      </c>
      <c r="AQ24" s="558">
        <f t="shared" si="11"/>
        <v>1.0833333333333333</v>
      </c>
      <c r="AR24" s="8">
        <v>33</v>
      </c>
      <c r="AS24" s="8">
        <v>45</v>
      </c>
      <c r="AT24" s="170">
        <f t="shared" si="12"/>
        <v>1.3636363636363635</v>
      </c>
      <c r="AU24" s="8">
        <v>252</v>
      </c>
      <c r="AV24" s="8">
        <v>234</v>
      </c>
      <c r="AW24" s="555">
        <f t="shared" si="13"/>
        <v>0.9285714285714286</v>
      </c>
      <c r="AX24" s="8">
        <v>1284</v>
      </c>
      <c r="AY24" s="8">
        <v>1014</v>
      </c>
      <c r="AZ24" s="555">
        <f t="shared" si="14"/>
        <v>0.78971962616822433</v>
      </c>
      <c r="BA24" s="8">
        <v>457</v>
      </c>
      <c r="BB24" s="8">
        <v>394</v>
      </c>
      <c r="BC24" s="555">
        <f t="shared" si="15"/>
        <v>0.862144420131291</v>
      </c>
      <c r="BD24" s="8">
        <v>340</v>
      </c>
      <c r="BE24" s="8">
        <v>299</v>
      </c>
      <c r="BF24" s="558">
        <f t="shared" si="16"/>
        <v>0.87941176470588234</v>
      </c>
      <c r="BG24" s="8">
        <v>15</v>
      </c>
      <c r="BH24" s="8">
        <v>21</v>
      </c>
      <c r="BI24" s="558">
        <f t="shared" si="17"/>
        <v>1.4</v>
      </c>
      <c r="BJ24" s="8">
        <v>5386</v>
      </c>
      <c r="BK24" s="8">
        <v>5401</v>
      </c>
      <c r="BL24" s="555">
        <f t="shared" si="18"/>
        <v>1.0027849981433345</v>
      </c>
      <c r="BM24" s="8">
        <v>7482</v>
      </c>
      <c r="BN24" s="8">
        <v>7129</v>
      </c>
      <c r="BO24" s="555">
        <f t="shared" si="19"/>
        <v>0.95282010157711838</v>
      </c>
      <c r="BP24" s="8">
        <v>0</v>
      </c>
      <c r="BQ24" s="8">
        <v>0</v>
      </c>
      <c r="BR24" s="555" t="str">
        <f t="shared" si="20"/>
        <v>N/A</v>
      </c>
      <c r="BS24" s="8">
        <v>8411</v>
      </c>
      <c r="BT24" s="8">
        <v>7989</v>
      </c>
      <c r="BU24" s="555">
        <f t="shared" si="21"/>
        <v>0.9498276067055047</v>
      </c>
      <c r="BV24" s="8">
        <v>14997</v>
      </c>
      <c r="BW24" s="8">
        <v>13775</v>
      </c>
      <c r="BX24" s="567">
        <f t="shared" si="22"/>
        <v>0.91851703674068153</v>
      </c>
      <c r="BY24" s="8">
        <v>14080</v>
      </c>
      <c r="BZ24" s="8">
        <v>9280</v>
      </c>
      <c r="CA24" s="295">
        <f t="shared" si="23"/>
        <v>0.65909090909090906</v>
      </c>
      <c r="CB24" s="8">
        <v>13890</v>
      </c>
      <c r="CC24" s="8">
        <v>9866</v>
      </c>
      <c r="CD24" s="295">
        <f t="shared" si="24"/>
        <v>0.71029517638588913</v>
      </c>
      <c r="CE24" s="8">
        <v>6400</v>
      </c>
      <c r="CF24" s="8">
        <v>4880</v>
      </c>
      <c r="CG24" s="295">
        <f t="shared" si="25"/>
        <v>0.76249999999999996</v>
      </c>
      <c r="CH24" s="8">
        <v>0</v>
      </c>
      <c r="CI24" s="8">
        <v>0</v>
      </c>
      <c r="CJ24" s="175" t="str">
        <f t="shared" si="26"/>
        <v>N/A</v>
      </c>
      <c r="CK24" s="8">
        <v>6400</v>
      </c>
      <c r="CL24" s="8">
        <v>4880</v>
      </c>
      <c r="CM24" s="295">
        <f t="shared" si="27"/>
        <v>0.76249999999999996</v>
      </c>
      <c r="CN24" s="8">
        <v>8603</v>
      </c>
      <c r="CO24" s="8">
        <v>8415</v>
      </c>
      <c r="CP24" s="295">
        <f t="shared" si="63"/>
        <v>0.97814715796815066</v>
      </c>
      <c r="CQ24" s="8">
        <v>1500</v>
      </c>
      <c r="CR24" s="8">
        <v>1701</v>
      </c>
      <c r="CS24" s="295">
        <f t="shared" si="28"/>
        <v>1.1339999999999999</v>
      </c>
      <c r="CT24" s="8">
        <v>44473</v>
      </c>
      <c r="CU24" s="8">
        <v>34142</v>
      </c>
      <c r="CV24" s="295">
        <f t="shared" si="29"/>
        <v>0.76770175162458121</v>
      </c>
      <c r="CW24" s="8">
        <v>59470</v>
      </c>
      <c r="CX24" s="8">
        <v>47917</v>
      </c>
      <c r="CY24" s="295">
        <f t="shared" si="30"/>
        <v>0.80573398352110304</v>
      </c>
      <c r="CZ24" s="8">
        <v>9143</v>
      </c>
      <c r="DA24" s="8">
        <v>8933</v>
      </c>
      <c r="DB24" s="170">
        <f t="shared" si="31"/>
        <v>0.97703160888111118</v>
      </c>
      <c r="DC24" s="8">
        <v>1548</v>
      </c>
      <c r="DD24" s="8">
        <v>1767</v>
      </c>
      <c r="DE24" s="170">
        <f t="shared" si="32"/>
        <v>1.1414728682170543</v>
      </c>
      <c r="DF24" s="8">
        <v>22024</v>
      </c>
      <c r="DG24" s="8">
        <v>15601</v>
      </c>
      <c r="DH24" s="295">
        <f t="shared" si="33"/>
        <v>0.70836360334180892</v>
      </c>
      <c r="DI24" s="63">
        <v>0.85</v>
      </c>
      <c r="DJ24" s="100">
        <v>0.94391046741277096</v>
      </c>
      <c r="DK24" s="100">
        <f t="shared" si="34"/>
        <v>1.1104829028385541</v>
      </c>
      <c r="DL24" s="63">
        <v>0.72</v>
      </c>
      <c r="DM24" s="100">
        <v>0.68781725888324896</v>
      </c>
      <c r="DN24" s="100">
        <f t="shared" si="35"/>
        <v>0.95530174844895688</v>
      </c>
      <c r="DO24" s="63">
        <v>0.78499999999999992</v>
      </c>
      <c r="DP24" s="100">
        <v>0.93128051070221596</v>
      </c>
      <c r="DQ24" s="100">
        <f t="shared" si="36"/>
        <v>1.1863445996206574</v>
      </c>
      <c r="DR24" s="63">
        <v>0.84</v>
      </c>
      <c r="DS24" s="100">
        <v>0.89702468875290198</v>
      </c>
      <c r="DT24" s="100">
        <f t="shared" si="37"/>
        <v>1.0678865342296453</v>
      </c>
      <c r="DU24" s="63">
        <v>0.73</v>
      </c>
      <c r="DV24" s="100">
        <v>0.79178605539637004</v>
      </c>
      <c r="DW24" s="100">
        <f t="shared" si="38"/>
        <v>1.0846384320498219</v>
      </c>
      <c r="DX24" s="63">
        <v>0.78499999999999992</v>
      </c>
      <c r="DY24" s="100">
        <v>0.87798133425509906</v>
      </c>
      <c r="DZ24" s="100">
        <f t="shared" si="39"/>
        <v>1.1184475595606358</v>
      </c>
      <c r="EA24" s="63">
        <v>0.84499999999999997</v>
      </c>
      <c r="EB24" s="100">
        <v>0.92589589751905299</v>
      </c>
      <c r="EC24" s="100">
        <f t="shared" si="40"/>
        <v>1.0957347899633763</v>
      </c>
      <c r="ED24" s="63">
        <v>0.72499999999999998</v>
      </c>
      <c r="EE24" s="100">
        <v>0.76335877862595403</v>
      </c>
      <c r="EF24" s="100">
        <f t="shared" si="41"/>
        <v>1.0529086601737296</v>
      </c>
      <c r="EG24" s="63">
        <v>0.78499999999999992</v>
      </c>
      <c r="EH24" s="100">
        <v>0.90889292196007299</v>
      </c>
      <c r="EI24" s="100">
        <f t="shared" si="42"/>
        <v>1.1578253782930867</v>
      </c>
      <c r="EJ24" s="63">
        <v>0.87</v>
      </c>
      <c r="EK24" s="100">
        <v>0.88549694725252703</v>
      </c>
      <c r="EL24" s="100">
        <f t="shared" si="43"/>
        <v>1.0178125830488816</v>
      </c>
      <c r="EM24" s="63">
        <v>0.25</v>
      </c>
      <c r="EN24" s="100">
        <v>0.37379943502824797</v>
      </c>
      <c r="EO24" s="100">
        <f t="shared" si="44"/>
        <v>1.4951977401129919</v>
      </c>
      <c r="EP24" s="63">
        <v>0.56000000000000005</v>
      </c>
      <c r="EQ24" s="100">
        <v>0.673276316560248</v>
      </c>
      <c r="ER24" s="100">
        <f t="shared" si="45"/>
        <v>1.2022791367147285</v>
      </c>
      <c r="ES24" s="63">
        <v>0.85749999999999993</v>
      </c>
      <c r="ET24" s="100">
        <v>0.90091595494491905</v>
      </c>
      <c r="EU24" s="100">
        <f t="shared" si="46"/>
        <v>1.0506308512477192</v>
      </c>
      <c r="EV24" s="63">
        <v>0.48749999999999999</v>
      </c>
      <c r="EW24" s="100">
        <v>0.409781424267675</v>
      </c>
      <c r="EX24" s="100">
        <f t="shared" si="47"/>
        <v>0.84057728054907699</v>
      </c>
      <c r="EY24" s="63">
        <v>0.67249999999999999</v>
      </c>
      <c r="EZ24" s="100">
        <v>0.74101049731827895</v>
      </c>
      <c r="FA24" s="100">
        <f t="shared" si="48"/>
        <v>1.10187434545469</v>
      </c>
      <c r="FB24" s="63" t="s">
        <v>510</v>
      </c>
      <c r="FC24" s="100">
        <v>0</v>
      </c>
      <c r="FD24" s="100" t="str">
        <f t="shared" si="49"/>
        <v>N/A</v>
      </c>
      <c r="FE24" s="63">
        <v>0.36</v>
      </c>
      <c r="FF24" s="100">
        <v>0.40983606557377</v>
      </c>
      <c r="FG24" s="100">
        <f t="shared" si="50"/>
        <v>1.1384335154826946</v>
      </c>
      <c r="FH24" s="63">
        <v>0.36</v>
      </c>
      <c r="FI24" s="100">
        <v>0.40983606557377</v>
      </c>
      <c r="FJ24" s="100">
        <f t="shared" si="51"/>
        <v>1.1384335154826946</v>
      </c>
      <c r="FK24" s="54">
        <v>0.85153741496598645</v>
      </c>
      <c r="FL24" s="100">
        <v>0.92701220194783396</v>
      </c>
      <c r="FM24" s="100">
        <f t="shared" si="52"/>
        <v>1.0886335534473988</v>
      </c>
      <c r="FN24" s="54">
        <v>0.61009999999999998</v>
      </c>
      <c r="FO24" s="100">
        <v>0.81777023203169197</v>
      </c>
      <c r="FP24" s="100">
        <f t="shared" si="53"/>
        <v>1.3403872021499623</v>
      </c>
      <c r="FQ24" s="64">
        <v>3784</v>
      </c>
      <c r="FR24" s="8">
        <v>504</v>
      </c>
      <c r="FS24" s="91">
        <f t="shared" si="54"/>
        <v>0.1331923890063425</v>
      </c>
      <c r="FT24" s="64">
        <v>1443</v>
      </c>
      <c r="FU24" s="8">
        <v>837</v>
      </c>
      <c r="FV24" s="91">
        <f t="shared" si="55"/>
        <v>0.58004158004158002</v>
      </c>
      <c r="FW24" s="64">
        <v>5227</v>
      </c>
      <c r="FX24" s="8">
        <v>1341</v>
      </c>
      <c r="FY24" s="91">
        <f t="shared" si="56"/>
        <v>0.25655251578343219</v>
      </c>
      <c r="FZ24" s="64">
        <v>17908</v>
      </c>
      <c r="GA24" s="8">
        <v>16071</v>
      </c>
      <c r="GB24" s="91">
        <f t="shared" si="57"/>
        <v>0.89742014742014742</v>
      </c>
      <c r="GC24" s="64">
        <v>23135</v>
      </c>
      <c r="GD24" s="8">
        <v>17412</v>
      </c>
      <c r="GE24" s="91">
        <f t="shared" si="58"/>
        <v>0.7526258915063756</v>
      </c>
      <c r="GF24" s="64">
        <v>2221</v>
      </c>
      <c r="GG24" s="8">
        <v>4</v>
      </c>
      <c r="GH24" s="100">
        <f t="shared" si="59"/>
        <v>1.8009905447996398E-3</v>
      </c>
      <c r="GI24" s="8">
        <v>6592</v>
      </c>
      <c r="GJ24" s="8">
        <v>5498</v>
      </c>
      <c r="GK24" s="100">
        <f t="shared" si="60"/>
        <v>0.83404126213592233</v>
      </c>
      <c r="GL24" s="8">
        <v>915</v>
      </c>
      <c r="GM24" s="8">
        <v>1151</v>
      </c>
      <c r="GN24" s="100">
        <f t="shared" si="61"/>
        <v>1.2579234972677595</v>
      </c>
    </row>
    <row r="25" spans="1:196" s="1" customFormat="1" ht="15" customHeight="1" x14ac:dyDescent="0.55000000000000004">
      <c r="A25" s="16">
        <v>5</v>
      </c>
      <c r="B25" s="17" t="s">
        <v>504</v>
      </c>
      <c r="C25" s="18">
        <v>9504</v>
      </c>
      <c r="D25" s="17" t="s">
        <v>576</v>
      </c>
      <c r="E25" s="8">
        <v>3203</v>
      </c>
      <c r="F25" s="8">
        <v>2728</v>
      </c>
      <c r="G25" s="555">
        <f t="shared" si="62"/>
        <v>0.85170152981579772</v>
      </c>
      <c r="H25" s="8">
        <v>3409</v>
      </c>
      <c r="I25" s="8">
        <v>2895</v>
      </c>
      <c r="J25" s="555">
        <f t="shared" si="0"/>
        <v>0.84922264593722496</v>
      </c>
      <c r="K25" s="8">
        <v>0</v>
      </c>
      <c r="L25" s="8">
        <v>0</v>
      </c>
      <c r="M25" s="555" t="str">
        <f t="shared" si="1"/>
        <v>N/A</v>
      </c>
      <c r="N25" s="8">
        <v>24</v>
      </c>
      <c r="O25" s="8">
        <v>26</v>
      </c>
      <c r="P25" s="558">
        <f t="shared" si="2"/>
        <v>1.0833333333333333</v>
      </c>
      <c r="Q25" s="8">
        <v>0</v>
      </c>
      <c r="R25" s="8">
        <v>0</v>
      </c>
      <c r="S25" s="558" t="str">
        <f t="shared" si="3"/>
        <v>N/A</v>
      </c>
      <c r="T25" s="8">
        <v>6636</v>
      </c>
      <c r="U25" s="8">
        <v>5649</v>
      </c>
      <c r="V25" s="555">
        <f t="shared" si="4"/>
        <v>0.85126582278481011</v>
      </c>
      <c r="W25" s="8">
        <v>6636</v>
      </c>
      <c r="X25" s="8">
        <v>5649</v>
      </c>
      <c r="Y25" s="555">
        <f t="shared" si="5"/>
        <v>0.85126582278481011</v>
      </c>
      <c r="Z25" s="8">
        <v>182</v>
      </c>
      <c r="AA25" s="8">
        <v>92</v>
      </c>
      <c r="AB25" s="555">
        <f t="shared" si="6"/>
        <v>0.50549450549450547</v>
      </c>
      <c r="AC25" s="8">
        <v>15</v>
      </c>
      <c r="AD25" s="8">
        <v>0</v>
      </c>
      <c r="AE25" s="558">
        <f t="shared" si="7"/>
        <v>0</v>
      </c>
      <c r="AF25" s="8">
        <v>0</v>
      </c>
      <c r="AG25" s="8">
        <v>0</v>
      </c>
      <c r="AH25" s="558" t="str">
        <f t="shared" si="8"/>
        <v>N/A</v>
      </c>
      <c r="AI25" s="8">
        <v>197</v>
      </c>
      <c r="AJ25" s="8">
        <v>92</v>
      </c>
      <c r="AK25" s="555">
        <f t="shared" si="9"/>
        <v>0.46700507614213199</v>
      </c>
      <c r="AL25" s="8">
        <v>60</v>
      </c>
      <c r="AM25" s="8">
        <v>93</v>
      </c>
      <c r="AN25" s="555">
        <f t="shared" si="10"/>
        <v>1.55</v>
      </c>
      <c r="AO25" s="8">
        <v>0</v>
      </c>
      <c r="AP25" s="8">
        <v>0</v>
      </c>
      <c r="AQ25" s="558" t="str">
        <f t="shared" si="11"/>
        <v>N/A</v>
      </c>
      <c r="AR25" s="8">
        <v>0</v>
      </c>
      <c r="AS25" s="8">
        <v>0</v>
      </c>
      <c r="AT25" s="170" t="str">
        <f t="shared" si="12"/>
        <v>N/A</v>
      </c>
      <c r="AU25" s="8">
        <v>60</v>
      </c>
      <c r="AV25" s="8">
        <v>93</v>
      </c>
      <c r="AW25" s="555">
        <f t="shared" si="13"/>
        <v>1.55</v>
      </c>
      <c r="AX25" s="8">
        <v>4743</v>
      </c>
      <c r="AY25" s="8">
        <v>3849</v>
      </c>
      <c r="AZ25" s="555">
        <f t="shared" si="14"/>
        <v>0.81151170145477547</v>
      </c>
      <c r="BA25" s="8">
        <v>1052</v>
      </c>
      <c r="BB25" s="8">
        <v>825</v>
      </c>
      <c r="BC25" s="555">
        <f t="shared" si="15"/>
        <v>0.78422053231939159</v>
      </c>
      <c r="BD25" s="8">
        <v>403</v>
      </c>
      <c r="BE25" s="8">
        <v>346</v>
      </c>
      <c r="BF25" s="558">
        <f t="shared" si="16"/>
        <v>0.85856079404466501</v>
      </c>
      <c r="BG25" s="8">
        <v>15</v>
      </c>
      <c r="BH25" s="8">
        <v>15</v>
      </c>
      <c r="BI25" s="558">
        <f t="shared" si="17"/>
        <v>1</v>
      </c>
      <c r="BJ25" s="8">
        <v>6508</v>
      </c>
      <c r="BK25" s="8">
        <v>6531</v>
      </c>
      <c r="BL25" s="555">
        <f t="shared" si="18"/>
        <v>1.0035341118623233</v>
      </c>
      <c r="BM25" s="8">
        <f>+AX25+BA25+BD25+BG25+BJ25</f>
        <v>12721</v>
      </c>
      <c r="BN25" s="8">
        <v>11566</v>
      </c>
      <c r="BO25" s="555">
        <f t="shared" si="19"/>
        <v>0.90920525115950002</v>
      </c>
      <c r="BP25" s="8">
        <v>30</v>
      </c>
      <c r="BQ25" s="8">
        <v>25</v>
      </c>
      <c r="BR25" s="555">
        <f t="shared" si="20"/>
        <v>0.83333333333333337</v>
      </c>
      <c r="BS25" s="8">
        <v>13008</v>
      </c>
      <c r="BT25" s="8">
        <v>11776</v>
      </c>
      <c r="BU25" s="555">
        <f t="shared" si="21"/>
        <v>0.90528905289052886</v>
      </c>
      <c r="BV25" s="8">
        <v>19644</v>
      </c>
      <c r="BW25" s="8">
        <v>17425</v>
      </c>
      <c r="BX25" s="567">
        <f t="shared" si="22"/>
        <v>0.88703929953166361</v>
      </c>
      <c r="BY25" s="8">
        <v>18400</v>
      </c>
      <c r="BZ25" s="8">
        <v>11040</v>
      </c>
      <c r="CA25" s="295">
        <f t="shared" si="23"/>
        <v>0.6</v>
      </c>
      <c r="CB25" s="8">
        <v>29250</v>
      </c>
      <c r="CC25" s="8">
        <v>21290</v>
      </c>
      <c r="CD25" s="295">
        <f t="shared" si="24"/>
        <v>0.72786324786324785</v>
      </c>
      <c r="CE25" s="8">
        <v>6400</v>
      </c>
      <c r="CF25" s="8">
        <v>5200</v>
      </c>
      <c r="CG25" s="295">
        <f t="shared" si="25"/>
        <v>0.8125</v>
      </c>
      <c r="CH25" s="8">
        <v>1380</v>
      </c>
      <c r="CI25" s="8">
        <v>865</v>
      </c>
      <c r="CJ25" s="175">
        <f t="shared" si="26"/>
        <v>0.62681159420289856</v>
      </c>
      <c r="CK25" s="8">
        <v>7780</v>
      </c>
      <c r="CL25" s="8">
        <v>6065</v>
      </c>
      <c r="CM25" s="295">
        <f t="shared" si="27"/>
        <v>0.7795629820051414</v>
      </c>
      <c r="CN25" s="8">
        <v>9416</v>
      </c>
      <c r="CO25" s="8">
        <v>7631</v>
      </c>
      <c r="CP25" s="295">
        <f t="shared" si="63"/>
        <v>0.81042905692438405</v>
      </c>
      <c r="CQ25" s="8">
        <v>225</v>
      </c>
      <c r="CR25" s="8">
        <v>124</v>
      </c>
      <c r="CS25" s="295">
        <f t="shared" si="28"/>
        <v>0.55111111111111111</v>
      </c>
      <c r="CT25" s="8">
        <v>65071</v>
      </c>
      <c r="CU25" s="8">
        <v>46150</v>
      </c>
      <c r="CV25" s="295">
        <f t="shared" si="29"/>
        <v>0.70922530774077541</v>
      </c>
      <c r="CW25" s="8">
        <v>84715</v>
      </c>
      <c r="CX25" s="8">
        <v>63575</v>
      </c>
      <c r="CY25" s="295">
        <f t="shared" si="30"/>
        <v>0.75045741604202321</v>
      </c>
      <c r="CZ25" s="8">
        <v>9858</v>
      </c>
      <c r="DA25" s="8">
        <v>8003</v>
      </c>
      <c r="DB25" s="170">
        <f t="shared" si="31"/>
        <v>0.81182795698924726</v>
      </c>
      <c r="DC25" s="8">
        <v>240</v>
      </c>
      <c r="DD25" s="8">
        <v>139</v>
      </c>
      <c r="DE25" s="170">
        <f t="shared" si="32"/>
        <v>0.57916666666666672</v>
      </c>
      <c r="DF25" s="8">
        <v>29261</v>
      </c>
      <c r="DG25" s="8">
        <v>19960</v>
      </c>
      <c r="DH25" s="295">
        <f t="shared" si="33"/>
        <v>0.68213663237756739</v>
      </c>
      <c r="DI25" s="63">
        <v>0.85</v>
      </c>
      <c r="DJ25" s="100">
        <v>0.91124098255867003</v>
      </c>
      <c r="DK25" s="100">
        <f t="shared" si="34"/>
        <v>1.072048214774906</v>
      </c>
      <c r="DL25" s="63">
        <v>0.77</v>
      </c>
      <c r="DM25" s="100">
        <v>0.81939393939393901</v>
      </c>
      <c r="DN25" s="100">
        <f t="shared" si="35"/>
        <v>1.0641479732388819</v>
      </c>
      <c r="DO25" s="63">
        <v>0.81</v>
      </c>
      <c r="DP25" s="100">
        <v>0.90480638586956497</v>
      </c>
      <c r="DQ25" s="100">
        <f t="shared" si="36"/>
        <v>1.1170449208266233</v>
      </c>
      <c r="DR25" s="63">
        <v>0.92</v>
      </c>
      <c r="DS25" s="100">
        <v>0.92193173565722597</v>
      </c>
      <c r="DT25" s="100">
        <f t="shared" si="37"/>
        <v>1.0020997126708977</v>
      </c>
      <c r="DU25" s="63">
        <v>0.78</v>
      </c>
      <c r="DV25" s="100">
        <v>0.79896373056994796</v>
      </c>
      <c r="DW25" s="100">
        <f t="shared" si="38"/>
        <v>1.0243124750896768</v>
      </c>
      <c r="DX25" s="63">
        <v>0.85000000000000009</v>
      </c>
      <c r="DY25" s="100">
        <v>0.85891308196140903</v>
      </c>
      <c r="DZ25" s="100">
        <f t="shared" si="39"/>
        <v>1.0104859787781282</v>
      </c>
      <c r="EA25" s="63">
        <v>0.88500000000000001</v>
      </c>
      <c r="EB25" s="100">
        <v>0.91338927398759595</v>
      </c>
      <c r="EC25" s="100">
        <f t="shared" si="40"/>
        <v>1.0320782756921989</v>
      </c>
      <c r="ED25" s="63">
        <v>0.77500000000000002</v>
      </c>
      <c r="EE25" s="100">
        <v>0.80349462365591395</v>
      </c>
      <c r="EF25" s="100">
        <f t="shared" si="41"/>
        <v>1.0367672563302115</v>
      </c>
      <c r="EG25" s="63">
        <v>0.83000000000000007</v>
      </c>
      <c r="EH25" s="100">
        <v>0.88992826398852198</v>
      </c>
      <c r="EI25" s="100">
        <f t="shared" si="42"/>
        <v>1.0722027276970143</v>
      </c>
      <c r="EJ25" s="63">
        <v>0.89</v>
      </c>
      <c r="EK25" s="100">
        <v>0.84971581410899399</v>
      </c>
      <c r="EL25" s="100">
        <f t="shared" si="43"/>
        <v>0.95473686978538652</v>
      </c>
      <c r="EM25" s="63">
        <v>0.22</v>
      </c>
      <c r="EN25" s="100">
        <v>0.38916256157635498</v>
      </c>
      <c r="EO25" s="100">
        <f t="shared" si="44"/>
        <v>1.7689207344379771</v>
      </c>
      <c r="EP25" s="63">
        <v>0.55500000000000005</v>
      </c>
      <c r="EQ25" s="100">
        <v>0.68764897074756204</v>
      </c>
      <c r="ER25" s="100">
        <f t="shared" si="45"/>
        <v>1.2390071545001116</v>
      </c>
      <c r="ES25" s="63">
        <v>0.88749999999999996</v>
      </c>
      <c r="ET25" s="100">
        <v>0.86972371890404698</v>
      </c>
      <c r="EU25" s="100">
        <f t="shared" si="46"/>
        <v>0.97997038749751775</v>
      </c>
      <c r="EV25" s="63">
        <v>0.4975</v>
      </c>
      <c r="EW25" s="100">
        <v>0.466382765531062</v>
      </c>
      <c r="EX25" s="100">
        <f t="shared" si="47"/>
        <v>0.9374527950373106</v>
      </c>
      <c r="EY25" s="63">
        <v>0.6925</v>
      </c>
      <c r="EZ25" s="100">
        <v>0.743090837593394</v>
      </c>
      <c r="FA25" s="100">
        <f t="shared" si="48"/>
        <v>1.0730553611456952</v>
      </c>
      <c r="FB25" s="63">
        <v>0.88</v>
      </c>
      <c r="FC25" s="100">
        <v>0.87052023121387301</v>
      </c>
      <c r="FD25" s="100">
        <f t="shared" si="49"/>
        <v>0.98922753547031028</v>
      </c>
      <c r="FE25" s="63">
        <v>0.32</v>
      </c>
      <c r="FF25" s="100">
        <v>0.48</v>
      </c>
      <c r="FG25" s="100">
        <f t="shared" si="50"/>
        <v>1.5</v>
      </c>
      <c r="FH25" s="63">
        <v>0.6</v>
      </c>
      <c r="FI25" s="100">
        <v>0.53569661995053597</v>
      </c>
      <c r="FJ25" s="100">
        <f t="shared" si="51"/>
        <v>0.89282769991755995</v>
      </c>
      <c r="FK25" s="54">
        <v>0.9</v>
      </c>
      <c r="FL25" s="100">
        <v>0.94951893040109903</v>
      </c>
      <c r="FM25" s="100">
        <f t="shared" si="52"/>
        <v>1.0550210337789989</v>
      </c>
      <c r="FN25" s="54">
        <v>0.61009999999999998</v>
      </c>
      <c r="FO25" s="100">
        <v>0.92086330935251803</v>
      </c>
      <c r="FP25" s="100">
        <f t="shared" si="53"/>
        <v>1.5093645457343354</v>
      </c>
      <c r="FQ25" s="64">
        <v>6071</v>
      </c>
      <c r="FR25" s="8">
        <v>684</v>
      </c>
      <c r="FS25" s="91">
        <f t="shared" si="54"/>
        <v>0.11266677647833964</v>
      </c>
      <c r="FT25" s="64">
        <v>1232</v>
      </c>
      <c r="FU25" s="8">
        <v>493</v>
      </c>
      <c r="FV25" s="91">
        <f t="shared" si="55"/>
        <v>0.40016233766233766</v>
      </c>
      <c r="FW25" s="64">
        <v>7303</v>
      </c>
      <c r="FX25" s="8">
        <v>1177</v>
      </c>
      <c r="FY25" s="91">
        <f t="shared" si="56"/>
        <v>0.16116664384499521</v>
      </c>
      <c r="FZ25" s="64">
        <v>33343</v>
      </c>
      <c r="GA25" s="8">
        <v>20863</v>
      </c>
      <c r="GB25" s="91">
        <f t="shared" si="57"/>
        <v>0.62570854452208857</v>
      </c>
      <c r="GC25" s="64">
        <v>40646</v>
      </c>
      <c r="GD25" s="8">
        <v>22040</v>
      </c>
      <c r="GE25" s="91">
        <f t="shared" si="58"/>
        <v>0.54224277911725627</v>
      </c>
      <c r="GF25" s="64">
        <v>2504</v>
      </c>
      <c r="GG25" s="8">
        <v>2</v>
      </c>
      <c r="GH25" s="100">
        <f t="shared" si="59"/>
        <v>7.9872204472843447E-4</v>
      </c>
      <c r="GI25" s="8">
        <v>7618</v>
      </c>
      <c r="GJ25" s="8">
        <v>4691</v>
      </c>
      <c r="GK25" s="100">
        <f t="shared" si="60"/>
        <v>0.61577841953268575</v>
      </c>
      <c r="GL25" s="8">
        <v>137</v>
      </c>
      <c r="GM25" s="8">
        <v>61</v>
      </c>
      <c r="GN25" s="100">
        <f t="shared" si="61"/>
        <v>0.44525547445255476</v>
      </c>
    </row>
    <row r="26" spans="1:196" s="1" customFormat="1" ht="15" customHeight="1" x14ac:dyDescent="0.55000000000000004">
      <c r="A26" s="16">
        <v>5</v>
      </c>
      <c r="B26" s="17" t="s">
        <v>504</v>
      </c>
      <c r="C26" s="18">
        <v>9549</v>
      </c>
      <c r="D26" s="17" t="s">
        <v>577</v>
      </c>
      <c r="E26" s="8">
        <v>686</v>
      </c>
      <c r="F26" s="8">
        <v>548</v>
      </c>
      <c r="G26" s="555">
        <f t="shared" si="62"/>
        <v>0.79883381924198249</v>
      </c>
      <c r="H26" s="8">
        <v>758</v>
      </c>
      <c r="I26" s="8">
        <v>761</v>
      </c>
      <c r="J26" s="555">
        <f t="shared" si="0"/>
        <v>1.0039577836411608</v>
      </c>
      <c r="K26" s="8">
        <v>167</v>
      </c>
      <c r="L26" s="8">
        <v>75</v>
      </c>
      <c r="M26" s="555">
        <f t="shared" si="1"/>
        <v>0.44910179640718562</v>
      </c>
      <c r="N26" s="8">
        <v>0</v>
      </c>
      <c r="O26" s="8">
        <v>0</v>
      </c>
      <c r="P26" s="558" t="str">
        <f t="shared" si="2"/>
        <v>N/A</v>
      </c>
      <c r="Q26" s="8">
        <v>0</v>
      </c>
      <c r="R26" s="8">
        <v>0</v>
      </c>
      <c r="S26" s="558" t="str">
        <f t="shared" si="3"/>
        <v>N/A</v>
      </c>
      <c r="T26" s="8">
        <v>1611</v>
      </c>
      <c r="U26" s="8">
        <v>1384</v>
      </c>
      <c r="V26" s="555">
        <f t="shared" si="4"/>
        <v>0.85909373060211047</v>
      </c>
      <c r="W26" s="8">
        <v>1611</v>
      </c>
      <c r="X26" s="8">
        <v>1384</v>
      </c>
      <c r="Y26" s="555">
        <f t="shared" si="5"/>
        <v>0.85909373060211047</v>
      </c>
      <c r="Z26" s="8">
        <v>0</v>
      </c>
      <c r="AA26" s="8">
        <v>0</v>
      </c>
      <c r="AB26" s="555" t="str">
        <f t="shared" si="6"/>
        <v>N/A</v>
      </c>
      <c r="AC26" s="8">
        <v>0</v>
      </c>
      <c r="AD26" s="8">
        <v>0</v>
      </c>
      <c r="AE26" s="558" t="str">
        <f t="shared" si="7"/>
        <v>N/A</v>
      </c>
      <c r="AF26" s="8">
        <v>0</v>
      </c>
      <c r="AG26" s="8">
        <v>0</v>
      </c>
      <c r="AH26" s="558" t="str">
        <f t="shared" si="8"/>
        <v>N/A</v>
      </c>
      <c r="AI26" s="8">
        <v>0</v>
      </c>
      <c r="AJ26" s="8">
        <v>0</v>
      </c>
      <c r="AK26" s="555" t="str">
        <f t="shared" si="9"/>
        <v>N/A</v>
      </c>
      <c r="AL26" s="8">
        <v>0</v>
      </c>
      <c r="AM26" s="8">
        <v>0</v>
      </c>
      <c r="AN26" s="555" t="str">
        <f t="shared" si="10"/>
        <v>N/A</v>
      </c>
      <c r="AO26" s="8">
        <v>0</v>
      </c>
      <c r="AP26" s="8">
        <v>0</v>
      </c>
      <c r="AQ26" s="558" t="str">
        <f t="shared" si="11"/>
        <v>N/A</v>
      </c>
      <c r="AR26" s="8">
        <v>15</v>
      </c>
      <c r="AS26" s="8">
        <v>19</v>
      </c>
      <c r="AT26" s="170">
        <f t="shared" si="12"/>
        <v>1.2666666666666666</v>
      </c>
      <c r="AU26" s="8">
        <v>15</v>
      </c>
      <c r="AV26" s="8">
        <v>19</v>
      </c>
      <c r="AW26" s="555">
        <f t="shared" si="13"/>
        <v>1.2666666666666666</v>
      </c>
      <c r="AX26" s="8">
        <v>1086</v>
      </c>
      <c r="AY26" s="8">
        <v>771</v>
      </c>
      <c r="AZ26" s="555">
        <f t="shared" si="14"/>
        <v>0.70994475138121549</v>
      </c>
      <c r="BA26" s="8">
        <v>340</v>
      </c>
      <c r="BB26" s="8">
        <v>314</v>
      </c>
      <c r="BC26" s="555">
        <f t="shared" si="15"/>
        <v>0.92352941176470593</v>
      </c>
      <c r="BD26" s="8">
        <v>294</v>
      </c>
      <c r="BE26" s="8">
        <v>265</v>
      </c>
      <c r="BF26" s="558">
        <f t="shared" si="16"/>
        <v>0.90136054421768708</v>
      </c>
      <c r="BG26" s="8">
        <v>15</v>
      </c>
      <c r="BH26" s="8">
        <v>16</v>
      </c>
      <c r="BI26" s="558">
        <f t="shared" si="17"/>
        <v>1.0666666666666667</v>
      </c>
      <c r="BJ26" s="8">
        <v>2342</v>
      </c>
      <c r="BK26" s="8">
        <v>2260</v>
      </c>
      <c r="BL26" s="555">
        <f t="shared" si="18"/>
        <v>0.96498719043552517</v>
      </c>
      <c r="BM26" s="8">
        <v>4077</v>
      </c>
      <c r="BN26" s="8">
        <v>3626</v>
      </c>
      <c r="BO26" s="555">
        <f t="shared" si="19"/>
        <v>0.88937944567083638</v>
      </c>
      <c r="BP26" s="8">
        <v>0</v>
      </c>
      <c r="BQ26" s="8">
        <v>0</v>
      </c>
      <c r="BR26" s="555" t="str">
        <f t="shared" si="20"/>
        <v>N/A</v>
      </c>
      <c r="BS26" s="8">
        <v>4092</v>
      </c>
      <c r="BT26" s="8">
        <v>3645</v>
      </c>
      <c r="BU26" s="555">
        <f t="shared" si="21"/>
        <v>0.89076246334310849</v>
      </c>
      <c r="BV26" s="8">
        <v>5703</v>
      </c>
      <c r="BW26" s="8">
        <v>5029</v>
      </c>
      <c r="BX26" s="567">
        <f t="shared" si="22"/>
        <v>0.88181658776082761</v>
      </c>
      <c r="BY26" s="8">
        <v>10240</v>
      </c>
      <c r="BZ26" s="8">
        <v>4880</v>
      </c>
      <c r="CA26" s="295">
        <f t="shared" si="23"/>
        <v>0.4765625</v>
      </c>
      <c r="CB26" s="8">
        <v>13470</v>
      </c>
      <c r="CC26" s="8">
        <v>12521</v>
      </c>
      <c r="CD26" s="295">
        <f t="shared" si="24"/>
        <v>0.92954714179658504</v>
      </c>
      <c r="CE26" s="8">
        <v>3840</v>
      </c>
      <c r="CF26" s="8">
        <v>2480</v>
      </c>
      <c r="CG26" s="295">
        <f t="shared" si="25"/>
        <v>0.64583333333333337</v>
      </c>
      <c r="CH26" s="8">
        <v>1320</v>
      </c>
      <c r="CI26" s="8">
        <v>584</v>
      </c>
      <c r="CJ26" s="175">
        <f t="shared" si="26"/>
        <v>0.44242424242424244</v>
      </c>
      <c r="CK26" s="8">
        <v>5160</v>
      </c>
      <c r="CL26" s="8">
        <v>3064</v>
      </c>
      <c r="CM26" s="295">
        <f t="shared" si="27"/>
        <v>0.59379844961240313</v>
      </c>
      <c r="CN26" s="8">
        <v>11946</v>
      </c>
      <c r="CO26" s="8">
        <v>10520</v>
      </c>
      <c r="CP26" s="295">
        <f t="shared" si="63"/>
        <v>0.88062949941402979</v>
      </c>
      <c r="CQ26" s="8">
        <v>225</v>
      </c>
      <c r="CR26" s="8">
        <v>255</v>
      </c>
      <c r="CS26" s="295">
        <f t="shared" si="28"/>
        <v>1.1333333333333333</v>
      </c>
      <c r="CT26" s="8">
        <v>41041</v>
      </c>
      <c r="CU26" s="8">
        <v>31240</v>
      </c>
      <c r="CV26" s="295">
        <f t="shared" si="29"/>
        <v>0.76119002948271242</v>
      </c>
      <c r="CW26" s="8">
        <v>46744</v>
      </c>
      <c r="CX26" s="8">
        <v>36269</v>
      </c>
      <c r="CY26" s="295">
        <f t="shared" si="30"/>
        <v>0.77590706828683897</v>
      </c>
      <c r="CZ26" s="8">
        <v>12240</v>
      </c>
      <c r="DA26" s="8">
        <v>10785</v>
      </c>
      <c r="DB26" s="170">
        <f t="shared" si="31"/>
        <v>0.88112745098039214</v>
      </c>
      <c r="DC26" s="8">
        <v>255</v>
      </c>
      <c r="DD26" s="8">
        <v>290</v>
      </c>
      <c r="DE26" s="170">
        <f t="shared" si="32"/>
        <v>1.1372549019607843</v>
      </c>
      <c r="DF26" s="8">
        <v>15178</v>
      </c>
      <c r="DG26" s="8">
        <v>8435</v>
      </c>
      <c r="DH26" s="295">
        <f t="shared" si="33"/>
        <v>0.55573856898142049</v>
      </c>
      <c r="DI26" s="63">
        <v>0.82</v>
      </c>
      <c r="DJ26" s="100">
        <v>0.88802161513059097</v>
      </c>
      <c r="DK26" s="100">
        <f t="shared" si="34"/>
        <v>1.0829531891836477</v>
      </c>
      <c r="DL26" s="63">
        <v>0.69</v>
      </c>
      <c r="DM26" s="100">
        <v>0.67197452229299404</v>
      </c>
      <c r="DN26" s="100">
        <f t="shared" si="35"/>
        <v>0.97387611926520878</v>
      </c>
      <c r="DO26" s="63">
        <v>0.75499999999999989</v>
      </c>
      <c r="DP26" s="100">
        <v>0.86941015089163198</v>
      </c>
      <c r="DQ26" s="100">
        <f t="shared" si="36"/>
        <v>1.151536623697526</v>
      </c>
      <c r="DR26" s="63">
        <v>0.91</v>
      </c>
      <c r="DS26" s="100">
        <v>0.89406099518459103</v>
      </c>
      <c r="DT26" s="100">
        <f t="shared" si="37"/>
        <v>0.98248461009295718</v>
      </c>
      <c r="DU26" s="63">
        <v>0.79</v>
      </c>
      <c r="DV26" s="100">
        <v>0.85151116951379802</v>
      </c>
      <c r="DW26" s="100">
        <f t="shared" si="38"/>
        <v>1.0778622398908835</v>
      </c>
      <c r="DX26" s="63">
        <v>0.85000000000000009</v>
      </c>
      <c r="DY26" s="100">
        <v>0.87066473988439297</v>
      </c>
      <c r="DZ26" s="100">
        <f t="shared" si="39"/>
        <v>1.024311458687521</v>
      </c>
      <c r="EA26" s="63">
        <v>0.86499999999999999</v>
      </c>
      <c r="EB26" s="100">
        <v>0.88897319170460298</v>
      </c>
      <c r="EC26" s="100">
        <f t="shared" si="40"/>
        <v>1.0277146724908706</v>
      </c>
      <c r="ED26" s="63">
        <v>0.74</v>
      </c>
      <c r="EE26" s="100">
        <v>0.79906976744185998</v>
      </c>
      <c r="EF26" s="100">
        <f t="shared" si="41"/>
        <v>1.0798240100565675</v>
      </c>
      <c r="EG26" s="63">
        <v>0.80249999999999999</v>
      </c>
      <c r="EH26" s="100">
        <v>0.869755418572281</v>
      </c>
      <c r="EI26" s="100">
        <f t="shared" si="42"/>
        <v>1.0838073751679513</v>
      </c>
      <c r="EJ26" s="63">
        <v>0.89</v>
      </c>
      <c r="EK26" s="100">
        <v>0.89807370184254598</v>
      </c>
      <c r="EL26" s="100">
        <f t="shared" si="43"/>
        <v>1.0090715751039843</v>
      </c>
      <c r="EM26" s="63">
        <v>0.22</v>
      </c>
      <c r="EN26" s="100">
        <v>0.28913043478260902</v>
      </c>
      <c r="EO26" s="100">
        <f t="shared" si="44"/>
        <v>1.3142292490118592</v>
      </c>
      <c r="EP26" s="63">
        <v>0.55500000000000005</v>
      </c>
      <c r="EQ26" s="100">
        <v>0.75460947503201004</v>
      </c>
      <c r="ER26" s="100">
        <f t="shared" si="45"/>
        <v>1.3596567117693874</v>
      </c>
      <c r="ES26" s="63">
        <v>0.87749999999999995</v>
      </c>
      <c r="ET26" s="100">
        <v>0.89678091542717497</v>
      </c>
      <c r="EU26" s="100">
        <f t="shared" si="46"/>
        <v>1.0219725531933619</v>
      </c>
      <c r="EV26" s="63">
        <v>0.48</v>
      </c>
      <c r="EW26" s="100">
        <v>0.35411973918197998</v>
      </c>
      <c r="EX26" s="100">
        <f t="shared" si="47"/>
        <v>0.73774945662912494</v>
      </c>
      <c r="EY26" s="63">
        <v>0.67874999999999996</v>
      </c>
      <c r="EZ26" s="100">
        <v>0.77057542253715305</v>
      </c>
      <c r="FA26" s="100">
        <f t="shared" si="48"/>
        <v>1.1352860737195625</v>
      </c>
      <c r="FB26" s="63">
        <v>0.94</v>
      </c>
      <c r="FC26" s="100">
        <v>0.91438356164383605</v>
      </c>
      <c r="FD26" s="100">
        <f t="shared" si="49"/>
        <v>0.9727484698338682</v>
      </c>
      <c r="FE26" s="63">
        <v>0.31</v>
      </c>
      <c r="FF26" s="100">
        <v>0.31330645161290299</v>
      </c>
      <c r="FG26" s="100">
        <f t="shared" si="50"/>
        <v>1.0106659729448484</v>
      </c>
      <c r="FH26" s="63">
        <v>0.625</v>
      </c>
      <c r="FI26" s="100">
        <v>0.427872062663185</v>
      </c>
      <c r="FJ26" s="100">
        <f t="shared" si="51"/>
        <v>0.68459530026109605</v>
      </c>
      <c r="FK26" s="54">
        <v>0.86102308736985056</v>
      </c>
      <c r="FL26" s="100">
        <v>0.90922577654149295</v>
      </c>
      <c r="FM26" s="100">
        <f t="shared" si="52"/>
        <v>1.055983039106287</v>
      </c>
      <c r="FN26" s="54">
        <v>0.61009999999999998</v>
      </c>
      <c r="FO26" s="100">
        <v>0.84827586206896599</v>
      </c>
      <c r="FP26" s="100">
        <f t="shared" si="53"/>
        <v>1.3903882348286609</v>
      </c>
      <c r="FQ26" s="64">
        <v>1539</v>
      </c>
      <c r="FR26" s="8">
        <v>226</v>
      </c>
      <c r="FS26" s="91">
        <f t="shared" si="54"/>
        <v>0.14684860298895386</v>
      </c>
      <c r="FT26" s="64">
        <v>317</v>
      </c>
      <c r="FU26" s="8">
        <v>179</v>
      </c>
      <c r="FV26" s="91">
        <f t="shared" si="55"/>
        <v>0.56466876971608837</v>
      </c>
      <c r="FW26" s="64">
        <v>1856</v>
      </c>
      <c r="FX26" s="8">
        <v>405</v>
      </c>
      <c r="FY26" s="91">
        <f t="shared" si="56"/>
        <v>0.21821120689655171</v>
      </c>
      <c r="FZ26" s="64">
        <v>16672</v>
      </c>
      <c r="GA26" s="8">
        <v>18530</v>
      </c>
      <c r="GB26" s="91">
        <f t="shared" si="57"/>
        <v>1.1114443378119001</v>
      </c>
      <c r="GC26" s="64">
        <v>18528</v>
      </c>
      <c r="GD26" s="8">
        <v>18935</v>
      </c>
      <c r="GE26" s="91">
        <f t="shared" si="58"/>
        <v>1.0219667530224525</v>
      </c>
      <c r="GF26" s="64">
        <v>872</v>
      </c>
      <c r="GG26" s="8">
        <v>0</v>
      </c>
      <c r="GH26" s="100">
        <f t="shared" si="59"/>
        <v>0</v>
      </c>
      <c r="GI26" s="8">
        <v>9083</v>
      </c>
      <c r="GJ26" s="8">
        <v>6926</v>
      </c>
      <c r="GK26" s="100">
        <f t="shared" si="60"/>
        <v>0.76252339535395797</v>
      </c>
      <c r="GL26" s="8">
        <v>137</v>
      </c>
      <c r="GM26" s="8">
        <v>213</v>
      </c>
      <c r="GN26" s="100">
        <f t="shared" si="61"/>
        <v>1.5547445255474452</v>
      </c>
    </row>
    <row r="27" spans="1:196" s="1" customFormat="1" ht="15" customHeight="1" x14ac:dyDescent="0.55000000000000004">
      <c r="A27" s="16">
        <v>8</v>
      </c>
      <c r="B27" s="17" t="s">
        <v>505</v>
      </c>
      <c r="C27" s="18">
        <v>9103</v>
      </c>
      <c r="D27" s="17" t="s">
        <v>578</v>
      </c>
      <c r="E27" s="8">
        <v>1242</v>
      </c>
      <c r="F27" s="8">
        <v>1089</v>
      </c>
      <c r="G27" s="555">
        <f t="shared" si="62"/>
        <v>0.87681159420289856</v>
      </c>
      <c r="H27" s="8">
        <v>1650</v>
      </c>
      <c r="I27" s="8">
        <v>1719</v>
      </c>
      <c r="J27" s="555">
        <f t="shared" si="0"/>
        <v>1.0418181818181818</v>
      </c>
      <c r="K27" s="8">
        <v>0</v>
      </c>
      <c r="L27" s="8">
        <v>43</v>
      </c>
      <c r="M27" s="555" t="str">
        <f t="shared" si="1"/>
        <v>N/A</v>
      </c>
      <c r="N27" s="8">
        <v>54</v>
      </c>
      <c r="O27" s="8">
        <v>54</v>
      </c>
      <c r="P27" s="558">
        <f t="shared" si="2"/>
        <v>1</v>
      </c>
      <c r="Q27" s="8">
        <v>24</v>
      </c>
      <c r="R27" s="8">
        <v>24</v>
      </c>
      <c r="S27" s="558">
        <f t="shared" si="3"/>
        <v>1</v>
      </c>
      <c r="T27" s="8">
        <v>2970</v>
      </c>
      <c r="U27" s="8">
        <v>2929</v>
      </c>
      <c r="V27" s="555">
        <f t="shared" si="4"/>
        <v>0.98619528619528618</v>
      </c>
      <c r="W27" s="8">
        <v>2970</v>
      </c>
      <c r="X27" s="8">
        <v>2929</v>
      </c>
      <c r="Y27" s="555">
        <f t="shared" si="5"/>
        <v>0.98619528619528618</v>
      </c>
      <c r="Z27" s="8">
        <v>253</v>
      </c>
      <c r="AA27" s="8">
        <v>139</v>
      </c>
      <c r="AB27" s="555">
        <f t="shared" si="6"/>
        <v>0.54940711462450598</v>
      </c>
      <c r="AC27" s="8">
        <v>15</v>
      </c>
      <c r="AD27" s="8">
        <v>19</v>
      </c>
      <c r="AE27" s="558">
        <f t="shared" si="7"/>
        <v>1.2666666666666666</v>
      </c>
      <c r="AF27" s="8">
        <v>71</v>
      </c>
      <c r="AG27" s="8">
        <v>72</v>
      </c>
      <c r="AH27" s="558">
        <f t="shared" si="8"/>
        <v>1.0140845070422535</v>
      </c>
      <c r="AI27" s="8">
        <v>339</v>
      </c>
      <c r="AJ27" s="8">
        <v>230</v>
      </c>
      <c r="AK27" s="555">
        <f t="shared" si="9"/>
        <v>0.67846607669616521</v>
      </c>
      <c r="AL27" s="8">
        <v>0</v>
      </c>
      <c r="AM27" s="8">
        <v>0</v>
      </c>
      <c r="AN27" s="555" t="str">
        <f t="shared" si="10"/>
        <v>N/A</v>
      </c>
      <c r="AO27" s="8">
        <v>15</v>
      </c>
      <c r="AP27" s="8">
        <v>0</v>
      </c>
      <c r="AQ27" s="558">
        <f t="shared" si="11"/>
        <v>0</v>
      </c>
      <c r="AR27" s="8">
        <v>0</v>
      </c>
      <c r="AS27" s="8">
        <v>0</v>
      </c>
      <c r="AT27" s="170" t="str">
        <f t="shared" si="12"/>
        <v>N/A</v>
      </c>
      <c r="AU27" s="8">
        <v>15</v>
      </c>
      <c r="AV27" s="8">
        <v>0</v>
      </c>
      <c r="AW27" s="555">
        <f t="shared" si="13"/>
        <v>0</v>
      </c>
      <c r="AX27" s="8">
        <v>3820</v>
      </c>
      <c r="AY27" s="8">
        <v>3519</v>
      </c>
      <c r="AZ27" s="555">
        <f t="shared" si="14"/>
        <v>0.9212041884816754</v>
      </c>
      <c r="BA27" s="8">
        <v>400</v>
      </c>
      <c r="BB27" s="8">
        <v>354</v>
      </c>
      <c r="BC27" s="555">
        <f t="shared" si="15"/>
        <v>0.88500000000000001</v>
      </c>
      <c r="BD27" s="8">
        <v>194</v>
      </c>
      <c r="BE27" s="8">
        <v>171</v>
      </c>
      <c r="BF27" s="558">
        <f t="shared" si="16"/>
        <v>0.88144329896907214</v>
      </c>
      <c r="BG27" s="8">
        <v>147</v>
      </c>
      <c r="BH27" s="8">
        <v>149</v>
      </c>
      <c r="BI27" s="558">
        <f t="shared" si="17"/>
        <v>1.0136054421768708</v>
      </c>
      <c r="BJ27" s="8">
        <v>5969</v>
      </c>
      <c r="BK27" s="8">
        <v>6196</v>
      </c>
      <c r="BL27" s="555">
        <f t="shared" si="18"/>
        <v>1.0380298207404925</v>
      </c>
      <c r="BM27" s="8">
        <v>10530</v>
      </c>
      <c r="BN27" s="8">
        <v>10389</v>
      </c>
      <c r="BO27" s="555">
        <f t="shared" si="19"/>
        <v>0.98660968660968662</v>
      </c>
      <c r="BP27" s="8">
        <v>0</v>
      </c>
      <c r="BQ27" s="8">
        <v>0</v>
      </c>
      <c r="BR27" s="555" t="str">
        <f t="shared" si="20"/>
        <v>N/A</v>
      </c>
      <c r="BS27" s="8">
        <v>10884</v>
      </c>
      <c r="BT27" s="8">
        <v>10619</v>
      </c>
      <c r="BU27" s="555">
        <f t="shared" si="21"/>
        <v>0.97565233370084525</v>
      </c>
      <c r="BV27" s="8">
        <v>13854</v>
      </c>
      <c r="BW27" s="8">
        <v>13548</v>
      </c>
      <c r="BX27" s="567">
        <f t="shared" si="22"/>
        <v>0.97791251624079689</v>
      </c>
      <c r="BY27" s="8">
        <v>46720</v>
      </c>
      <c r="BZ27" s="8">
        <v>31280</v>
      </c>
      <c r="CA27" s="295">
        <f t="shared" si="23"/>
        <v>0.66952054794520544</v>
      </c>
      <c r="CB27" s="8">
        <v>45000</v>
      </c>
      <c r="CC27" s="8">
        <v>35149</v>
      </c>
      <c r="CD27" s="295">
        <f t="shared" si="24"/>
        <v>0.78108888888888894</v>
      </c>
      <c r="CE27" s="8">
        <v>8960</v>
      </c>
      <c r="CF27" s="8">
        <v>6720</v>
      </c>
      <c r="CG27" s="295">
        <f t="shared" si="25"/>
        <v>0.75</v>
      </c>
      <c r="CH27" s="8">
        <v>3000</v>
      </c>
      <c r="CI27" s="8">
        <v>2845</v>
      </c>
      <c r="CJ27" s="175">
        <f t="shared" si="26"/>
        <v>0.94833333333333336</v>
      </c>
      <c r="CK27" s="8">
        <v>11960</v>
      </c>
      <c r="CL27" s="8">
        <v>9565</v>
      </c>
      <c r="CM27" s="295">
        <f t="shared" si="27"/>
        <v>0.79974916387959871</v>
      </c>
      <c r="CN27" s="8">
        <v>4211</v>
      </c>
      <c r="CO27" s="8">
        <v>3334</v>
      </c>
      <c r="CP27" s="295">
        <f t="shared" si="63"/>
        <v>0.79173592970790785</v>
      </c>
      <c r="CQ27" s="8">
        <v>600</v>
      </c>
      <c r="CR27" s="8">
        <v>1218</v>
      </c>
      <c r="CS27" s="295">
        <f t="shared" si="28"/>
        <v>2.0299999999999998</v>
      </c>
      <c r="CT27" s="8">
        <v>108491</v>
      </c>
      <c r="CU27" s="8">
        <v>80546</v>
      </c>
      <c r="CV27" s="295">
        <f t="shared" si="29"/>
        <v>0.74242103031587869</v>
      </c>
      <c r="CW27" s="8">
        <v>122345</v>
      </c>
      <c r="CX27" s="8">
        <v>94094</v>
      </c>
      <c r="CY27" s="295">
        <f t="shared" si="30"/>
        <v>0.76908741673137437</v>
      </c>
      <c r="CZ27" s="8">
        <v>4489</v>
      </c>
      <c r="DA27" s="8">
        <v>3578</v>
      </c>
      <c r="DB27" s="170">
        <f t="shared" si="31"/>
        <v>0.7970594787257741</v>
      </c>
      <c r="DC27" s="8">
        <v>842</v>
      </c>
      <c r="DD27" s="8">
        <v>1463</v>
      </c>
      <c r="DE27" s="170">
        <f t="shared" si="32"/>
        <v>1.7375296912114013</v>
      </c>
      <c r="DF27" s="8">
        <v>57730</v>
      </c>
      <c r="DG27" s="8">
        <v>40073</v>
      </c>
      <c r="DH27" s="295">
        <f t="shared" si="33"/>
        <v>0.69414515849644898</v>
      </c>
      <c r="DI27" s="63">
        <v>0.99</v>
      </c>
      <c r="DJ27" s="100">
        <v>0.98421821724305902</v>
      </c>
      <c r="DK27" s="100">
        <f t="shared" si="34"/>
        <v>0.99415981539702936</v>
      </c>
      <c r="DL27" s="63">
        <v>0.97</v>
      </c>
      <c r="DM27" s="100">
        <v>0.98305084745762705</v>
      </c>
      <c r="DN27" s="100">
        <f t="shared" si="35"/>
        <v>1.0134544819150795</v>
      </c>
      <c r="DO27" s="63">
        <v>0.98</v>
      </c>
      <c r="DP27" s="100">
        <v>0.98417930125247199</v>
      </c>
      <c r="DQ27" s="100">
        <f t="shared" si="36"/>
        <v>1.0042645931147673</v>
      </c>
      <c r="DR27" s="63">
        <v>0.92</v>
      </c>
      <c r="DS27" s="100">
        <v>0.94710743801652897</v>
      </c>
      <c r="DT27" s="100">
        <f t="shared" si="37"/>
        <v>1.0294646065397053</v>
      </c>
      <c r="DU27" s="63">
        <v>0.97</v>
      </c>
      <c r="DV27" s="100">
        <v>0.98603839441535801</v>
      </c>
      <c r="DW27" s="100">
        <f t="shared" si="38"/>
        <v>1.0165344272323278</v>
      </c>
      <c r="DX27" s="63">
        <v>0.94500000000000006</v>
      </c>
      <c r="DY27" s="100">
        <v>0.96995561625128002</v>
      </c>
      <c r="DZ27" s="100">
        <f t="shared" si="39"/>
        <v>1.0264080595251639</v>
      </c>
      <c r="EA27" s="63">
        <v>0.95500000000000007</v>
      </c>
      <c r="EB27" s="100">
        <v>0.98030501089324595</v>
      </c>
      <c r="EC27" s="100">
        <f t="shared" si="40"/>
        <v>1.0264973936054931</v>
      </c>
      <c r="ED27" s="63">
        <v>0.97</v>
      </c>
      <c r="EE27" s="100">
        <v>0.985528219971056</v>
      </c>
      <c r="EF27" s="100">
        <f t="shared" si="41"/>
        <v>1.0160084741969651</v>
      </c>
      <c r="EG27" s="63">
        <v>0.96250000000000002</v>
      </c>
      <c r="EH27" s="100">
        <v>0.98110422202539105</v>
      </c>
      <c r="EI27" s="100">
        <f t="shared" si="42"/>
        <v>1.0193290618445621</v>
      </c>
      <c r="EJ27" s="63">
        <v>0.84</v>
      </c>
      <c r="EK27" s="100">
        <v>0.91117848916466904</v>
      </c>
      <c r="EL27" s="100">
        <f t="shared" si="43"/>
        <v>1.0847362966246061</v>
      </c>
      <c r="EM27" s="63">
        <v>0.27</v>
      </c>
      <c r="EN27" s="100">
        <v>0.35634210526315802</v>
      </c>
      <c r="EO27" s="100">
        <f t="shared" si="44"/>
        <v>1.3197855750487333</v>
      </c>
      <c r="EP27" s="63">
        <v>0.55499999999999994</v>
      </c>
      <c r="EQ27" s="100">
        <v>0.64941772403347098</v>
      </c>
      <c r="ER27" s="100">
        <f t="shared" si="45"/>
        <v>1.1701220252855333</v>
      </c>
      <c r="ES27" s="63">
        <v>0.89749999999999996</v>
      </c>
      <c r="ET27" s="100">
        <v>0.92586216471372196</v>
      </c>
      <c r="EU27" s="100">
        <f t="shared" si="46"/>
        <v>1.0316012977311666</v>
      </c>
      <c r="EV27" s="63">
        <v>0.62</v>
      </c>
      <c r="EW27" s="100">
        <v>0.388890275247673</v>
      </c>
      <c r="EX27" s="100">
        <f t="shared" si="47"/>
        <v>0.62724237943173067</v>
      </c>
      <c r="EY27" s="63">
        <v>0.75875000000000004</v>
      </c>
      <c r="EZ27" s="100">
        <v>0.69717516526027201</v>
      </c>
      <c r="FA27" s="100">
        <f t="shared" si="48"/>
        <v>0.91884700528536667</v>
      </c>
      <c r="FB27" s="63">
        <v>0.7</v>
      </c>
      <c r="FC27" s="100">
        <v>0.67486818980667795</v>
      </c>
      <c r="FD27" s="100">
        <f t="shared" si="49"/>
        <v>0.96409741400953997</v>
      </c>
      <c r="FE27" s="63">
        <v>0.23</v>
      </c>
      <c r="FF27" s="100">
        <v>0.44821428571428601</v>
      </c>
      <c r="FG27" s="100">
        <f t="shared" si="50"/>
        <v>1.9487577639751565</v>
      </c>
      <c r="FH27" s="63">
        <v>0.46499999999999997</v>
      </c>
      <c r="FI27" s="100">
        <v>0.51562990067956105</v>
      </c>
      <c r="FJ27" s="100">
        <f t="shared" si="51"/>
        <v>1.1088815068377658</v>
      </c>
      <c r="FK27" s="54">
        <v>0.84668933139064273</v>
      </c>
      <c r="FL27" s="100">
        <v>0.93124650642817197</v>
      </c>
      <c r="FM27" s="100">
        <f t="shared" si="52"/>
        <v>1.0998680057756822</v>
      </c>
      <c r="FN27" s="54">
        <v>0.61009999999999998</v>
      </c>
      <c r="FO27" s="100">
        <v>0.98154477101845505</v>
      </c>
      <c r="FP27" s="100">
        <f t="shared" si="53"/>
        <v>1.6088260465799953</v>
      </c>
      <c r="FQ27" s="64">
        <v>5223</v>
      </c>
      <c r="FR27" s="8">
        <v>1218</v>
      </c>
      <c r="FS27" s="91">
        <f t="shared" si="54"/>
        <v>0.23319931074095349</v>
      </c>
      <c r="FT27" s="64">
        <v>861</v>
      </c>
      <c r="FU27" s="8">
        <v>267</v>
      </c>
      <c r="FV27" s="91">
        <f t="shared" si="55"/>
        <v>0.31010452961672474</v>
      </c>
      <c r="FW27" s="64">
        <v>6084</v>
      </c>
      <c r="FX27" s="8">
        <v>1485</v>
      </c>
      <c r="FY27" s="91">
        <f t="shared" si="56"/>
        <v>0.24408284023668639</v>
      </c>
      <c r="FZ27" s="64">
        <v>54575</v>
      </c>
      <c r="GA27" s="8">
        <v>30186</v>
      </c>
      <c r="GB27" s="91">
        <f t="shared" si="57"/>
        <v>0.55311039853412736</v>
      </c>
      <c r="GC27" s="64">
        <v>60659</v>
      </c>
      <c r="GD27" s="8">
        <v>31671</v>
      </c>
      <c r="GE27" s="91">
        <f t="shared" si="58"/>
        <v>0.52211543216999956</v>
      </c>
      <c r="GF27" s="64">
        <v>2673</v>
      </c>
      <c r="GG27" s="8">
        <v>34</v>
      </c>
      <c r="GH27" s="100">
        <f t="shared" si="59"/>
        <v>1.2719790497568275E-2</v>
      </c>
      <c r="GI27" s="8">
        <v>2850</v>
      </c>
      <c r="GJ27" s="8">
        <v>1611</v>
      </c>
      <c r="GK27" s="100">
        <f t="shared" si="60"/>
        <v>0.5652631578947368</v>
      </c>
      <c r="GL27" s="8">
        <v>366</v>
      </c>
      <c r="GM27" s="8">
        <v>1155</v>
      </c>
      <c r="GN27" s="100">
        <f t="shared" si="61"/>
        <v>3.1557377049180326</v>
      </c>
    </row>
    <row r="28" spans="1:196" s="1" customFormat="1" ht="15" customHeight="1" x14ac:dyDescent="0.55000000000000004">
      <c r="A28" s="16">
        <v>8</v>
      </c>
      <c r="B28" s="17" t="s">
        <v>505</v>
      </c>
      <c r="C28" s="18">
        <v>9207</v>
      </c>
      <c r="D28" s="17" t="s">
        <v>579</v>
      </c>
      <c r="E28" s="8">
        <v>2705</v>
      </c>
      <c r="F28" s="8">
        <v>2573</v>
      </c>
      <c r="G28" s="555">
        <f t="shared" si="62"/>
        <v>0.95120147874306837</v>
      </c>
      <c r="H28" s="8">
        <v>2930</v>
      </c>
      <c r="I28" s="8">
        <v>2853</v>
      </c>
      <c r="J28" s="555">
        <f t="shared" si="0"/>
        <v>0.97372013651877132</v>
      </c>
      <c r="K28" s="8">
        <v>0</v>
      </c>
      <c r="L28" s="8">
        <v>0</v>
      </c>
      <c r="M28" s="555" t="str">
        <f t="shared" si="1"/>
        <v>N/A</v>
      </c>
      <c r="N28" s="8">
        <v>0</v>
      </c>
      <c r="O28" s="8">
        <v>0</v>
      </c>
      <c r="P28" s="558" t="str">
        <f t="shared" si="2"/>
        <v>N/A</v>
      </c>
      <c r="Q28" s="8">
        <v>0</v>
      </c>
      <c r="R28" s="8">
        <v>0</v>
      </c>
      <c r="S28" s="558" t="str">
        <f t="shared" si="3"/>
        <v>N/A</v>
      </c>
      <c r="T28" s="8">
        <v>5635</v>
      </c>
      <c r="U28" s="8">
        <v>5426</v>
      </c>
      <c r="V28" s="555">
        <f t="shared" si="4"/>
        <v>0.96291038154392194</v>
      </c>
      <c r="W28" s="8">
        <v>5635</v>
      </c>
      <c r="X28" s="8">
        <v>5426</v>
      </c>
      <c r="Y28" s="555">
        <f t="shared" si="5"/>
        <v>0.96291038154392194</v>
      </c>
      <c r="Z28" s="8">
        <v>0</v>
      </c>
      <c r="AA28" s="8">
        <v>0</v>
      </c>
      <c r="AB28" s="555" t="str">
        <f t="shared" si="6"/>
        <v>N/A</v>
      </c>
      <c r="AC28" s="8">
        <v>0</v>
      </c>
      <c r="AD28" s="8">
        <v>0</v>
      </c>
      <c r="AE28" s="558" t="str">
        <f t="shared" si="7"/>
        <v>N/A</v>
      </c>
      <c r="AF28" s="8">
        <v>0</v>
      </c>
      <c r="AG28" s="8">
        <v>0</v>
      </c>
      <c r="AH28" s="558" t="str">
        <f t="shared" si="8"/>
        <v>N/A</v>
      </c>
      <c r="AI28" s="8">
        <v>0</v>
      </c>
      <c r="AJ28" s="8">
        <v>0</v>
      </c>
      <c r="AK28" s="555" t="str">
        <f t="shared" si="9"/>
        <v>N/A</v>
      </c>
      <c r="AL28" s="8">
        <v>0</v>
      </c>
      <c r="AM28" s="8">
        <v>0</v>
      </c>
      <c r="AN28" s="555" t="str">
        <f t="shared" si="10"/>
        <v>N/A</v>
      </c>
      <c r="AO28" s="8">
        <v>0</v>
      </c>
      <c r="AP28" s="8">
        <v>0</v>
      </c>
      <c r="AQ28" s="558" t="str">
        <f t="shared" si="11"/>
        <v>N/A</v>
      </c>
      <c r="AR28" s="8">
        <v>0</v>
      </c>
      <c r="AS28" s="8">
        <v>0</v>
      </c>
      <c r="AT28" s="170" t="str">
        <f t="shared" si="12"/>
        <v>N/A</v>
      </c>
      <c r="AU28" s="8">
        <v>0</v>
      </c>
      <c r="AV28" s="8">
        <v>0</v>
      </c>
      <c r="AW28" s="555" t="str">
        <f t="shared" si="13"/>
        <v>N/A</v>
      </c>
      <c r="AX28" s="8">
        <v>6036</v>
      </c>
      <c r="AY28" s="8">
        <v>5451</v>
      </c>
      <c r="AZ28" s="555">
        <f t="shared" si="14"/>
        <v>0.90308151093439359</v>
      </c>
      <c r="BA28" s="8">
        <v>352</v>
      </c>
      <c r="BB28" s="8">
        <v>336</v>
      </c>
      <c r="BC28" s="555">
        <f t="shared" si="15"/>
        <v>0.95454545454545459</v>
      </c>
      <c r="BD28" s="8">
        <v>0</v>
      </c>
      <c r="BE28" s="8">
        <v>0</v>
      </c>
      <c r="BF28" s="558" t="str">
        <f t="shared" si="16"/>
        <v>N/A</v>
      </c>
      <c r="BG28" s="8">
        <v>15</v>
      </c>
      <c r="BH28" s="8">
        <v>0</v>
      </c>
      <c r="BI28" s="558">
        <f t="shared" si="17"/>
        <v>0</v>
      </c>
      <c r="BJ28" s="8">
        <v>5035</v>
      </c>
      <c r="BK28" s="8">
        <v>5314</v>
      </c>
      <c r="BL28" s="555">
        <f t="shared" si="18"/>
        <v>1.0554121151936444</v>
      </c>
      <c r="BM28" s="8">
        <v>11438</v>
      </c>
      <c r="BN28" s="8">
        <v>11101</v>
      </c>
      <c r="BO28" s="555">
        <f t="shared" si="19"/>
        <v>0.97053680713411439</v>
      </c>
      <c r="BP28" s="8">
        <v>0</v>
      </c>
      <c r="BQ28" s="8">
        <v>0</v>
      </c>
      <c r="BR28" s="555" t="str">
        <f t="shared" si="20"/>
        <v>N/A</v>
      </c>
      <c r="BS28" s="8">
        <v>11438</v>
      </c>
      <c r="BT28" s="8">
        <v>11101</v>
      </c>
      <c r="BU28" s="555">
        <f t="shared" si="21"/>
        <v>0.97053680713411439</v>
      </c>
      <c r="BV28" s="8">
        <v>17073</v>
      </c>
      <c r="BW28" s="8">
        <v>16527</v>
      </c>
      <c r="BX28" s="567">
        <f t="shared" si="22"/>
        <v>0.96801968019680196</v>
      </c>
      <c r="BY28" s="8">
        <v>68480</v>
      </c>
      <c r="BZ28" s="8">
        <v>45840</v>
      </c>
      <c r="CA28" s="295">
        <f t="shared" si="23"/>
        <v>0.66939252336448596</v>
      </c>
      <c r="CB28" s="8">
        <v>37530</v>
      </c>
      <c r="CC28" s="8">
        <v>22351</v>
      </c>
      <c r="CD28" s="295">
        <f t="shared" si="24"/>
        <v>0.59555022648547828</v>
      </c>
      <c r="CE28" s="8">
        <v>23040</v>
      </c>
      <c r="CF28" s="8">
        <v>15840</v>
      </c>
      <c r="CG28" s="295">
        <f t="shared" si="25"/>
        <v>0.6875</v>
      </c>
      <c r="CH28" s="8">
        <v>3000</v>
      </c>
      <c r="CI28" s="8">
        <v>2576</v>
      </c>
      <c r="CJ28" s="175">
        <f t="shared" si="26"/>
        <v>0.85866666666666669</v>
      </c>
      <c r="CK28" s="8">
        <v>26040</v>
      </c>
      <c r="CL28" s="8">
        <v>18416</v>
      </c>
      <c r="CM28" s="295">
        <f t="shared" si="27"/>
        <v>0.70721966205837172</v>
      </c>
      <c r="CN28" s="8">
        <v>639</v>
      </c>
      <c r="CO28" s="8">
        <v>457</v>
      </c>
      <c r="CP28" s="295">
        <f t="shared" si="63"/>
        <v>0.71517996870109546</v>
      </c>
      <c r="CQ28" s="8">
        <v>800</v>
      </c>
      <c r="CR28" s="8">
        <v>2490</v>
      </c>
      <c r="CS28" s="295">
        <f t="shared" si="28"/>
        <v>3.1124999999999998</v>
      </c>
      <c r="CT28" s="8">
        <v>133489</v>
      </c>
      <c r="CU28" s="8">
        <v>89554</v>
      </c>
      <c r="CV28" s="295">
        <f t="shared" si="29"/>
        <v>0.67087175722344161</v>
      </c>
      <c r="CW28" s="8">
        <v>150562</v>
      </c>
      <c r="CX28" s="8">
        <v>106081</v>
      </c>
      <c r="CY28" s="295">
        <f t="shared" si="30"/>
        <v>0.70456688938776058</v>
      </c>
      <c r="CZ28" s="8">
        <v>639</v>
      </c>
      <c r="DA28" s="8">
        <v>457</v>
      </c>
      <c r="DB28" s="170">
        <f t="shared" si="31"/>
        <v>0.71517996870109546</v>
      </c>
      <c r="DC28" s="8">
        <v>815</v>
      </c>
      <c r="DD28" s="8">
        <v>2490</v>
      </c>
      <c r="DE28" s="170">
        <f t="shared" si="32"/>
        <v>3.0552147239263805</v>
      </c>
      <c r="DF28" s="8">
        <v>94802</v>
      </c>
      <c r="DG28" s="8">
        <v>64869</v>
      </c>
      <c r="DH28" s="295">
        <f t="shared" si="33"/>
        <v>0.68425771608193919</v>
      </c>
      <c r="DI28" s="63">
        <v>0.89</v>
      </c>
      <c r="DJ28" s="100">
        <v>0.92196934509986095</v>
      </c>
      <c r="DK28" s="100">
        <f t="shared" si="34"/>
        <v>1.0359206124717539</v>
      </c>
      <c r="DL28" s="63">
        <v>0.66</v>
      </c>
      <c r="DM28" s="100">
        <v>0.60714285714285698</v>
      </c>
      <c r="DN28" s="100">
        <f t="shared" si="35"/>
        <v>0.91991341991341968</v>
      </c>
      <c r="DO28" s="63">
        <v>0.77500000000000002</v>
      </c>
      <c r="DP28" s="100">
        <v>0.91244032069183001</v>
      </c>
      <c r="DQ28" s="100">
        <f t="shared" si="36"/>
        <v>1.1773423492797805</v>
      </c>
      <c r="DR28" s="63">
        <v>0.87</v>
      </c>
      <c r="DS28" s="100">
        <v>0.87757481539059501</v>
      </c>
      <c r="DT28" s="100">
        <f t="shared" si="37"/>
        <v>1.0087066843570058</v>
      </c>
      <c r="DU28" s="63">
        <v>0.76</v>
      </c>
      <c r="DV28" s="100">
        <v>0.57273045916579002</v>
      </c>
      <c r="DW28" s="100">
        <f t="shared" si="38"/>
        <v>0.75359270942867107</v>
      </c>
      <c r="DX28" s="63">
        <v>0.81499999999999995</v>
      </c>
      <c r="DY28" s="100">
        <v>0.71728713601179495</v>
      </c>
      <c r="DZ28" s="100">
        <f t="shared" si="39"/>
        <v>0.88010691535189567</v>
      </c>
      <c r="EA28" s="63">
        <v>0.88</v>
      </c>
      <c r="EB28" s="100">
        <v>0.91340530814215004</v>
      </c>
      <c r="EC28" s="100">
        <f t="shared" si="40"/>
        <v>1.0379605774342615</v>
      </c>
      <c r="ED28" s="63">
        <v>0.71</v>
      </c>
      <c r="EE28" s="100">
        <v>0.57635622452179402</v>
      </c>
      <c r="EF28" s="100">
        <f t="shared" si="41"/>
        <v>0.81176933031238596</v>
      </c>
      <c r="EG28" s="63">
        <v>0.79499999999999993</v>
      </c>
      <c r="EH28" s="100">
        <v>0.84836933502753098</v>
      </c>
      <c r="EI28" s="100">
        <f t="shared" si="42"/>
        <v>1.0671312390283409</v>
      </c>
      <c r="EJ28" s="63">
        <v>0.89</v>
      </c>
      <c r="EK28" s="100">
        <v>0.872999928248547</v>
      </c>
      <c r="EL28" s="100">
        <f t="shared" si="43"/>
        <v>0.98089879578488426</v>
      </c>
      <c r="EM28" s="63">
        <v>0.28999999999999998</v>
      </c>
      <c r="EN28" s="100">
        <v>0.32848573281452698</v>
      </c>
      <c r="EO28" s="100">
        <f t="shared" si="44"/>
        <v>1.132709423498369</v>
      </c>
      <c r="EP28" s="63">
        <v>0.59</v>
      </c>
      <c r="EQ28" s="100">
        <v>0.49796770663510298</v>
      </c>
      <c r="ER28" s="100">
        <f t="shared" si="45"/>
        <v>0.84401306209339488</v>
      </c>
      <c r="ES28" s="63">
        <v>0.88500000000000001</v>
      </c>
      <c r="ET28" s="100">
        <v>0.88607687081432596</v>
      </c>
      <c r="EU28" s="100">
        <f t="shared" si="46"/>
        <v>1.0012168031800293</v>
      </c>
      <c r="EV28" s="63">
        <v>0.5</v>
      </c>
      <c r="EW28" s="100">
        <v>0.340671198877738</v>
      </c>
      <c r="EX28" s="100">
        <f t="shared" si="47"/>
        <v>0.681342397755476</v>
      </c>
      <c r="EY28" s="63">
        <v>0.6925</v>
      </c>
      <c r="EZ28" s="100">
        <v>0.55255889367558797</v>
      </c>
      <c r="FA28" s="100">
        <f t="shared" si="48"/>
        <v>0.79791898003695017</v>
      </c>
      <c r="FB28" s="63">
        <v>0.85</v>
      </c>
      <c r="FC28" s="100">
        <v>0.67158385093167705</v>
      </c>
      <c r="FD28" s="100">
        <f t="shared" si="49"/>
        <v>0.79009864815491415</v>
      </c>
      <c r="FE28" s="63">
        <v>0.35</v>
      </c>
      <c r="FF28" s="100">
        <v>0.32746212121212098</v>
      </c>
      <c r="FG28" s="100">
        <f t="shared" si="50"/>
        <v>0.93560606060606</v>
      </c>
      <c r="FH28" s="63">
        <v>0.6</v>
      </c>
      <c r="FI28" s="100">
        <v>0.37559730668983499</v>
      </c>
      <c r="FJ28" s="100">
        <f t="shared" si="51"/>
        <v>0.62599551114972496</v>
      </c>
      <c r="FK28" s="54">
        <v>0.8</v>
      </c>
      <c r="FL28" s="100">
        <v>1</v>
      </c>
      <c r="FM28" s="100">
        <f t="shared" si="52"/>
        <v>1.25</v>
      </c>
      <c r="FN28" s="54">
        <v>0.61009999999999998</v>
      </c>
      <c r="FO28" s="100">
        <v>0.83453815261044195</v>
      </c>
      <c r="FP28" s="100">
        <f t="shared" si="53"/>
        <v>1.3678710909858089</v>
      </c>
      <c r="FQ28" s="64">
        <v>5324</v>
      </c>
      <c r="FR28" s="8">
        <v>1602</v>
      </c>
      <c r="FS28" s="91">
        <f t="shared" si="54"/>
        <v>0.3009015777610819</v>
      </c>
      <c r="FT28" s="64">
        <v>1043</v>
      </c>
      <c r="FU28" s="8">
        <v>536</v>
      </c>
      <c r="FV28" s="91">
        <f t="shared" si="55"/>
        <v>0.51390220517737295</v>
      </c>
      <c r="FW28" s="64">
        <v>6367</v>
      </c>
      <c r="FX28" s="8">
        <v>2138</v>
      </c>
      <c r="FY28" s="91">
        <f t="shared" si="56"/>
        <v>0.33579393749018377</v>
      </c>
      <c r="FZ28" s="64">
        <v>63875</v>
      </c>
      <c r="GA28" s="8">
        <v>30862</v>
      </c>
      <c r="GB28" s="91">
        <f t="shared" si="57"/>
        <v>0.48316242661448139</v>
      </c>
      <c r="GC28" s="64">
        <v>70242</v>
      </c>
      <c r="GD28" s="8">
        <v>33000</v>
      </c>
      <c r="GE28" s="91">
        <f t="shared" si="58"/>
        <v>0.46980439053557699</v>
      </c>
      <c r="GF28" s="64">
        <v>2249</v>
      </c>
      <c r="GG28" s="8">
        <v>1</v>
      </c>
      <c r="GH28" s="100">
        <f t="shared" si="59"/>
        <v>4.4464206313917296E-4</v>
      </c>
      <c r="GI28" s="8">
        <v>248</v>
      </c>
      <c r="GJ28" s="8">
        <v>284</v>
      </c>
      <c r="GK28" s="100">
        <f t="shared" si="60"/>
        <v>1.1451612903225807</v>
      </c>
      <c r="GL28" s="8">
        <v>488</v>
      </c>
      <c r="GM28" s="8">
        <v>1711</v>
      </c>
      <c r="GN28" s="100">
        <f t="shared" si="61"/>
        <v>3.5061475409836067</v>
      </c>
    </row>
    <row r="29" spans="1:196" s="1" customFormat="1" ht="15" customHeight="1" x14ac:dyDescent="0.55000000000000004">
      <c r="A29" s="16">
        <v>8</v>
      </c>
      <c r="B29" s="17" t="s">
        <v>505</v>
      </c>
      <c r="C29" s="18">
        <v>9208</v>
      </c>
      <c r="D29" s="17" t="s">
        <v>580</v>
      </c>
      <c r="E29" s="8">
        <v>5716</v>
      </c>
      <c r="F29" s="8">
        <v>5710</v>
      </c>
      <c r="G29" s="555">
        <f t="shared" si="62"/>
        <v>0.99895031490552832</v>
      </c>
      <c r="H29" s="8">
        <v>3580</v>
      </c>
      <c r="I29" s="8">
        <v>3649</v>
      </c>
      <c r="J29" s="555">
        <f t="shared" si="0"/>
        <v>1.0192737430167598</v>
      </c>
      <c r="K29" s="8">
        <v>0</v>
      </c>
      <c r="L29" s="8">
        <v>0</v>
      </c>
      <c r="M29" s="555" t="str">
        <f t="shared" si="1"/>
        <v>N/A</v>
      </c>
      <c r="N29" s="8">
        <v>0</v>
      </c>
      <c r="O29" s="8">
        <v>0</v>
      </c>
      <c r="P29" s="558" t="str">
        <f t="shared" si="2"/>
        <v>N/A</v>
      </c>
      <c r="Q29" s="8">
        <v>0</v>
      </c>
      <c r="R29" s="8">
        <v>0</v>
      </c>
      <c r="S29" s="558" t="str">
        <f t="shared" si="3"/>
        <v>N/A</v>
      </c>
      <c r="T29" s="8">
        <v>9296</v>
      </c>
      <c r="U29" s="8">
        <v>9359</v>
      </c>
      <c r="V29" s="555">
        <f t="shared" si="4"/>
        <v>1.0067771084337349</v>
      </c>
      <c r="W29" s="8">
        <v>9296</v>
      </c>
      <c r="X29" s="8">
        <v>9359</v>
      </c>
      <c r="Y29" s="555">
        <f t="shared" si="5"/>
        <v>1.0067771084337349</v>
      </c>
      <c r="Z29" s="8">
        <v>444</v>
      </c>
      <c r="AA29" s="8">
        <v>397</v>
      </c>
      <c r="AB29" s="555">
        <f t="shared" si="6"/>
        <v>0.89414414414414412</v>
      </c>
      <c r="AC29" s="8">
        <v>0</v>
      </c>
      <c r="AD29" s="8">
        <v>0</v>
      </c>
      <c r="AE29" s="558" t="str">
        <f t="shared" si="7"/>
        <v>N/A</v>
      </c>
      <c r="AF29" s="8">
        <v>116</v>
      </c>
      <c r="AG29" s="8">
        <v>160</v>
      </c>
      <c r="AH29" s="558">
        <f t="shared" si="8"/>
        <v>1.3793103448275863</v>
      </c>
      <c r="AI29" s="8">
        <v>560</v>
      </c>
      <c r="AJ29" s="8">
        <v>557</v>
      </c>
      <c r="AK29" s="555">
        <f t="shared" si="9"/>
        <v>0.99464285714285716</v>
      </c>
      <c r="AL29" s="8">
        <v>0</v>
      </c>
      <c r="AM29" s="8">
        <v>0</v>
      </c>
      <c r="AN29" s="555" t="str">
        <f t="shared" si="10"/>
        <v>N/A</v>
      </c>
      <c r="AO29" s="8">
        <v>0</v>
      </c>
      <c r="AP29" s="8">
        <v>0</v>
      </c>
      <c r="AQ29" s="558" t="str">
        <f t="shared" si="11"/>
        <v>N/A</v>
      </c>
      <c r="AR29" s="8">
        <v>0</v>
      </c>
      <c r="AS29" s="8">
        <v>0</v>
      </c>
      <c r="AT29" s="170" t="str">
        <f t="shared" si="12"/>
        <v>N/A</v>
      </c>
      <c r="AU29" s="8">
        <v>0</v>
      </c>
      <c r="AV29" s="8">
        <v>0</v>
      </c>
      <c r="AW29" s="555" t="str">
        <f t="shared" si="13"/>
        <v>N/A</v>
      </c>
      <c r="AX29" s="8">
        <v>5062</v>
      </c>
      <c r="AY29" s="8">
        <v>5261</v>
      </c>
      <c r="AZ29" s="555">
        <f t="shared" si="14"/>
        <v>1.0393125246937969</v>
      </c>
      <c r="BA29" s="8">
        <v>587</v>
      </c>
      <c r="BB29" s="8">
        <v>589</v>
      </c>
      <c r="BC29" s="555">
        <f t="shared" si="15"/>
        <v>1.0034071550255537</v>
      </c>
      <c r="BD29" s="8">
        <v>0</v>
      </c>
      <c r="BE29" s="8">
        <v>54</v>
      </c>
      <c r="BF29" s="558" t="str">
        <f t="shared" si="16"/>
        <v>N/A</v>
      </c>
      <c r="BG29" s="8">
        <v>0</v>
      </c>
      <c r="BH29" s="8">
        <v>0</v>
      </c>
      <c r="BI29" s="558" t="str">
        <f t="shared" si="17"/>
        <v>N/A</v>
      </c>
      <c r="BJ29" s="8">
        <v>4605</v>
      </c>
      <c r="BK29" s="8">
        <v>4771</v>
      </c>
      <c r="BL29" s="555">
        <f t="shared" si="18"/>
        <v>1.0360477741585234</v>
      </c>
      <c r="BM29" s="8">
        <v>10254</v>
      </c>
      <c r="BN29" s="8">
        <v>10675</v>
      </c>
      <c r="BO29" s="555">
        <f t="shared" si="19"/>
        <v>1.041057148429881</v>
      </c>
      <c r="BP29" s="8">
        <v>60</v>
      </c>
      <c r="BQ29" s="8">
        <v>0</v>
      </c>
      <c r="BR29" s="555">
        <f t="shared" si="20"/>
        <v>0</v>
      </c>
      <c r="BS29" s="8">
        <v>10874</v>
      </c>
      <c r="BT29" s="8">
        <v>11232</v>
      </c>
      <c r="BU29" s="555">
        <f t="shared" si="21"/>
        <v>1.0329225675924223</v>
      </c>
      <c r="BV29" s="8">
        <v>20170</v>
      </c>
      <c r="BW29" s="8">
        <v>20591</v>
      </c>
      <c r="BX29" s="567">
        <f t="shared" si="22"/>
        <v>1.020872583044125</v>
      </c>
      <c r="BY29" s="8">
        <v>44080</v>
      </c>
      <c r="BZ29" s="8">
        <v>25216</v>
      </c>
      <c r="CA29" s="295">
        <f t="shared" si="23"/>
        <v>0.57205081669691471</v>
      </c>
      <c r="CB29" s="8">
        <v>40380</v>
      </c>
      <c r="CC29" s="8">
        <v>29384</v>
      </c>
      <c r="CD29" s="295">
        <f t="shared" si="24"/>
        <v>0.72768697374938085</v>
      </c>
      <c r="CE29" s="8">
        <v>14080</v>
      </c>
      <c r="CF29" s="8">
        <v>8640</v>
      </c>
      <c r="CG29" s="295">
        <f t="shared" si="25"/>
        <v>0.61363636363636365</v>
      </c>
      <c r="CH29" s="8">
        <v>3000</v>
      </c>
      <c r="CI29" s="8">
        <v>2504</v>
      </c>
      <c r="CJ29" s="175">
        <f t="shared" si="26"/>
        <v>0.83466666666666667</v>
      </c>
      <c r="CK29" s="8">
        <v>17080</v>
      </c>
      <c r="CL29" s="8">
        <v>11144</v>
      </c>
      <c r="CM29" s="295">
        <f t="shared" si="27"/>
        <v>0.65245901639344261</v>
      </c>
      <c r="CN29" s="8">
        <v>3849</v>
      </c>
      <c r="CO29" s="8">
        <v>2626</v>
      </c>
      <c r="CP29" s="295">
        <f t="shared" si="63"/>
        <v>0.68225513120290981</v>
      </c>
      <c r="CQ29" s="8">
        <v>150</v>
      </c>
      <c r="CR29" s="8">
        <v>156</v>
      </c>
      <c r="CS29" s="295">
        <f t="shared" si="28"/>
        <v>1.04</v>
      </c>
      <c r="CT29" s="8">
        <v>105539</v>
      </c>
      <c r="CU29" s="8">
        <v>68526</v>
      </c>
      <c r="CV29" s="295">
        <f t="shared" si="29"/>
        <v>0.64929552108699151</v>
      </c>
      <c r="CW29" s="8">
        <v>125709</v>
      </c>
      <c r="CX29" s="8">
        <v>89117</v>
      </c>
      <c r="CY29" s="295">
        <f t="shared" si="30"/>
        <v>0.70891503392756283</v>
      </c>
      <c r="CZ29" s="8">
        <v>3849</v>
      </c>
      <c r="DA29" s="8">
        <v>2680</v>
      </c>
      <c r="DB29" s="170">
        <f t="shared" si="31"/>
        <v>0.69628474928552875</v>
      </c>
      <c r="DC29" s="8">
        <v>266</v>
      </c>
      <c r="DD29" s="8">
        <v>316</v>
      </c>
      <c r="DE29" s="170">
        <f t="shared" si="32"/>
        <v>1.1879699248120301</v>
      </c>
      <c r="DF29" s="8">
        <v>62327</v>
      </c>
      <c r="DG29" s="8">
        <v>38094</v>
      </c>
      <c r="DH29" s="295">
        <f t="shared" si="33"/>
        <v>0.61119578994657209</v>
      </c>
      <c r="DI29" s="63">
        <v>0.98</v>
      </c>
      <c r="DJ29" s="100">
        <v>0.968054120078925</v>
      </c>
      <c r="DK29" s="100">
        <f t="shared" si="34"/>
        <v>0.98781032661114798</v>
      </c>
      <c r="DL29" s="63">
        <v>0.87</v>
      </c>
      <c r="DM29" s="100">
        <v>0.97792869269949101</v>
      </c>
      <c r="DN29" s="100">
        <f t="shared" si="35"/>
        <v>1.1240559686201046</v>
      </c>
      <c r="DO29" s="63">
        <v>0.92500000000000004</v>
      </c>
      <c r="DP29" s="100">
        <v>0.96857193732193703</v>
      </c>
      <c r="DQ29" s="100">
        <f t="shared" si="36"/>
        <v>1.0471047971047966</v>
      </c>
      <c r="DR29" s="63">
        <v>0.91</v>
      </c>
      <c r="DS29" s="100">
        <v>0.95604203152364298</v>
      </c>
      <c r="DT29" s="100">
        <f t="shared" si="37"/>
        <v>1.0505956390369702</v>
      </c>
      <c r="DU29" s="63">
        <v>0.91</v>
      </c>
      <c r="DV29" s="100">
        <v>0.96684023020005505</v>
      </c>
      <c r="DW29" s="100">
        <f t="shared" si="38"/>
        <v>1.0624617914286318</v>
      </c>
      <c r="DX29" s="63">
        <v>0.91</v>
      </c>
      <c r="DY29" s="100">
        <v>0.96025216369270205</v>
      </c>
      <c r="DZ29" s="100">
        <f t="shared" si="39"/>
        <v>1.0552221579040681</v>
      </c>
      <c r="EA29" s="63">
        <v>0.94500000000000006</v>
      </c>
      <c r="EB29" s="100">
        <v>0.96385984223078303</v>
      </c>
      <c r="EC29" s="100">
        <f t="shared" si="40"/>
        <v>1.0199575050061196</v>
      </c>
      <c r="ED29" s="63">
        <v>0.89</v>
      </c>
      <c r="EE29" s="100">
        <v>0.96838131193959398</v>
      </c>
      <c r="EF29" s="100">
        <f t="shared" si="41"/>
        <v>1.0880688898197686</v>
      </c>
      <c r="EG29" s="63">
        <v>0.91749999999999998</v>
      </c>
      <c r="EH29" s="100">
        <v>0.96479044242630296</v>
      </c>
      <c r="EI29" s="100">
        <f t="shared" si="42"/>
        <v>1.0515427165409297</v>
      </c>
      <c r="EJ29" s="63">
        <v>0.92</v>
      </c>
      <c r="EK29" s="100">
        <v>0.92304586097490604</v>
      </c>
      <c r="EL29" s="100">
        <f t="shared" si="43"/>
        <v>1.0033107184509849</v>
      </c>
      <c r="EM29" s="63">
        <v>0.28999999999999998</v>
      </c>
      <c r="EN29" s="100">
        <v>0.392781190926276</v>
      </c>
      <c r="EO29" s="100">
        <f t="shared" si="44"/>
        <v>1.3544178997457794</v>
      </c>
      <c r="EP29" s="63">
        <v>0.60499999999999998</v>
      </c>
      <c r="EQ29" s="100">
        <v>0.66106295420716199</v>
      </c>
      <c r="ER29" s="100">
        <f t="shared" si="45"/>
        <v>1.092666040011838</v>
      </c>
      <c r="ES29" s="63">
        <v>0.93250000000000011</v>
      </c>
      <c r="ET29" s="100">
        <v>0.93612684475628605</v>
      </c>
      <c r="EU29" s="100">
        <f t="shared" si="46"/>
        <v>1.0038893777547302</v>
      </c>
      <c r="EV29" s="63">
        <v>0.59</v>
      </c>
      <c r="EW29" s="100">
        <v>0.45681734656376299</v>
      </c>
      <c r="EX29" s="100">
        <f t="shared" si="47"/>
        <v>0.77426668909112373</v>
      </c>
      <c r="EY29" s="63">
        <v>0.76124999999999998</v>
      </c>
      <c r="EZ29" s="100">
        <v>0.731240952904609</v>
      </c>
      <c r="FA29" s="100">
        <f t="shared" si="48"/>
        <v>0.96057924847896092</v>
      </c>
      <c r="FB29" s="63">
        <v>0.85</v>
      </c>
      <c r="FC29" s="100">
        <v>0.77835463258785897</v>
      </c>
      <c r="FD29" s="100">
        <f t="shared" si="49"/>
        <v>0.91571133245630465</v>
      </c>
      <c r="FE29" s="63">
        <v>0.28000000000000003</v>
      </c>
      <c r="FF29" s="100">
        <v>0.60717592592592595</v>
      </c>
      <c r="FG29" s="100">
        <f t="shared" si="50"/>
        <v>2.1684854497354498</v>
      </c>
      <c r="FH29" s="63">
        <v>0.56499999999999995</v>
      </c>
      <c r="FI29" s="100">
        <v>0.64563890882986397</v>
      </c>
      <c r="FJ29" s="100">
        <f t="shared" si="51"/>
        <v>1.1427237324422372</v>
      </c>
      <c r="FK29" s="54">
        <v>0.87509462528387583</v>
      </c>
      <c r="FL29" s="100">
        <v>0.93470149253731305</v>
      </c>
      <c r="FM29" s="100">
        <f t="shared" si="52"/>
        <v>1.0681147678562202</v>
      </c>
      <c r="FN29" s="54">
        <v>0.61009999999999998</v>
      </c>
      <c r="FO29" s="100">
        <v>0.968354430379747</v>
      </c>
      <c r="FP29" s="100">
        <f t="shared" si="53"/>
        <v>1.5872060815927669</v>
      </c>
      <c r="FQ29" s="64">
        <v>5001</v>
      </c>
      <c r="FR29" s="8">
        <v>1291</v>
      </c>
      <c r="FS29" s="91">
        <f t="shared" si="54"/>
        <v>0.2581483703259348</v>
      </c>
      <c r="FT29" s="64">
        <v>2063</v>
      </c>
      <c r="FU29" s="8">
        <v>962</v>
      </c>
      <c r="FV29" s="91">
        <f t="shared" si="55"/>
        <v>0.46631119728550652</v>
      </c>
      <c r="FW29" s="64">
        <v>7064</v>
      </c>
      <c r="FX29" s="8">
        <v>2253</v>
      </c>
      <c r="FY29" s="91">
        <f t="shared" si="56"/>
        <v>0.31894110985277463</v>
      </c>
      <c r="FZ29" s="64">
        <v>56425</v>
      </c>
      <c r="GA29" s="8">
        <v>26739</v>
      </c>
      <c r="GB29" s="91">
        <f t="shared" si="57"/>
        <v>0.4738856889676562</v>
      </c>
      <c r="GC29" s="64">
        <v>63489</v>
      </c>
      <c r="GD29" s="8">
        <v>28992</v>
      </c>
      <c r="GE29" s="91">
        <f t="shared" si="58"/>
        <v>0.45664603317110053</v>
      </c>
      <c r="GF29" s="64">
        <v>1910</v>
      </c>
      <c r="GG29" s="8">
        <v>3</v>
      </c>
      <c r="GH29" s="100">
        <f t="shared" si="59"/>
        <v>1.5706806282722514E-3</v>
      </c>
      <c r="GI29" s="8">
        <v>2915</v>
      </c>
      <c r="GJ29" s="8">
        <v>1179</v>
      </c>
      <c r="GK29" s="100">
        <f t="shared" si="60"/>
        <v>0.40445969125214409</v>
      </c>
      <c r="GL29" s="8">
        <v>92</v>
      </c>
      <c r="GM29" s="8">
        <v>107</v>
      </c>
      <c r="GN29" s="100">
        <f t="shared" si="61"/>
        <v>1.1630434782608696</v>
      </c>
    </row>
    <row r="30" spans="1:196" s="1" customFormat="1" ht="15" customHeight="1" x14ac:dyDescent="0.55000000000000004">
      <c r="A30" s="16">
        <v>8</v>
      </c>
      <c r="B30" s="17" t="s">
        <v>505</v>
      </c>
      <c r="C30" s="18">
        <v>9302</v>
      </c>
      <c r="D30" s="17" t="s">
        <v>581</v>
      </c>
      <c r="E30" s="8">
        <v>8400</v>
      </c>
      <c r="F30" s="8">
        <v>8423</v>
      </c>
      <c r="G30" s="555">
        <f t="shared" si="62"/>
        <v>1.0027380952380953</v>
      </c>
      <c r="H30" s="8">
        <v>3681</v>
      </c>
      <c r="I30" s="8">
        <v>3927</v>
      </c>
      <c r="J30" s="555">
        <f t="shared" si="0"/>
        <v>1.0668296658516707</v>
      </c>
      <c r="K30" s="8">
        <v>0</v>
      </c>
      <c r="L30" s="8">
        <v>0</v>
      </c>
      <c r="M30" s="555" t="str">
        <f t="shared" si="1"/>
        <v>N/A</v>
      </c>
      <c r="N30" s="8">
        <v>0</v>
      </c>
      <c r="O30" s="8">
        <v>0</v>
      </c>
      <c r="P30" s="558" t="str">
        <f t="shared" si="2"/>
        <v>N/A</v>
      </c>
      <c r="Q30" s="8">
        <v>0</v>
      </c>
      <c r="R30" s="8">
        <v>0</v>
      </c>
      <c r="S30" s="558" t="str">
        <f t="shared" si="3"/>
        <v>N/A</v>
      </c>
      <c r="T30" s="8">
        <v>12081</v>
      </c>
      <c r="U30" s="8">
        <v>12350</v>
      </c>
      <c r="V30" s="555">
        <f t="shared" si="4"/>
        <v>1.0222663686780895</v>
      </c>
      <c r="W30" s="8">
        <v>12081</v>
      </c>
      <c r="X30" s="8">
        <v>12350</v>
      </c>
      <c r="Y30" s="555">
        <f t="shared" si="5"/>
        <v>1.0222663686780895</v>
      </c>
      <c r="Z30" s="8">
        <v>172</v>
      </c>
      <c r="AA30" s="8">
        <v>141</v>
      </c>
      <c r="AB30" s="555">
        <f t="shared" si="6"/>
        <v>0.81976744186046513</v>
      </c>
      <c r="AC30" s="8">
        <v>24</v>
      </c>
      <c r="AD30" s="8">
        <v>54</v>
      </c>
      <c r="AE30" s="558">
        <f t="shared" si="7"/>
        <v>2.25</v>
      </c>
      <c r="AF30" s="8">
        <v>35</v>
      </c>
      <c r="AG30" s="8">
        <v>35</v>
      </c>
      <c r="AH30" s="558">
        <f t="shared" si="8"/>
        <v>1</v>
      </c>
      <c r="AI30" s="8">
        <v>231</v>
      </c>
      <c r="AJ30" s="8">
        <v>230</v>
      </c>
      <c r="AK30" s="555">
        <f t="shared" si="9"/>
        <v>0.99567099567099571</v>
      </c>
      <c r="AL30" s="8">
        <v>403</v>
      </c>
      <c r="AM30" s="8">
        <v>362</v>
      </c>
      <c r="AN30" s="555">
        <f t="shared" si="10"/>
        <v>0.8982630272952854</v>
      </c>
      <c r="AO30" s="8">
        <v>0</v>
      </c>
      <c r="AP30" s="8">
        <v>0</v>
      </c>
      <c r="AQ30" s="558" t="str">
        <f t="shared" si="11"/>
        <v>N/A</v>
      </c>
      <c r="AR30" s="8">
        <v>82</v>
      </c>
      <c r="AS30" s="8">
        <v>131</v>
      </c>
      <c r="AT30" s="170">
        <f t="shared" si="12"/>
        <v>1.5975609756097562</v>
      </c>
      <c r="AU30" s="8">
        <v>485</v>
      </c>
      <c r="AV30" s="8">
        <v>493</v>
      </c>
      <c r="AW30" s="555">
        <f t="shared" si="13"/>
        <v>1.0164948453608247</v>
      </c>
      <c r="AX30" s="8">
        <v>6827</v>
      </c>
      <c r="AY30" s="8">
        <v>7085</v>
      </c>
      <c r="AZ30" s="555">
        <f t="shared" si="14"/>
        <v>1.0377911234802988</v>
      </c>
      <c r="BA30" s="8">
        <v>1059</v>
      </c>
      <c r="BB30" s="8">
        <v>1189</v>
      </c>
      <c r="BC30" s="555">
        <f t="shared" si="15"/>
        <v>1.1227573182247403</v>
      </c>
      <c r="BD30" s="8">
        <v>0</v>
      </c>
      <c r="BE30" s="8">
        <v>0</v>
      </c>
      <c r="BF30" s="558" t="str">
        <f t="shared" si="16"/>
        <v>N/A</v>
      </c>
      <c r="BG30" s="8">
        <v>57</v>
      </c>
      <c r="BH30" s="8">
        <v>42</v>
      </c>
      <c r="BI30" s="558">
        <f t="shared" si="17"/>
        <v>0.73684210526315785</v>
      </c>
      <c r="BJ30" s="8">
        <v>12636</v>
      </c>
      <c r="BK30" s="8">
        <v>13168</v>
      </c>
      <c r="BL30" s="555">
        <f t="shared" si="18"/>
        <v>1.0421019309908199</v>
      </c>
      <c r="BM30" s="8">
        <v>20579</v>
      </c>
      <c r="BN30" s="8">
        <v>21484</v>
      </c>
      <c r="BO30" s="555">
        <f t="shared" si="19"/>
        <v>1.0439768696243743</v>
      </c>
      <c r="BP30" s="8">
        <v>230</v>
      </c>
      <c r="BQ30" s="8">
        <v>194</v>
      </c>
      <c r="BR30" s="555">
        <f t="shared" si="20"/>
        <v>0.84347826086956523</v>
      </c>
      <c r="BS30" s="8">
        <v>21525</v>
      </c>
      <c r="BT30" s="8">
        <v>22401</v>
      </c>
      <c r="BU30" s="555">
        <f t="shared" si="21"/>
        <v>1.0406968641114982</v>
      </c>
      <c r="BV30" s="8">
        <v>33606</v>
      </c>
      <c r="BW30" s="8">
        <v>34751</v>
      </c>
      <c r="BX30" s="567">
        <f t="shared" si="22"/>
        <v>1.0340712967922394</v>
      </c>
      <c r="BY30" s="8">
        <v>64800</v>
      </c>
      <c r="BZ30" s="8">
        <v>53280</v>
      </c>
      <c r="CA30" s="295">
        <f t="shared" si="23"/>
        <v>0.82222222222222219</v>
      </c>
      <c r="CB30" s="8">
        <v>67740</v>
      </c>
      <c r="CC30" s="8">
        <v>42175</v>
      </c>
      <c r="CD30" s="295">
        <f t="shared" si="24"/>
        <v>0.62260112193681727</v>
      </c>
      <c r="CE30" s="8">
        <v>34560</v>
      </c>
      <c r="CF30" s="8">
        <v>26640</v>
      </c>
      <c r="CG30" s="295">
        <f t="shared" si="25"/>
        <v>0.77083333333333337</v>
      </c>
      <c r="CH30" s="8">
        <v>3000</v>
      </c>
      <c r="CI30" s="8">
        <v>2969</v>
      </c>
      <c r="CJ30" s="175">
        <f t="shared" si="26"/>
        <v>0.98966666666666669</v>
      </c>
      <c r="CK30" s="8">
        <v>37560</v>
      </c>
      <c r="CL30" s="8">
        <v>29609</v>
      </c>
      <c r="CM30" s="295">
        <f t="shared" si="27"/>
        <v>0.78831203407880723</v>
      </c>
      <c r="CN30" s="8">
        <v>1380</v>
      </c>
      <c r="CO30" s="8">
        <v>3132</v>
      </c>
      <c r="CP30" s="295">
        <f t="shared" si="63"/>
        <v>2.2695652173913046</v>
      </c>
      <c r="CQ30" s="8">
        <v>2000</v>
      </c>
      <c r="CR30" s="8">
        <v>5809</v>
      </c>
      <c r="CS30" s="295">
        <f t="shared" si="28"/>
        <v>2.9045000000000001</v>
      </c>
      <c r="CT30" s="8">
        <v>173480</v>
      </c>
      <c r="CU30" s="8">
        <v>134005</v>
      </c>
      <c r="CV30" s="295">
        <f t="shared" si="29"/>
        <v>0.77245215586811156</v>
      </c>
      <c r="CW30" s="8">
        <v>207086</v>
      </c>
      <c r="CX30" s="8">
        <v>168756</v>
      </c>
      <c r="CY30" s="295">
        <f t="shared" si="30"/>
        <v>0.81490781607641272</v>
      </c>
      <c r="CZ30" s="8">
        <v>1404</v>
      </c>
      <c r="DA30" s="8">
        <v>3186</v>
      </c>
      <c r="DB30" s="170">
        <f t="shared" si="31"/>
        <v>2.2692307692307692</v>
      </c>
      <c r="DC30" s="8">
        <v>2174</v>
      </c>
      <c r="DD30" s="8">
        <v>6017</v>
      </c>
      <c r="DE30" s="170">
        <f t="shared" si="32"/>
        <v>2.7677092916283348</v>
      </c>
      <c r="DF30" s="8">
        <v>104100</v>
      </c>
      <c r="DG30" s="8">
        <v>85036</v>
      </c>
      <c r="DH30" s="295">
        <f t="shared" si="33"/>
        <v>0.81686839577329495</v>
      </c>
      <c r="DI30" s="63">
        <v>0.9</v>
      </c>
      <c r="DJ30" s="100">
        <v>0.96963982651329395</v>
      </c>
      <c r="DK30" s="100">
        <f t="shared" si="34"/>
        <v>1.0773775850147711</v>
      </c>
      <c r="DL30" s="63">
        <v>0.74</v>
      </c>
      <c r="DM30" s="100">
        <v>0.98906644238856201</v>
      </c>
      <c r="DN30" s="100">
        <f t="shared" si="35"/>
        <v>1.3365762734980569</v>
      </c>
      <c r="DO30" s="63">
        <v>0.82000000000000006</v>
      </c>
      <c r="DP30" s="100">
        <v>0.97067095218963395</v>
      </c>
      <c r="DQ30" s="100">
        <f t="shared" si="36"/>
        <v>1.183745063645895</v>
      </c>
      <c r="DR30" s="63">
        <v>0.88</v>
      </c>
      <c r="DS30" s="100">
        <v>0.94443784874747705</v>
      </c>
      <c r="DT30" s="100">
        <f t="shared" si="37"/>
        <v>1.073224828122133</v>
      </c>
      <c r="DU30" s="63">
        <v>0.82</v>
      </c>
      <c r="DV30" s="100">
        <v>0.97351667939903197</v>
      </c>
      <c r="DW30" s="100">
        <f t="shared" si="38"/>
        <v>1.1872154626817464</v>
      </c>
      <c r="DX30" s="63">
        <v>0.85</v>
      </c>
      <c r="DY30" s="100">
        <v>0.95368421052631602</v>
      </c>
      <c r="DZ30" s="100">
        <f t="shared" si="39"/>
        <v>1.121981424148607</v>
      </c>
      <c r="EA30" s="63">
        <v>0.89</v>
      </c>
      <c r="EB30" s="100">
        <v>0.96247680107980405</v>
      </c>
      <c r="EC30" s="100">
        <f t="shared" si="40"/>
        <v>1.081434607954836</v>
      </c>
      <c r="ED30" s="63">
        <v>0.78</v>
      </c>
      <c r="EE30" s="100">
        <v>0.97713057075840504</v>
      </c>
      <c r="EF30" s="100">
        <f t="shared" si="41"/>
        <v>1.2527315009723141</v>
      </c>
      <c r="EG30" s="63">
        <v>0.83499999999999996</v>
      </c>
      <c r="EH30" s="100">
        <v>0.96463411124859699</v>
      </c>
      <c r="EI30" s="100">
        <f t="shared" si="42"/>
        <v>1.1552504326330504</v>
      </c>
      <c r="EJ30" s="63">
        <v>0.89</v>
      </c>
      <c r="EK30" s="100">
        <v>0.90921697328279605</v>
      </c>
      <c r="EL30" s="100">
        <f t="shared" si="43"/>
        <v>1.0215921048121304</v>
      </c>
      <c r="EM30" s="63">
        <v>0.34</v>
      </c>
      <c r="EN30" s="100">
        <v>0.36554054054054003</v>
      </c>
      <c r="EO30" s="100">
        <f t="shared" si="44"/>
        <v>1.0751192368839413</v>
      </c>
      <c r="EP30" s="63">
        <v>0.61499999999999999</v>
      </c>
      <c r="EQ30" s="100">
        <v>0.58497071004813295</v>
      </c>
      <c r="ER30" s="100">
        <f t="shared" si="45"/>
        <v>0.95117188625712679</v>
      </c>
      <c r="ES30" s="63">
        <v>0.89</v>
      </c>
      <c r="ET30" s="100">
        <v>0.92806975633062605</v>
      </c>
      <c r="EU30" s="100">
        <f t="shared" si="46"/>
        <v>1.042775007113063</v>
      </c>
      <c r="EV30" s="63">
        <v>0.56000000000000005</v>
      </c>
      <c r="EW30" s="100">
        <v>0.40233548144315301</v>
      </c>
      <c r="EX30" s="100">
        <f t="shared" si="47"/>
        <v>0.71845621686277317</v>
      </c>
      <c r="EY30" s="63">
        <v>0.72500000000000009</v>
      </c>
      <c r="EZ30" s="100">
        <v>0.66315271753300598</v>
      </c>
      <c r="FA30" s="100">
        <f t="shared" si="48"/>
        <v>0.91469340349380124</v>
      </c>
      <c r="FB30" s="63">
        <v>0.86</v>
      </c>
      <c r="FC30" s="100">
        <v>0.70427753452340902</v>
      </c>
      <c r="FD30" s="100">
        <f t="shared" si="49"/>
        <v>0.81892736572489422</v>
      </c>
      <c r="FE30" s="63">
        <v>0.31</v>
      </c>
      <c r="FF30" s="100">
        <v>0.39020270270270302</v>
      </c>
      <c r="FG30" s="100">
        <f t="shared" si="50"/>
        <v>1.2587183958151711</v>
      </c>
      <c r="FH30" s="63">
        <v>0.58499999999999996</v>
      </c>
      <c r="FI30" s="100">
        <v>0.42169610591374201</v>
      </c>
      <c r="FJ30" s="100">
        <f t="shared" si="51"/>
        <v>0.72084804429699489</v>
      </c>
      <c r="FK30" s="54">
        <v>0.86046511627906974</v>
      </c>
      <c r="FL30" s="100">
        <v>0.87790332705586904</v>
      </c>
      <c r="FM30" s="100">
        <f t="shared" si="52"/>
        <v>1.0202660287406047</v>
      </c>
      <c r="FN30" s="54">
        <v>0.61009999999999998</v>
      </c>
      <c r="FO30" s="100">
        <v>0.88515871696858905</v>
      </c>
      <c r="FP30" s="100">
        <f t="shared" si="53"/>
        <v>1.4508420209286823</v>
      </c>
      <c r="FQ30" s="64">
        <v>10635</v>
      </c>
      <c r="FR30" s="8">
        <v>2477</v>
      </c>
      <c r="FS30" s="91">
        <f t="shared" si="54"/>
        <v>0.23291020216267042</v>
      </c>
      <c r="FT30" s="64">
        <v>2982</v>
      </c>
      <c r="FU30" s="8">
        <v>1845</v>
      </c>
      <c r="FV30" s="91">
        <f t="shared" si="55"/>
        <v>0.61871227364185111</v>
      </c>
      <c r="FW30" s="64">
        <v>13617</v>
      </c>
      <c r="FX30" s="8">
        <v>4322</v>
      </c>
      <c r="FY30" s="91">
        <f t="shared" si="56"/>
        <v>0.3173973709333921</v>
      </c>
      <c r="FZ30" s="64">
        <v>95615</v>
      </c>
      <c r="GA30" s="8">
        <v>65794</v>
      </c>
      <c r="GB30" s="91">
        <f t="shared" si="57"/>
        <v>0.68811378967735193</v>
      </c>
      <c r="GC30" s="64">
        <v>109232</v>
      </c>
      <c r="GD30" s="8">
        <v>70116</v>
      </c>
      <c r="GE30" s="91">
        <f t="shared" si="58"/>
        <v>0.64189980957961035</v>
      </c>
      <c r="GF30" s="64">
        <v>5620</v>
      </c>
      <c r="GG30" s="8">
        <v>251</v>
      </c>
      <c r="GH30" s="100">
        <f t="shared" si="59"/>
        <v>4.4661921708185053E-2</v>
      </c>
      <c r="GI30" s="8">
        <v>1090</v>
      </c>
      <c r="GJ30" s="8">
        <v>2258</v>
      </c>
      <c r="GK30" s="100">
        <f t="shared" si="60"/>
        <v>2.071559633027523</v>
      </c>
      <c r="GL30" s="8">
        <v>1220</v>
      </c>
      <c r="GM30" s="8">
        <v>3861</v>
      </c>
      <c r="GN30" s="100">
        <f t="shared" si="61"/>
        <v>3.1647540983606559</v>
      </c>
    </row>
    <row r="31" spans="1:196" s="1" customFormat="1" ht="15" customHeight="1" x14ac:dyDescent="0.55000000000000004">
      <c r="A31" s="16">
        <v>11</v>
      </c>
      <c r="B31" s="17" t="s">
        <v>506</v>
      </c>
      <c r="C31" s="18">
        <v>9209</v>
      </c>
      <c r="D31" s="17" t="s">
        <v>582</v>
      </c>
      <c r="E31" s="8">
        <v>2445</v>
      </c>
      <c r="F31" s="8">
        <v>1851</v>
      </c>
      <c r="G31" s="555">
        <f t="shared" si="62"/>
        <v>0.75705521472392634</v>
      </c>
      <c r="H31" s="8">
        <v>583</v>
      </c>
      <c r="I31" s="8">
        <v>1331</v>
      </c>
      <c r="J31" s="555">
        <f t="shared" si="0"/>
        <v>2.2830188679245285</v>
      </c>
      <c r="K31" s="8">
        <v>0</v>
      </c>
      <c r="L31" s="8">
        <v>0</v>
      </c>
      <c r="M31" s="555" t="str">
        <f t="shared" si="1"/>
        <v>N/A</v>
      </c>
      <c r="N31" s="8">
        <v>0</v>
      </c>
      <c r="O31" s="8">
        <v>0</v>
      </c>
      <c r="P31" s="558" t="str">
        <f t="shared" si="2"/>
        <v>N/A</v>
      </c>
      <c r="Q31" s="8">
        <v>0</v>
      </c>
      <c r="R31" s="8">
        <v>0</v>
      </c>
      <c r="S31" s="558" t="str">
        <f t="shared" si="3"/>
        <v>N/A</v>
      </c>
      <c r="T31" s="8">
        <v>3028</v>
      </c>
      <c r="U31" s="8">
        <v>3182</v>
      </c>
      <c r="V31" s="555">
        <f t="shared" si="4"/>
        <v>1.0508586525759578</v>
      </c>
      <c r="W31" s="8">
        <v>3028</v>
      </c>
      <c r="X31" s="8">
        <v>3182</v>
      </c>
      <c r="Y31" s="555">
        <f t="shared" si="5"/>
        <v>1.0508586525759578</v>
      </c>
      <c r="Z31" s="8">
        <v>30</v>
      </c>
      <c r="AA31" s="8">
        <v>0</v>
      </c>
      <c r="AB31" s="555">
        <f t="shared" si="6"/>
        <v>0</v>
      </c>
      <c r="AC31" s="8">
        <v>0</v>
      </c>
      <c r="AD31" s="8">
        <v>0</v>
      </c>
      <c r="AE31" s="558" t="str">
        <f t="shared" si="7"/>
        <v>N/A</v>
      </c>
      <c r="AF31" s="8">
        <v>15</v>
      </c>
      <c r="AG31" s="8">
        <v>0</v>
      </c>
      <c r="AH31" s="558">
        <f t="shared" si="8"/>
        <v>0</v>
      </c>
      <c r="AI31" s="8">
        <v>45</v>
      </c>
      <c r="AJ31" s="8">
        <v>0</v>
      </c>
      <c r="AK31" s="555">
        <f t="shared" si="9"/>
        <v>0</v>
      </c>
      <c r="AL31" s="8">
        <v>50</v>
      </c>
      <c r="AM31" s="8">
        <v>77</v>
      </c>
      <c r="AN31" s="555">
        <f t="shared" si="10"/>
        <v>1.54</v>
      </c>
      <c r="AO31" s="8">
        <v>0</v>
      </c>
      <c r="AP31" s="8">
        <v>0</v>
      </c>
      <c r="AQ31" s="558" t="str">
        <f t="shared" si="11"/>
        <v>N/A</v>
      </c>
      <c r="AR31" s="8">
        <v>15</v>
      </c>
      <c r="AS31" s="8">
        <v>23</v>
      </c>
      <c r="AT31" s="170">
        <f t="shared" si="12"/>
        <v>1.5333333333333334</v>
      </c>
      <c r="AU31" s="8">
        <v>65</v>
      </c>
      <c r="AV31" s="8">
        <v>100</v>
      </c>
      <c r="AW31" s="555">
        <f t="shared" si="13"/>
        <v>1.5384615384615385</v>
      </c>
      <c r="AX31" s="8">
        <v>2096</v>
      </c>
      <c r="AY31" s="8">
        <v>1879</v>
      </c>
      <c r="AZ31" s="555">
        <f t="shared" si="14"/>
        <v>0.89646946564885499</v>
      </c>
      <c r="BA31" s="8">
        <v>286</v>
      </c>
      <c r="BB31" s="8">
        <v>291</v>
      </c>
      <c r="BC31" s="555">
        <f t="shared" si="15"/>
        <v>1.0174825174825175</v>
      </c>
      <c r="BD31" s="8">
        <v>0</v>
      </c>
      <c r="BE31" s="8">
        <v>0</v>
      </c>
      <c r="BF31" s="558" t="str">
        <f t="shared" si="16"/>
        <v>N/A</v>
      </c>
      <c r="BG31" s="8">
        <v>0</v>
      </c>
      <c r="BH31" s="8">
        <v>0</v>
      </c>
      <c r="BI31" s="558" t="str">
        <f t="shared" si="17"/>
        <v>N/A</v>
      </c>
      <c r="BJ31" s="8">
        <v>1705</v>
      </c>
      <c r="BK31" s="8">
        <v>1467</v>
      </c>
      <c r="BL31" s="555">
        <f t="shared" si="18"/>
        <v>0.86041055718475068</v>
      </c>
      <c r="BM31" s="8">
        <v>4087</v>
      </c>
      <c r="BN31" s="8">
        <v>3637</v>
      </c>
      <c r="BO31" s="555">
        <f t="shared" si="19"/>
        <v>0.88989478835331537</v>
      </c>
      <c r="BP31" s="8">
        <v>0</v>
      </c>
      <c r="BQ31" s="8">
        <v>0</v>
      </c>
      <c r="BR31" s="555" t="str">
        <f t="shared" si="20"/>
        <v>N/A</v>
      </c>
      <c r="BS31" s="8">
        <v>4197</v>
      </c>
      <c r="BT31" s="8">
        <v>3737</v>
      </c>
      <c r="BU31" s="555">
        <f t="shared" si="21"/>
        <v>0.8903979032642364</v>
      </c>
      <c r="BV31" s="8">
        <v>7225</v>
      </c>
      <c r="BW31" s="8">
        <v>6919</v>
      </c>
      <c r="BX31" s="567">
        <f t="shared" si="22"/>
        <v>0.95764705882352941</v>
      </c>
      <c r="BY31" s="8">
        <v>22720</v>
      </c>
      <c r="BZ31" s="8">
        <v>17440</v>
      </c>
      <c r="CA31" s="295">
        <f t="shared" si="23"/>
        <v>0.76760563380281688</v>
      </c>
      <c r="CB31" s="8">
        <v>29790</v>
      </c>
      <c r="CC31" s="8">
        <v>20777</v>
      </c>
      <c r="CD31" s="295">
        <f t="shared" si="24"/>
        <v>0.69744880832494127</v>
      </c>
      <c r="CE31" s="8">
        <v>3840</v>
      </c>
      <c r="CF31" s="8">
        <v>2080</v>
      </c>
      <c r="CG31" s="295">
        <f t="shared" si="25"/>
        <v>0.54166666666666663</v>
      </c>
      <c r="CH31" s="8">
        <v>1320</v>
      </c>
      <c r="CI31" s="8">
        <v>1860</v>
      </c>
      <c r="CJ31" s="175">
        <f t="shared" si="26"/>
        <v>1.4090909090909092</v>
      </c>
      <c r="CK31" s="8">
        <v>5160</v>
      </c>
      <c r="CL31" s="8">
        <v>3940</v>
      </c>
      <c r="CM31" s="295">
        <f t="shared" si="27"/>
        <v>0.76356589147286824</v>
      </c>
      <c r="CN31" s="8">
        <v>225</v>
      </c>
      <c r="CO31" s="8">
        <v>105</v>
      </c>
      <c r="CP31" s="295">
        <f t="shared" si="63"/>
        <v>0.46666666666666667</v>
      </c>
      <c r="CQ31" s="8">
        <v>450</v>
      </c>
      <c r="CR31" s="8">
        <v>669</v>
      </c>
      <c r="CS31" s="295">
        <f t="shared" si="28"/>
        <v>1.4866666666666666</v>
      </c>
      <c r="CT31" s="8">
        <v>58345</v>
      </c>
      <c r="CU31" s="8">
        <v>42931</v>
      </c>
      <c r="CV31" s="295">
        <f t="shared" si="29"/>
        <v>0.73581283743251347</v>
      </c>
      <c r="CW31" s="8">
        <v>65570</v>
      </c>
      <c r="CX31" s="8">
        <v>49850</v>
      </c>
      <c r="CY31" s="295">
        <f t="shared" si="30"/>
        <v>0.76025621473234706</v>
      </c>
      <c r="CZ31" s="8">
        <v>225</v>
      </c>
      <c r="DA31" s="8">
        <v>105</v>
      </c>
      <c r="DB31" s="170">
        <f t="shared" si="31"/>
        <v>0.46666666666666667</v>
      </c>
      <c r="DC31" s="8">
        <v>480</v>
      </c>
      <c r="DD31" s="8">
        <v>692</v>
      </c>
      <c r="DE31" s="170">
        <f t="shared" si="32"/>
        <v>1.4416666666666667</v>
      </c>
      <c r="DF31" s="8">
        <v>27429</v>
      </c>
      <c r="DG31" s="8">
        <v>21142</v>
      </c>
      <c r="DH31" s="295">
        <f t="shared" si="33"/>
        <v>0.77079003973896243</v>
      </c>
      <c r="DI31" s="63">
        <v>0.9</v>
      </c>
      <c r="DJ31" s="100">
        <v>0.88856645385954702</v>
      </c>
      <c r="DK31" s="100">
        <f t="shared" si="34"/>
        <v>0.98729605984394109</v>
      </c>
      <c r="DL31" s="63">
        <v>0.77</v>
      </c>
      <c r="DM31" s="100">
        <v>0.54982817869415801</v>
      </c>
      <c r="DN31" s="100">
        <f t="shared" si="35"/>
        <v>0.71406256973267268</v>
      </c>
      <c r="DO31" s="63">
        <v>0.83499999999999996</v>
      </c>
      <c r="DP31" s="100">
        <v>0.86218892159486205</v>
      </c>
      <c r="DQ31" s="100">
        <f t="shared" si="36"/>
        <v>1.0325615827483379</v>
      </c>
      <c r="DR31" s="63">
        <v>0.85</v>
      </c>
      <c r="DS31" s="100">
        <v>0.86331712587790399</v>
      </c>
      <c r="DT31" s="100">
        <f t="shared" si="37"/>
        <v>1.0156672069151811</v>
      </c>
      <c r="DU31" s="63">
        <v>0.75</v>
      </c>
      <c r="DV31" s="100">
        <v>0.88054094665664895</v>
      </c>
      <c r="DW31" s="100">
        <f t="shared" si="38"/>
        <v>1.1740545955421986</v>
      </c>
      <c r="DX31" s="63">
        <v>0.8</v>
      </c>
      <c r="DY31" s="100">
        <v>0.87052168447517297</v>
      </c>
      <c r="DZ31" s="100">
        <f t="shared" si="39"/>
        <v>1.0881521055939662</v>
      </c>
      <c r="EA31" s="63">
        <v>0.875</v>
      </c>
      <c r="EB31" s="100">
        <v>0.879743250896734</v>
      </c>
      <c r="EC31" s="100">
        <f t="shared" si="40"/>
        <v>1.005420858167696</v>
      </c>
      <c r="ED31" s="63">
        <v>0.76</v>
      </c>
      <c r="EE31" s="100">
        <v>0.82120838471023405</v>
      </c>
      <c r="EF31" s="100">
        <f t="shared" si="41"/>
        <v>1.0805373483029395</v>
      </c>
      <c r="EG31" s="63">
        <v>0.8175</v>
      </c>
      <c r="EH31" s="100">
        <v>0.86602110131521903</v>
      </c>
      <c r="EI31" s="100">
        <f t="shared" si="42"/>
        <v>1.0593530291317663</v>
      </c>
      <c r="EJ31" s="63">
        <v>0.82</v>
      </c>
      <c r="EK31" s="100">
        <v>0.84204006663534203</v>
      </c>
      <c r="EL31" s="100">
        <f t="shared" si="43"/>
        <v>1.0268781300431</v>
      </c>
      <c r="EM31" s="63">
        <v>0.28999999999999998</v>
      </c>
      <c r="EN31" s="100">
        <v>0.35788934426229502</v>
      </c>
      <c r="EO31" s="100">
        <f t="shared" si="44"/>
        <v>1.2341011871113623</v>
      </c>
      <c r="EP31" s="63">
        <v>0.55499999999999994</v>
      </c>
      <c r="EQ31" s="100">
        <v>0.62190491719270502</v>
      </c>
      <c r="ER31" s="100">
        <f t="shared" si="45"/>
        <v>1.1205494003472163</v>
      </c>
      <c r="ES31" s="63">
        <v>0.84749999999999992</v>
      </c>
      <c r="ET31" s="100">
        <v>0.84899679531837802</v>
      </c>
      <c r="EU31" s="100">
        <f t="shared" si="46"/>
        <v>1.0017661301691776</v>
      </c>
      <c r="EV31" s="63">
        <v>0.52500000000000002</v>
      </c>
      <c r="EW31" s="100">
        <v>0.39343486898117502</v>
      </c>
      <c r="EX31" s="100">
        <f t="shared" si="47"/>
        <v>0.74939975044033336</v>
      </c>
      <c r="EY31" s="63">
        <v>0.68625000000000003</v>
      </c>
      <c r="EZ31" s="100">
        <v>0.65578736208625898</v>
      </c>
      <c r="FA31" s="100">
        <f t="shared" si="48"/>
        <v>0.95560999939709868</v>
      </c>
      <c r="FB31" s="63">
        <v>0.82</v>
      </c>
      <c r="FC31" s="100">
        <v>0.75860215053763402</v>
      </c>
      <c r="FD31" s="100">
        <f t="shared" si="49"/>
        <v>0.92512457382638302</v>
      </c>
      <c r="FE31" s="63">
        <v>0.28999999999999998</v>
      </c>
      <c r="FF31" s="100">
        <v>0.39567307692307702</v>
      </c>
      <c r="FG31" s="100">
        <f t="shared" si="50"/>
        <v>1.3643899204244037</v>
      </c>
      <c r="FH31" s="63">
        <v>0.55499999999999994</v>
      </c>
      <c r="FI31" s="100">
        <v>0.56700507614213203</v>
      </c>
      <c r="FJ31" s="100">
        <f t="shared" si="51"/>
        <v>1.0216307678236614</v>
      </c>
      <c r="FK31" s="54">
        <v>0.9</v>
      </c>
      <c r="FL31" s="100">
        <v>0.79047619047619</v>
      </c>
      <c r="FM31" s="100">
        <f t="shared" si="52"/>
        <v>0.8783068783068777</v>
      </c>
      <c r="FN31" s="54">
        <v>0.61009999999999998</v>
      </c>
      <c r="FO31" s="100">
        <v>0.78901734104046195</v>
      </c>
      <c r="FP31" s="100">
        <f t="shared" si="53"/>
        <v>1.2932590412071168</v>
      </c>
      <c r="FQ31" s="64">
        <v>1599</v>
      </c>
      <c r="FR31" s="8">
        <v>490</v>
      </c>
      <c r="FS31" s="91">
        <f t="shared" si="54"/>
        <v>0.30644152595372109</v>
      </c>
      <c r="FT31" s="64">
        <v>385</v>
      </c>
      <c r="FU31" s="8">
        <v>288</v>
      </c>
      <c r="FV31" s="91">
        <f t="shared" si="55"/>
        <v>0.74805194805194808</v>
      </c>
      <c r="FW31" s="64">
        <v>1984</v>
      </c>
      <c r="FX31" s="8">
        <v>778</v>
      </c>
      <c r="FY31" s="91">
        <f t="shared" si="56"/>
        <v>0.39213709677419356</v>
      </c>
      <c r="FZ31" s="64">
        <v>33213</v>
      </c>
      <c r="GA31" s="8">
        <v>19029</v>
      </c>
      <c r="GB31" s="91">
        <f t="shared" si="57"/>
        <v>0.57293830728931439</v>
      </c>
      <c r="GC31" s="64">
        <v>35197</v>
      </c>
      <c r="GD31" s="8">
        <v>19807</v>
      </c>
      <c r="GE31" s="91">
        <f t="shared" si="58"/>
        <v>0.56274682501349549</v>
      </c>
      <c r="GF31" s="64">
        <v>689</v>
      </c>
      <c r="GG31" s="8">
        <v>0</v>
      </c>
      <c r="GH31" s="100">
        <f t="shared" si="59"/>
        <v>0</v>
      </c>
      <c r="GI31" s="8">
        <v>188</v>
      </c>
      <c r="GJ31" s="8">
        <v>26</v>
      </c>
      <c r="GK31" s="100">
        <f t="shared" si="60"/>
        <v>0.13829787234042554</v>
      </c>
      <c r="GL31" s="8">
        <v>275</v>
      </c>
      <c r="GM31" s="8">
        <v>334</v>
      </c>
      <c r="GN31" s="100">
        <f t="shared" si="61"/>
        <v>1.2145454545454546</v>
      </c>
    </row>
    <row r="32" spans="1:196" s="1" customFormat="1" ht="15" customHeight="1" x14ac:dyDescent="0.55000000000000004">
      <c r="A32" s="16">
        <v>11</v>
      </c>
      <c r="B32" s="17" t="s">
        <v>506</v>
      </c>
      <c r="C32" s="18">
        <v>9210</v>
      </c>
      <c r="D32" s="17" t="s">
        <v>583</v>
      </c>
      <c r="E32" s="8">
        <v>6215</v>
      </c>
      <c r="F32" s="8">
        <v>5148</v>
      </c>
      <c r="G32" s="555">
        <f t="shared" si="62"/>
        <v>0.8283185840707965</v>
      </c>
      <c r="H32" s="8">
        <v>1277</v>
      </c>
      <c r="I32" s="8">
        <v>1103</v>
      </c>
      <c r="J32" s="555">
        <f t="shared" si="0"/>
        <v>0.86374314800313234</v>
      </c>
      <c r="K32" s="8">
        <v>0</v>
      </c>
      <c r="L32" s="8">
        <v>0</v>
      </c>
      <c r="M32" s="555" t="str">
        <f t="shared" si="1"/>
        <v>N/A</v>
      </c>
      <c r="N32" s="8">
        <v>0</v>
      </c>
      <c r="O32" s="8">
        <v>0</v>
      </c>
      <c r="P32" s="558" t="str">
        <f t="shared" si="2"/>
        <v>N/A</v>
      </c>
      <c r="Q32" s="8">
        <v>0</v>
      </c>
      <c r="R32" s="8">
        <v>0</v>
      </c>
      <c r="S32" s="558" t="str">
        <f t="shared" si="3"/>
        <v>N/A</v>
      </c>
      <c r="T32" s="8">
        <v>7492</v>
      </c>
      <c r="U32" s="8">
        <v>6251</v>
      </c>
      <c r="V32" s="555">
        <f t="shared" si="4"/>
        <v>0.83435664709022961</v>
      </c>
      <c r="W32" s="8">
        <v>7492</v>
      </c>
      <c r="X32" s="8">
        <v>6251</v>
      </c>
      <c r="Y32" s="555">
        <f t="shared" si="5"/>
        <v>0.83435664709022961</v>
      </c>
      <c r="Z32" s="8">
        <v>0</v>
      </c>
      <c r="AA32" s="8">
        <v>0</v>
      </c>
      <c r="AB32" s="555" t="str">
        <f t="shared" si="6"/>
        <v>N/A</v>
      </c>
      <c r="AC32" s="8">
        <v>0</v>
      </c>
      <c r="AD32" s="8">
        <v>0</v>
      </c>
      <c r="AE32" s="558" t="str">
        <f t="shared" si="7"/>
        <v>N/A</v>
      </c>
      <c r="AF32" s="8">
        <v>0</v>
      </c>
      <c r="AG32" s="8">
        <v>0</v>
      </c>
      <c r="AH32" s="558" t="str">
        <f t="shared" si="8"/>
        <v>N/A</v>
      </c>
      <c r="AI32" s="8">
        <v>0</v>
      </c>
      <c r="AJ32" s="8">
        <v>0</v>
      </c>
      <c r="AK32" s="555" t="str">
        <f t="shared" si="9"/>
        <v>N/A</v>
      </c>
      <c r="AL32" s="8">
        <v>0</v>
      </c>
      <c r="AM32" s="8">
        <v>0</v>
      </c>
      <c r="AN32" s="555" t="str">
        <f t="shared" si="10"/>
        <v>N/A</v>
      </c>
      <c r="AO32" s="8">
        <v>0</v>
      </c>
      <c r="AP32" s="8">
        <v>0</v>
      </c>
      <c r="AQ32" s="558" t="str">
        <f t="shared" si="11"/>
        <v>N/A</v>
      </c>
      <c r="AR32" s="8">
        <v>0</v>
      </c>
      <c r="AS32" s="8">
        <v>0</v>
      </c>
      <c r="AT32" s="170" t="str">
        <f t="shared" si="12"/>
        <v>N/A</v>
      </c>
      <c r="AU32" s="8">
        <v>0</v>
      </c>
      <c r="AV32" s="8">
        <v>0</v>
      </c>
      <c r="AW32" s="555" t="str">
        <f t="shared" si="13"/>
        <v>N/A</v>
      </c>
      <c r="AX32" s="8">
        <v>3376</v>
      </c>
      <c r="AY32" s="8">
        <v>2350</v>
      </c>
      <c r="AZ32" s="555">
        <f t="shared" si="14"/>
        <v>0.69609004739336489</v>
      </c>
      <c r="BA32" s="8">
        <v>439</v>
      </c>
      <c r="BB32" s="8">
        <v>329</v>
      </c>
      <c r="BC32" s="555">
        <f t="shared" si="15"/>
        <v>0.74943052391799547</v>
      </c>
      <c r="BD32" s="8">
        <v>0</v>
      </c>
      <c r="BE32" s="8">
        <v>0</v>
      </c>
      <c r="BF32" s="558" t="str">
        <f t="shared" si="16"/>
        <v>N/A</v>
      </c>
      <c r="BG32" s="8">
        <v>0</v>
      </c>
      <c r="BH32" s="8">
        <v>0</v>
      </c>
      <c r="BI32" s="558" t="str">
        <f t="shared" si="17"/>
        <v>N/A</v>
      </c>
      <c r="BJ32" s="8">
        <v>3059</v>
      </c>
      <c r="BK32" s="8">
        <v>3240</v>
      </c>
      <c r="BL32" s="555">
        <f t="shared" si="18"/>
        <v>1.0591696632886565</v>
      </c>
      <c r="BM32" s="8">
        <v>6874</v>
      </c>
      <c r="BN32" s="8">
        <v>5919</v>
      </c>
      <c r="BO32" s="555">
        <f t="shared" si="19"/>
        <v>0.86107070119290074</v>
      </c>
      <c r="BP32" s="8">
        <v>0</v>
      </c>
      <c r="BQ32" s="8">
        <v>0</v>
      </c>
      <c r="BR32" s="555" t="str">
        <f t="shared" si="20"/>
        <v>N/A</v>
      </c>
      <c r="BS32" s="8">
        <v>6874</v>
      </c>
      <c r="BT32" s="8">
        <v>5919</v>
      </c>
      <c r="BU32" s="555">
        <f t="shared" si="21"/>
        <v>0.86107070119290074</v>
      </c>
      <c r="BV32" s="8">
        <v>14366</v>
      </c>
      <c r="BW32" s="8">
        <v>12170</v>
      </c>
      <c r="BX32" s="567">
        <f t="shared" si="22"/>
        <v>0.84713907837950719</v>
      </c>
      <c r="BY32" s="8">
        <v>17280</v>
      </c>
      <c r="BZ32" s="8">
        <v>10640</v>
      </c>
      <c r="CA32" s="295">
        <f t="shared" si="23"/>
        <v>0.6157407407407407</v>
      </c>
      <c r="CB32" s="8">
        <v>8520</v>
      </c>
      <c r="CC32" s="8">
        <v>6588</v>
      </c>
      <c r="CD32" s="295">
        <f t="shared" si="24"/>
        <v>0.77323943661971828</v>
      </c>
      <c r="CE32" s="8">
        <v>8960</v>
      </c>
      <c r="CF32" s="8">
        <v>6880</v>
      </c>
      <c r="CG32" s="295">
        <f t="shared" si="25"/>
        <v>0.7678571428571429</v>
      </c>
      <c r="CH32" s="8">
        <v>1320</v>
      </c>
      <c r="CI32" s="8">
        <v>994</v>
      </c>
      <c r="CJ32" s="175">
        <f t="shared" si="26"/>
        <v>0.75303030303030305</v>
      </c>
      <c r="CK32" s="8">
        <v>10280</v>
      </c>
      <c r="CL32" s="8">
        <v>7874</v>
      </c>
      <c r="CM32" s="295">
        <f t="shared" si="27"/>
        <v>0.76595330739299616</v>
      </c>
      <c r="CN32" s="8">
        <v>390</v>
      </c>
      <c r="CO32" s="8">
        <v>402</v>
      </c>
      <c r="CP32" s="295">
        <f t="shared" si="63"/>
        <v>1.0307692307692307</v>
      </c>
      <c r="CQ32" s="8">
        <v>240</v>
      </c>
      <c r="CR32" s="8">
        <v>239</v>
      </c>
      <c r="CS32" s="295">
        <f t="shared" si="28"/>
        <v>0.99583333333333335</v>
      </c>
      <c r="CT32" s="8">
        <v>36710</v>
      </c>
      <c r="CU32" s="8">
        <v>25743</v>
      </c>
      <c r="CV32" s="295">
        <f t="shared" si="29"/>
        <v>0.70125306456006542</v>
      </c>
      <c r="CW32" s="8">
        <v>51076</v>
      </c>
      <c r="CX32" s="8">
        <v>37913</v>
      </c>
      <c r="CY32" s="295">
        <f t="shared" si="30"/>
        <v>0.74228600516876808</v>
      </c>
      <c r="CZ32" s="8">
        <v>390</v>
      </c>
      <c r="DA32" s="8">
        <v>402</v>
      </c>
      <c r="DB32" s="170">
        <f t="shared" si="31"/>
        <v>1.0307692307692307</v>
      </c>
      <c r="DC32" s="8">
        <v>240</v>
      </c>
      <c r="DD32" s="8">
        <v>239</v>
      </c>
      <c r="DE32" s="170">
        <f t="shared" si="32"/>
        <v>0.99583333333333335</v>
      </c>
      <c r="DF32" s="8">
        <v>27956</v>
      </c>
      <c r="DG32" s="8">
        <v>18952</v>
      </c>
      <c r="DH32" s="295">
        <f t="shared" si="33"/>
        <v>0.67792244956359993</v>
      </c>
      <c r="DI32" s="63">
        <v>0.77</v>
      </c>
      <c r="DJ32" s="100">
        <v>0.90769230769230802</v>
      </c>
      <c r="DK32" s="100">
        <f t="shared" si="34"/>
        <v>1.1788211788211793</v>
      </c>
      <c r="DL32" s="63">
        <v>0.77</v>
      </c>
      <c r="DM32" s="100">
        <v>0.60486322188449904</v>
      </c>
      <c r="DN32" s="100">
        <f t="shared" si="35"/>
        <v>0.78553665179805066</v>
      </c>
      <c r="DO32" s="63">
        <v>0.77</v>
      </c>
      <c r="DP32" s="100">
        <v>0.89085994255786405</v>
      </c>
      <c r="DQ32" s="100">
        <f t="shared" si="36"/>
        <v>1.1569609643608623</v>
      </c>
      <c r="DR32" s="63">
        <v>0.8</v>
      </c>
      <c r="DS32" s="100">
        <v>0.87529137529137502</v>
      </c>
      <c r="DT32" s="100">
        <f t="shared" si="37"/>
        <v>1.0941142191142188</v>
      </c>
      <c r="DU32" s="63">
        <v>0.79</v>
      </c>
      <c r="DV32" s="100">
        <v>0.68902991840435202</v>
      </c>
      <c r="DW32" s="100">
        <f t="shared" si="38"/>
        <v>0.87218977013209109</v>
      </c>
      <c r="DX32" s="63">
        <v>0.79500000000000004</v>
      </c>
      <c r="DY32" s="100">
        <v>0.842425211966085</v>
      </c>
      <c r="DZ32" s="100">
        <f t="shared" si="39"/>
        <v>1.0596543546743207</v>
      </c>
      <c r="EA32" s="63">
        <v>0.78500000000000003</v>
      </c>
      <c r="EB32" s="100">
        <v>0.89215868876885795</v>
      </c>
      <c r="EC32" s="100">
        <f t="shared" si="40"/>
        <v>1.1365078837819846</v>
      </c>
      <c r="ED32" s="63">
        <v>0.78</v>
      </c>
      <c r="EE32" s="100">
        <v>0.669692737430167</v>
      </c>
      <c r="EF32" s="100">
        <f t="shared" si="41"/>
        <v>0.85858043260277817</v>
      </c>
      <c r="EG32" s="63">
        <v>0.78249999999999997</v>
      </c>
      <c r="EH32" s="100">
        <v>0.86598192276088704</v>
      </c>
      <c r="EI32" s="100">
        <f t="shared" si="42"/>
        <v>1.1066861632726992</v>
      </c>
      <c r="EJ32" s="63">
        <v>0.96</v>
      </c>
      <c r="EK32" s="100">
        <v>0.93165511370545995</v>
      </c>
      <c r="EL32" s="100">
        <f t="shared" si="43"/>
        <v>0.97047407677652087</v>
      </c>
      <c r="EM32" s="63">
        <v>0.28999999999999998</v>
      </c>
      <c r="EN32" s="100">
        <v>0.34760273972602701</v>
      </c>
      <c r="EO32" s="100">
        <f t="shared" si="44"/>
        <v>1.1986301369863002</v>
      </c>
      <c r="EP32" s="63">
        <v>0.625</v>
      </c>
      <c r="EQ32" s="100">
        <v>0.53416462727731795</v>
      </c>
      <c r="ER32" s="100">
        <f t="shared" si="45"/>
        <v>0.85466340364370874</v>
      </c>
      <c r="ES32" s="63">
        <v>0.87250000000000005</v>
      </c>
      <c r="ET32" s="100">
        <v>0.90928748483729804</v>
      </c>
      <c r="EU32" s="100">
        <f t="shared" si="46"/>
        <v>1.0421633064037799</v>
      </c>
      <c r="EV32" s="63">
        <v>0.53500000000000003</v>
      </c>
      <c r="EW32" s="100">
        <v>0.371939636977628</v>
      </c>
      <c r="EX32" s="100">
        <f t="shared" si="47"/>
        <v>0.69521427472453823</v>
      </c>
      <c r="EY32" s="63">
        <v>0.7037500000000001</v>
      </c>
      <c r="EZ32" s="100">
        <v>0.64067734022630696</v>
      </c>
      <c r="FA32" s="100">
        <f t="shared" si="48"/>
        <v>0.91037632714217676</v>
      </c>
      <c r="FB32" s="63">
        <v>0.93</v>
      </c>
      <c r="FC32" s="100">
        <v>0.89336016096579496</v>
      </c>
      <c r="FD32" s="100">
        <f t="shared" si="49"/>
        <v>0.96060232361913434</v>
      </c>
      <c r="FE32" s="63">
        <v>0.28999999999999998</v>
      </c>
      <c r="FF32" s="100">
        <v>0.34767441860465098</v>
      </c>
      <c r="FG32" s="100">
        <f t="shared" si="50"/>
        <v>1.1988773055332793</v>
      </c>
      <c r="FH32" s="63">
        <v>0.61</v>
      </c>
      <c r="FI32" s="100">
        <v>0.41656083312166597</v>
      </c>
      <c r="FJ32" s="100">
        <f t="shared" si="51"/>
        <v>0.68288661167486231</v>
      </c>
      <c r="FK32" s="54">
        <v>0.9</v>
      </c>
      <c r="FL32" s="100">
        <v>0.98258706467661705</v>
      </c>
      <c r="FM32" s="100">
        <f t="shared" si="52"/>
        <v>1.091763405196241</v>
      </c>
      <c r="FN32" s="54">
        <v>0.61009999999999998</v>
      </c>
      <c r="FO32" s="100">
        <v>0.71548117154811697</v>
      </c>
      <c r="FP32" s="100">
        <f t="shared" si="53"/>
        <v>1.172727702914468</v>
      </c>
      <c r="FQ32" s="64">
        <v>2492</v>
      </c>
      <c r="FR32" s="8">
        <v>974</v>
      </c>
      <c r="FS32" s="91">
        <f t="shared" si="54"/>
        <v>0.39085072231139645</v>
      </c>
      <c r="FT32" s="64">
        <v>1487</v>
      </c>
      <c r="FU32" s="8">
        <v>849</v>
      </c>
      <c r="FV32" s="91">
        <f t="shared" si="55"/>
        <v>0.57094821788836581</v>
      </c>
      <c r="FW32" s="64">
        <v>3979</v>
      </c>
      <c r="FX32" s="8">
        <v>1823</v>
      </c>
      <c r="FY32" s="91">
        <f t="shared" si="56"/>
        <v>0.45815531540588089</v>
      </c>
      <c r="FZ32" s="64">
        <v>17016</v>
      </c>
      <c r="GA32" s="8">
        <v>11350</v>
      </c>
      <c r="GB32" s="91">
        <f t="shared" si="57"/>
        <v>0.66701927597555244</v>
      </c>
      <c r="GC32" s="64">
        <v>20995</v>
      </c>
      <c r="GD32" s="8">
        <v>13173</v>
      </c>
      <c r="GE32" s="91">
        <f t="shared" si="58"/>
        <v>0.62743510359609433</v>
      </c>
      <c r="GF32" s="64">
        <v>1131</v>
      </c>
      <c r="GG32" s="8">
        <v>297</v>
      </c>
      <c r="GH32" s="100">
        <f t="shared" si="59"/>
        <v>0.2625994694960212</v>
      </c>
      <c r="GI32" s="8">
        <v>341</v>
      </c>
      <c r="GJ32" s="8">
        <v>395</v>
      </c>
      <c r="GK32" s="100">
        <f t="shared" si="60"/>
        <v>1.1583577712609971</v>
      </c>
      <c r="GL32" s="8">
        <v>146</v>
      </c>
      <c r="GM32" s="8">
        <v>171</v>
      </c>
      <c r="GN32" s="100">
        <f t="shared" si="61"/>
        <v>1.1712328767123288</v>
      </c>
    </row>
    <row r="33" spans="1:196" s="1" customFormat="1" ht="15" customHeight="1" x14ac:dyDescent="0.55000000000000004">
      <c r="A33" s="16">
        <v>11</v>
      </c>
      <c r="B33" s="17" t="s">
        <v>506</v>
      </c>
      <c r="C33" s="18">
        <v>9211</v>
      </c>
      <c r="D33" s="17" t="s">
        <v>584</v>
      </c>
      <c r="E33" s="8">
        <v>5226</v>
      </c>
      <c r="F33" s="8">
        <v>4425</v>
      </c>
      <c r="G33" s="555">
        <f t="shared" si="62"/>
        <v>0.84672789896670497</v>
      </c>
      <c r="H33" s="8">
        <v>1410</v>
      </c>
      <c r="I33" s="8">
        <v>1406</v>
      </c>
      <c r="J33" s="555">
        <f t="shared" si="0"/>
        <v>0.99716312056737588</v>
      </c>
      <c r="K33" s="8">
        <v>868</v>
      </c>
      <c r="L33" s="8">
        <v>609</v>
      </c>
      <c r="M33" s="555">
        <f t="shared" si="1"/>
        <v>0.70161290322580649</v>
      </c>
      <c r="N33" s="8">
        <v>37</v>
      </c>
      <c r="O33" s="8">
        <v>36</v>
      </c>
      <c r="P33" s="558">
        <f t="shared" si="2"/>
        <v>0.97297297297297303</v>
      </c>
      <c r="Q33" s="8">
        <v>0</v>
      </c>
      <c r="R33" s="8">
        <v>0</v>
      </c>
      <c r="S33" s="558" t="str">
        <f t="shared" si="3"/>
        <v>N/A</v>
      </c>
      <c r="T33" s="8">
        <v>7541</v>
      </c>
      <c r="U33" s="8">
        <v>6476</v>
      </c>
      <c r="V33" s="555">
        <f t="shared" si="4"/>
        <v>0.85877204614772573</v>
      </c>
      <c r="W33" s="8">
        <v>7541</v>
      </c>
      <c r="X33" s="8">
        <v>6476</v>
      </c>
      <c r="Y33" s="555">
        <f t="shared" si="5"/>
        <v>0.85877204614772573</v>
      </c>
      <c r="Z33" s="8">
        <v>0</v>
      </c>
      <c r="AA33" s="8">
        <v>0</v>
      </c>
      <c r="AB33" s="555" t="str">
        <f t="shared" si="6"/>
        <v>N/A</v>
      </c>
      <c r="AC33" s="8">
        <v>0</v>
      </c>
      <c r="AD33" s="8">
        <v>0</v>
      </c>
      <c r="AE33" s="558" t="str">
        <f t="shared" si="7"/>
        <v>N/A</v>
      </c>
      <c r="AF33" s="8">
        <v>30</v>
      </c>
      <c r="AG33" s="8">
        <v>0</v>
      </c>
      <c r="AH33" s="558">
        <f t="shared" si="8"/>
        <v>0</v>
      </c>
      <c r="AI33" s="8">
        <v>30</v>
      </c>
      <c r="AJ33" s="8">
        <v>0</v>
      </c>
      <c r="AK33" s="555">
        <f t="shared" si="9"/>
        <v>0</v>
      </c>
      <c r="AL33" s="8">
        <v>0</v>
      </c>
      <c r="AM33" s="8">
        <v>0</v>
      </c>
      <c r="AN33" s="555" t="str">
        <f t="shared" si="10"/>
        <v>N/A</v>
      </c>
      <c r="AO33" s="8">
        <v>15</v>
      </c>
      <c r="AP33" s="8">
        <v>0</v>
      </c>
      <c r="AQ33" s="558">
        <f t="shared" si="11"/>
        <v>0</v>
      </c>
      <c r="AR33" s="8">
        <v>30</v>
      </c>
      <c r="AS33" s="8">
        <v>0</v>
      </c>
      <c r="AT33" s="170">
        <f t="shared" si="12"/>
        <v>0</v>
      </c>
      <c r="AU33" s="8">
        <v>45</v>
      </c>
      <c r="AV33" s="8">
        <v>0</v>
      </c>
      <c r="AW33" s="555">
        <f t="shared" si="13"/>
        <v>0</v>
      </c>
      <c r="AX33" s="8">
        <v>176</v>
      </c>
      <c r="AY33" s="8">
        <v>73</v>
      </c>
      <c r="AZ33" s="555">
        <f t="shared" si="14"/>
        <v>0.41477272727272729</v>
      </c>
      <c r="BA33" s="8">
        <v>196</v>
      </c>
      <c r="BB33" s="8">
        <v>242</v>
      </c>
      <c r="BC33" s="555">
        <f t="shared" si="15"/>
        <v>1.2346938775510203</v>
      </c>
      <c r="BD33" s="8">
        <v>61</v>
      </c>
      <c r="BE33" s="8">
        <v>39</v>
      </c>
      <c r="BF33" s="558">
        <f t="shared" si="16"/>
        <v>0.63934426229508201</v>
      </c>
      <c r="BG33" s="8">
        <v>108</v>
      </c>
      <c r="BH33" s="8">
        <v>0</v>
      </c>
      <c r="BI33" s="558">
        <f t="shared" si="17"/>
        <v>0</v>
      </c>
      <c r="BJ33" s="8">
        <v>758</v>
      </c>
      <c r="BK33" s="8">
        <v>796</v>
      </c>
      <c r="BL33" s="555">
        <f t="shared" si="18"/>
        <v>1.050131926121372</v>
      </c>
      <c r="BM33" s="8">
        <v>1299</v>
      </c>
      <c r="BN33" s="8">
        <v>1150</v>
      </c>
      <c r="BO33" s="555">
        <f t="shared" si="19"/>
        <v>0.88529638183217862</v>
      </c>
      <c r="BP33" s="8">
        <v>0</v>
      </c>
      <c r="BQ33" s="8">
        <v>0</v>
      </c>
      <c r="BR33" s="555" t="str">
        <f t="shared" si="20"/>
        <v>N/A</v>
      </c>
      <c r="BS33" s="8">
        <v>1374</v>
      </c>
      <c r="BT33" s="8">
        <v>1150</v>
      </c>
      <c r="BU33" s="555">
        <f t="shared" si="21"/>
        <v>0.83697234352256189</v>
      </c>
      <c r="BV33" s="8">
        <v>8915</v>
      </c>
      <c r="BW33" s="8">
        <v>7626</v>
      </c>
      <c r="BX33" s="567">
        <f t="shared" si="22"/>
        <v>0.8554122265844083</v>
      </c>
      <c r="BY33" s="8">
        <v>8960</v>
      </c>
      <c r="BZ33" s="8">
        <v>7600</v>
      </c>
      <c r="CA33" s="295">
        <f t="shared" si="23"/>
        <v>0.8482142857142857</v>
      </c>
      <c r="CB33" s="8">
        <v>20190</v>
      </c>
      <c r="CC33" s="8">
        <v>16004</v>
      </c>
      <c r="CD33" s="295">
        <f t="shared" si="24"/>
        <v>0.79266963843486871</v>
      </c>
      <c r="CE33" s="8">
        <v>3840</v>
      </c>
      <c r="CF33" s="8">
        <v>3520</v>
      </c>
      <c r="CG33" s="295">
        <f t="shared" si="25"/>
        <v>0.91666666666666663</v>
      </c>
      <c r="CH33" s="8">
        <v>720</v>
      </c>
      <c r="CI33" s="8">
        <v>751</v>
      </c>
      <c r="CJ33" s="175">
        <f t="shared" si="26"/>
        <v>1.0430555555555556</v>
      </c>
      <c r="CK33" s="8">
        <v>4560</v>
      </c>
      <c r="CL33" s="8">
        <v>4271</v>
      </c>
      <c r="CM33" s="295">
        <f t="shared" si="27"/>
        <v>0.93662280701754386</v>
      </c>
      <c r="CN33" s="8">
        <v>150</v>
      </c>
      <c r="CO33" s="8">
        <v>140</v>
      </c>
      <c r="CP33" s="295">
        <f t="shared" si="63"/>
        <v>0.93333333333333335</v>
      </c>
      <c r="CQ33" s="8">
        <v>330</v>
      </c>
      <c r="CR33" s="8">
        <v>268</v>
      </c>
      <c r="CS33" s="295">
        <f t="shared" si="28"/>
        <v>0.81212121212121213</v>
      </c>
      <c r="CT33" s="8">
        <v>34190</v>
      </c>
      <c r="CU33" s="8">
        <v>28283</v>
      </c>
      <c r="CV33" s="295">
        <f t="shared" si="29"/>
        <v>0.82723018426440476</v>
      </c>
      <c r="CW33" s="8">
        <v>43105</v>
      </c>
      <c r="CX33" s="8">
        <v>35909</v>
      </c>
      <c r="CY33" s="295">
        <f t="shared" si="30"/>
        <v>0.8330588098828442</v>
      </c>
      <c r="CZ33" s="8">
        <v>263</v>
      </c>
      <c r="DA33" s="8">
        <v>215</v>
      </c>
      <c r="DB33" s="170">
        <f t="shared" si="31"/>
        <v>0.81749049429657794</v>
      </c>
      <c r="DC33" s="8">
        <v>498</v>
      </c>
      <c r="DD33" s="8">
        <v>268</v>
      </c>
      <c r="DE33" s="170">
        <f t="shared" si="32"/>
        <v>0.5381526104417671</v>
      </c>
      <c r="DF33" s="8">
        <v>14056</v>
      </c>
      <c r="DG33" s="8">
        <v>12768</v>
      </c>
      <c r="DH33" s="295">
        <f t="shared" si="33"/>
        <v>0.9083665338645418</v>
      </c>
      <c r="DI33" s="63">
        <v>0.81</v>
      </c>
      <c r="DJ33" s="100">
        <v>0.91299559471365599</v>
      </c>
      <c r="DK33" s="100">
        <f t="shared" si="34"/>
        <v>1.1271550552020444</v>
      </c>
      <c r="DL33" s="63">
        <v>0.7</v>
      </c>
      <c r="DM33" s="100">
        <v>0.47933884297520701</v>
      </c>
      <c r="DN33" s="100">
        <f t="shared" si="35"/>
        <v>0.68476977567886721</v>
      </c>
      <c r="DO33" s="63">
        <v>0.755</v>
      </c>
      <c r="DP33" s="100">
        <v>0.82173913043478297</v>
      </c>
      <c r="DQ33" s="100">
        <f t="shared" si="36"/>
        <v>1.0883961992513682</v>
      </c>
      <c r="DR33" s="63">
        <v>0.87</v>
      </c>
      <c r="DS33" s="100">
        <v>0.86449704142011796</v>
      </c>
      <c r="DT33" s="100">
        <f t="shared" si="37"/>
        <v>0.99367476025300916</v>
      </c>
      <c r="DU33" s="63">
        <v>0.65</v>
      </c>
      <c r="DV33" s="100">
        <v>0.79658605974395502</v>
      </c>
      <c r="DW33" s="100">
        <f t="shared" si="38"/>
        <v>1.2255170149907</v>
      </c>
      <c r="DX33" s="63">
        <v>0.76</v>
      </c>
      <c r="DY33" s="100">
        <v>0.84975293390982098</v>
      </c>
      <c r="DZ33" s="100">
        <f t="shared" si="39"/>
        <v>1.1180959656708171</v>
      </c>
      <c r="EA33" s="63">
        <v>0.84000000000000008</v>
      </c>
      <c r="EB33" s="100">
        <v>0.87186349949816</v>
      </c>
      <c r="EC33" s="100">
        <f t="shared" si="40"/>
        <v>1.0379327374978093</v>
      </c>
      <c r="ED33" s="63">
        <v>0.67500000000000004</v>
      </c>
      <c r="EE33" s="100">
        <v>0.75</v>
      </c>
      <c r="EF33" s="100">
        <f t="shared" si="41"/>
        <v>1.1111111111111109</v>
      </c>
      <c r="EG33" s="63">
        <v>0.75750000000000006</v>
      </c>
      <c r="EH33" s="100">
        <v>0.845528455284553</v>
      </c>
      <c r="EI33" s="100">
        <f t="shared" si="42"/>
        <v>1.1162091818937994</v>
      </c>
      <c r="EJ33" s="63">
        <v>0.72</v>
      </c>
      <c r="EK33" s="100">
        <v>0.68653498805570101</v>
      </c>
      <c r="EL33" s="100">
        <f t="shared" si="43"/>
        <v>0.95352081674402922</v>
      </c>
      <c r="EM33" s="63">
        <v>0.31</v>
      </c>
      <c r="EN33" s="100">
        <v>0.290647482014388</v>
      </c>
      <c r="EO33" s="100">
        <f t="shared" si="44"/>
        <v>0.93757252262705804</v>
      </c>
      <c r="EP33" s="63">
        <v>0.51500000000000001</v>
      </c>
      <c r="EQ33" s="100">
        <v>0.53088427677403405</v>
      </c>
      <c r="ER33" s="100">
        <f t="shared" si="45"/>
        <v>1.0308432558719107</v>
      </c>
      <c r="ES33" s="63">
        <v>0.78</v>
      </c>
      <c r="ET33" s="100">
        <v>0.73441078605073196</v>
      </c>
      <c r="EU33" s="100">
        <f t="shared" si="46"/>
        <v>0.9415522898086307</v>
      </c>
      <c r="EV33" s="63">
        <v>0.49250000000000005</v>
      </c>
      <c r="EW33" s="100">
        <v>0.34993734335839599</v>
      </c>
      <c r="EX33" s="100">
        <f t="shared" si="47"/>
        <v>0.71053267686983945</v>
      </c>
      <c r="EY33" s="63">
        <v>0.63624999999999998</v>
      </c>
      <c r="EZ33" s="100">
        <v>0.59770531064635601</v>
      </c>
      <c r="FA33" s="100">
        <f t="shared" si="48"/>
        <v>0.93941895582924329</v>
      </c>
      <c r="FB33" s="63">
        <v>0.75</v>
      </c>
      <c r="FC33" s="100">
        <v>0.61384820239680404</v>
      </c>
      <c r="FD33" s="100">
        <f t="shared" si="49"/>
        <v>0.81846426986240539</v>
      </c>
      <c r="FE33" s="63">
        <v>0.28000000000000003</v>
      </c>
      <c r="FF33" s="100">
        <v>0.27130681818181801</v>
      </c>
      <c r="FG33" s="100">
        <f t="shared" si="50"/>
        <v>0.96895292207792139</v>
      </c>
      <c r="FH33" s="63">
        <v>0.51500000000000001</v>
      </c>
      <c r="FI33" s="100">
        <v>0.33153828143292002</v>
      </c>
      <c r="FJ33" s="100">
        <f t="shared" si="51"/>
        <v>0.64376365326780582</v>
      </c>
      <c r="FK33" s="54">
        <v>0.9</v>
      </c>
      <c r="FL33" s="100">
        <v>0.81395348837209303</v>
      </c>
      <c r="FM33" s="100">
        <f t="shared" si="52"/>
        <v>0.90439276485788112</v>
      </c>
      <c r="FN33" s="54">
        <v>0.61009999999999998</v>
      </c>
      <c r="FO33" s="100">
        <v>0.61940298507462699</v>
      </c>
      <c r="FP33" s="100">
        <f t="shared" si="53"/>
        <v>1.0152482954837354</v>
      </c>
      <c r="FQ33" s="64">
        <v>460</v>
      </c>
      <c r="FR33" s="8">
        <v>96</v>
      </c>
      <c r="FS33" s="91">
        <f t="shared" si="54"/>
        <v>0.20869565217391303</v>
      </c>
      <c r="FT33" s="64">
        <v>980</v>
      </c>
      <c r="FU33" s="8">
        <v>746</v>
      </c>
      <c r="FV33" s="91">
        <f t="shared" si="55"/>
        <v>0.76122448979591839</v>
      </c>
      <c r="FW33" s="64">
        <v>1440</v>
      </c>
      <c r="FX33" s="8">
        <v>842</v>
      </c>
      <c r="FY33" s="91">
        <f t="shared" si="56"/>
        <v>0.58472222222222225</v>
      </c>
      <c r="FZ33" s="64">
        <v>18930</v>
      </c>
      <c r="GA33" s="8">
        <v>12434</v>
      </c>
      <c r="GB33" s="91">
        <f t="shared" si="57"/>
        <v>0.65684099313259381</v>
      </c>
      <c r="GC33" s="64">
        <v>20370</v>
      </c>
      <c r="GD33" s="8">
        <v>13276</v>
      </c>
      <c r="GE33" s="91">
        <f t="shared" si="58"/>
        <v>0.65174275895925382</v>
      </c>
      <c r="GF33" s="64">
        <v>288</v>
      </c>
      <c r="GG33" s="8">
        <v>12</v>
      </c>
      <c r="GH33" s="100">
        <f t="shared" si="59"/>
        <v>4.1666666666666664E-2</v>
      </c>
      <c r="GI33" s="8">
        <v>127</v>
      </c>
      <c r="GJ33" s="8">
        <v>80</v>
      </c>
      <c r="GK33" s="100">
        <f t="shared" si="60"/>
        <v>0.62992125984251968</v>
      </c>
      <c r="GL33" s="8">
        <v>201</v>
      </c>
      <c r="GM33" s="8">
        <v>173</v>
      </c>
      <c r="GN33" s="100">
        <f t="shared" si="61"/>
        <v>0.86069651741293529</v>
      </c>
    </row>
    <row r="34" spans="1:196" s="1" customFormat="1" ht="15" customHeight="1" x14ac:dyDescent="0.55000000000000004">
      <c r="A34" s="16">
        <v>11</v>
      </c>
      <c r="B34" s="17" t="s">
        <v>506</v>
      </c>
      <c r="C34" s="18">
        <v>9212</v>
      </c>
      <c r="D34" s="17" t="s">
        <v>585</v>
      </c>
      <c r="E34" s="8">
        <v>797</v>
      </c>
      <c r="F34" s="8">
        <v>825</v>
      </c>
      <c r="G34" s="555">
        <f t="shared" si="62"/>
        <v>1.0351317440401506</v>
      </c>
      <c r="H34" s="8">
        <v>768</v>
      </c>
      <c r="I34" s="8">
        <v>863</v>
      </c>
      <c r="J34" s="555">
        <f t="shared" si="0"/>
        <v>1.1236979166666667</v>
      </c>
      <c r="K34" s="8">
        <v>0</v>
      </c>
      <c r="L34" s="8">
        <v>0</v>
      </c>
      <c r="M34" s="555" t="str">
        <f t="shared" si="1"/>
        <v>N/A</v>
      </c>
      <c r="N34" s="8">
        <v>0</v>
      </c>
      <c r="O34" s="8">
        <v>0</v>
      </c>
      <c r="P34" s="558" t="str">
        <f t="shared" si="2"/>
        <v>N/A</v>
      </c>
      <c r="Q34" s="8">
        <v>0</v>
      </c>
      <c r="R34" s="8">
        <v>0</v>
      </c>
      <c r="S34" s="558" t="str">
        <f t="shared" si="3"/>
        <v>N/A</v>
      </c>
      <c r="T34" s="8">
        <v>1565</v>
      </c>
      <c r="U34" s="8">
        <v>1688</v>
      </c>
      <c r="V34" s="555">
        <f t="shared" si="4"/>
        <v>1.0785942492012779</v>
      </c>
      <c r="W34" s="8">
        <v>1565</v>
      </c>
      <c r="X34" s="8">
        <v>1688</v>
      </c>
      <c r="Y34" s="555">
        <f t="shared" si="5"/>
        <v>1.0785942492012779</v>
      </c>
      <c r="Z34" s="8">
        <v>1854</v>
      </c>
      <c r="AA34" s="8">
        <v>1666</v>
      </c>
      <c r="AB34" s="555">
        <f t="shared" si="6"/>
        <v>0.89859762675296651</v>
      </c>
      <c r="AC34" s="8">
        <v>0</v>
      </c>
      <c r="AD34" s="8">
        <v>0</v>
      </c>
      <c r="AE34" s="558" t="str">
        <f t="shared" si="7"/>
        <v>N/A</v>
      </c>
      <c r="AF34" s="8">
        <v>15</v>
      </c>
      <c r="AG34" s="8">
        <v>15</v>
      </c>
      <c r="AH34" s="558">
        <f t="shared" si="8"/>
        <v>1</v>
      </c>
      <c r="AI34" s="8">
        <v>1869</v>
      </c>
      <c r="AJ34" s="8">
        <v>1681</v>
      </c>
      <c r="AK34" s="555">
        <f t="shared" si="9"/>
        <v>0.89941144997324773</v>
      </c>
      <c r="AL34" s="8">
        <v>90</v>
      </c>
      <c r="AM34" s="8">
        <v>55</v>
      </c>
      <c r="AN34" s="555">
        <f t="shared" si="10"/>
        <v>0.61111111111111116</v>
      </c>
      <c r="AO34" s="8">
        <v>0</v>
      </c>
      <c r="AP34" s="8">
        <v>0</v>
      </c>
      <c r="AQ34" s="558" t="str">
        <f t="shared" si="11"/>
        <v>N/A</v>
      </c>
      <c r="AR34" s="8">
        <v>0</v>
      </c>
      <c r="AS34" s="8">
        <v>0</v>
      </c>
      <c r="AT34" s="170" t="str">
        <f t="shared" si="12"/>
        <v>N/A</v>
      </c>
      <c r="AU34" s="8">
        <v>90</v>
      </c>
      <c r="AV34" s="8">
        <v>55</v>
      </c>
      <c r="AW34" s="555">
        <f t="shared" si="13"/>
        <v>0.61111111111111116</v>
      </c>
      <c r="AX34" s="8">
        <v>1177</v>
      </c>
      <c r="AY34" s="8">
        <v>1074</v>
      </c>
      <c r="AZ34" s="555">
        <f t="shared" si="14"/>
        <v>0.91248937977909939</v>
      </c>
      <c r="BA34" s="8">
        <v>304</v>
      </c>
      <c r="BB34" s="8">
        <v>182</v>
      </c>
      <c r="BC34" s="555">
        <f t="shared" si="15"/>
        <v>0.59868421052631582</v>
      </c>
      <c r="BD34" s="8">
        <v>15</v>
      </c>
      <c r="BE34" s="8">
        <v>0</v>
      </c>
      <c r="BF34" s="558">
        <f t="shared" si="16"/>
        <v>0</v>
      </c>
      <c r="BG34" s="8">
        <v>15</v>
      </c>
      <c r="BH34" s="8">
        <v>0</v>
      </c>
      <c r="BI34" s="558">
        <f t="shared" si="17"/>
        <v>0</v>
      </c>
      <c r="BJ34" s="8">
        <v>514</v>
      </c>
      <c r="BK34" s="8">
        <v>501</v>
      </c>
      <c r="BL34" s="555">
        <f t="shared" si="18"/>
        <v>0.97470817120622566</v>
      </c>
      <c r="BM34" s="8">
        <v>2025</v>
      </c>
      <c r="BN34" s="8">
        <v>1757</v>
      </c>
      <c r="BO34" s="555">
        <f t="shared" si="19"/>
        <v>0.86765432098765427</v>
      </c>
      <c r="BP34" s="8">
        <v>0</v>
      </c>
      <c r="BQ34" s="8">
        <v>0</v>
      </c>
      <c r="BR34" s="555" t="str">
        <f t="shared" si="20"/>
        <v>N/A</v>
      </c>
      <c r="BS34" s="8">
        <v>3984</v>
      </c>
      <c r="BT34" s="8">
        <v>3493</v>
      </c>
      <c r="BU34" s="555">
        <f t="shared" si="21"/>
        <v>0.87675702811244982</v>
      </c>
      <c r="BV34" s="8">
        <v>5549</v>
      </c>
      <c r="BW34" s="8">
        <v>5181</v>
      </c>
      <c r="BX34" s="567">
        <f t="shared" si="22"/>
        <v>0.93368174445846097</v>
      </c>
      <c r="BY34" s="8">
        <v>32320</v>
      </c>
      <c r="BZ34" s="8">
        <v>15360</v>
      </c>
      <c r="CA34" s="295">
        <f t="shared" si="23"/>
        <v>0.47524752475247523</v>
      </c>
      <c r="CB34" s="8">
        <v>17010</v>
      </c>
      <c r="CC34" s="8">
        <v>15031</v>
      </c>
      <c r="CD34" s="295">
        <f t="shared" si="24"/>
        <v>0.88365667254556146</v>
      </c>
      <c r="CE34" s="8">
        <v>5120</v>
      </c>
      <c r="CF34" s="8">
        <v>3840</v>
      </c>
      <c r="CG34" s="295">
        <f t="shared" si="25"/>
        <v>0.75</v>
      </c>
      <c r="CH34" s="8">
        <v>900</v>
      </c>
      <c r="CI34" s="8">
        <v>755</v>
      </c>
      <c r="CJ34" s="175">
        <f t="shared" si="26"/>
        <v>0.83888888888888891</v>
      </c>
      <c r="CK34" s="8">
        <v>6020</v>
      </c>
      <c r="CL34" s="8">
        <v>4595</v>
      </c>
      <c r="CM34" s="295">
        <f t="shared" si="27"/>
        <v>0.76328903654485047</v>
      </c>
      <c r="CN34" s="8">
        <v>285</v>
      </c>
      <c r="CO34" s="8">
        <v>424</v>
      </c>
      <c r="CP34" s="295">
        <f t="shared" si="63"/>
        <v>1.487719298245614</v>
      </c>
      <c r="CQ34" s="8">
        <v>450</v>
      </c>
      <c r="CR34" s="8">
        <v>744</v>
      </c>
      <c r="CS34" s="295">
        <f t="shared" si="28"/>
        <v>1.6533333333333333</v>
      </c>
      <c r="CT34" s="8">
        <v>56085</v>
      </c>
      <c r="CU34" s="8">
        <v>36154</v>
      </c>
      <c r="CV34" s="295">
        <f t="shared" si="29"/>
        <v>0.64462868859766431</v>
      </c>
      <c r="CW34" s="8">
        <v>61634</v>
      </c>
      <c r="CX34" s="8">
        <v>41335</v>
      </c>
      <c r="CY34" s="295">
        <f t="shared" si="30"/>
        <v>0.67065256189765388</v>
      </c>
      <c r="CZ34" s="8">
        <v>300</v>
      </c>
      <c r="DA34" s="8">
        <v>424</v>
      </c>
      <c r="DB34" s="170">
        <f t="shared" si="31"/>
        <v>1.4133333333333333</v>
      </c>
      <c r="DC34" s="8">
        <v>480</v>
      </c>
      <c r="DD34" s="8">
        <v>759</v>
      </c>
      <c r="DE34" s="170">
        <f t="shared" si="32"/>
        <v>1.58125</v>
      </c>
      <c r="DF34" s="8">
        <v>38512</v>
      </c>
      <c r="DG34" s="8">
        <v>20245</v>
      </c>
      <c r="DH34" s="295">
        <f t="shared" si="33"/>
        <v>0.52568030743664318</v>
      </c>
      <c r="DI34" s="63">
        <v>0.71</v>
      </c>
      <c r="DJ34" s="100">
        <v>0.82210812443370596</v>
      </c>
      <c r="DK34" s="100">
        <f t="shared" si="34"/>
        <v>1.1578987668080367</v>
      </c>
      <c r="DL34" s="63">
        <v>0.62</v>
      </c>
      <c r="DM34" s="100">
        <v>0.78021978021978</v>
      </c>
      <c r="DN34" s="100">
        <f t="shared" si="35"/>
        <v>1.258419000354484</v>
      </c>
      <c r="DO34" s="63">
        <v>0.66500000000000004</v>
      </c>
      <c r="DP34" s="100">
        <v>0.81992556541654704</v>
      </c>
      <c r="DQ34" s="100">
        <f t="shared" si="36"/>
        <v>1.2329707750624768</v>
      </c>
      <c r="DR34" s="63">
        <v>0.9</v>
      </c>
      <c r="DS34" s="100">
        <v>0.92363636363636403</v>
      </c>
      <c r="DT34" s="100">
        <f t="shared" si="37"/>
        <v>1.0262626262626267</v>
      </c>
      <c r="DU34" s="63">
        <v>0.78</v>
      </c>
      <c r="DV34" s="100">
        <v>0.80880648899188901</v>
      </c>
      <c r="DW34" s="100">
        <f t="shared" si="38"/>
        <v>1.0369313961434474</v>
      </c>
      <c r="DX34" s="63">
        <v>0.84000000000000008</v>
      </c>
      <c r="DY34" s="100">
        <v>0.86492890995260696</v>
      </c>
      <c r="DZ34" s="100">
        <f t="shared" si="39"/>
        <v>1.0296772737531035</v>
      </c>
      <c r="EA34" s="63">
        <v>0.80499999999999994</v>
      </c>
      <c r="EB34" s="100">
        <v>0.84235976789168299</v>
      </c>
      <c r="EC34" s="100">
        <f t="shared" si="40"/>
        <v>1.0464096495548858</v>
      </c>
      <c r="ED34" s="63">
        <v>0.7</v>
      </c>
      <c r="EE34" s="100">
        <v>0.803827751196172</v>
      </c>
      <c r="EF34" s="100">
        <f t="shared" si="41"/>
        <v>1.1483253588516744</v>
      </c>
      <c r="EG34" s="63">
        <v>0.75249999999999995</v>
      </c>
      <c r="EH34" s="100">
        <v>0.83458791739046501</v>
      </c>
      <c r="EI34" s="100">
        <f t="shared" si="42"/>
        <v>1.1090869334092559</v>
      </c>
      <c r="EJ34" s="63">
        <v>0.72</v>
      </c>
      <c r="EK34" s="100">
        <v>0.72932641264598297</v>
      </c>
      <c r="EL34" s="100">
        <f t="shared" si="43"/>
        <v>1.0129533508971986</v>
      </c>
      <c r="EM34" s="63">
        <v>0.21</v>
      </c>
      <c r="EN34" s="100">
        <v>0.30875000000000002</v>
      </c>
      <c r="EO34" s="100">
        <f t="shared" si="44"/>
        <v>1.4702380952380953</v>
      </c>
      <c r="EP34" s="63">
        <v>0.46499999999999997</v>
      </c>
      <c r="EQ34" s="100">
        <v>0.50597444266194602</v>
      </c>
      <c r="ER34" s="100">
        <f t="shared" si="45"/>
        <v>1.0881170809934324</v>
      </c>
      <c r="ES34" s="63">
        <v>0.76249999999999996</v>
      </c>
      <c r="ET34" s="100">
        <v>0.75149359886202005</v>
      </c>
      <c r="EU34" s="100">
        <f t="shared" si="46"/>
        <v>0.98556537555674761</v>
      </c>
      <c r="EV34" s="63">
        <v>0.45499999999999996</v>
      </c>
      <c r="EW34" s="100">
        <v>0.33430476660903902</v>
      </c>
      <c r="EX34" s="100">
        <f t="shared" si="47"/>
        <v>0.73473575078909681</v>
      </c>
      <c r="EY34" s="63">
        <v>0.6087499999999999</v>
      </c>
      <c r="EZ34" s="100">
        <v>0.54716342082980496</v>
      </c>
      <c r="FA34" s="100">
        <f t="shared" si="48"/>
        <v>0.89883108144526491</v>
      </c>
      <c r="FB34" s="63">
        <v>0.75</v>
      </c>
      <c r="FC34" s="100">
        <v>0.63973509933774797</v>
      </c>
      <c r="FD34" s="100">
        <f t="shared" si="49"/>
        <v>0.85298013245033066</v>
      </c>
      <c r="FE34" s="63">
        <v>0.32</v>
      </c>
      <c r="FF34" s="100">
        <v>0.475520833333333</v>
      </c>
      <c r="FG34" s="100">
        <f t="shared" si="50"/>
        <v>1.4860026041666656</v>
      </c>
      <c r="FH34" s="63">
        <v>0.53500000000000003</v>
      </c>
      <c r="FI34" s="100">
        <v>0.50250272034820398</v>
      </c>
      <c r="FJ34" s="100">
        <f t="shared" si="51"/>
        <v>0.93925742121159617</v>
      </c>
      <c r="FK34" s="54">
        <v>0.72413793103448276</v>
      </c>
      <c r="FL34" s="100">
        <v>0.79952830188679203</v>
      </c>
      <c r="FM34" s="100">
        <f t="shared" si="52"/>
        <v>1.1041105121293795</v>
      </c>
      <c r="FN34" s="54">
        <v>0.61009999999999998</v>
      </c>
      <c r="FO34" s="100">
        <v>0.58234519104084304</v>
      </c>
      <c r="FP34" s="100">
        <f t="shared" si="53"/>
        <v>0.95450777092418138</v>
      </c>
      <c r="FQ34" s="64">
        <v>2011</v>
      </c>
      <c r="FR34" s="8">
        <v>762</v>
      </c>
      <c r="FS34" s="91">
        <f t="shared" si="54"/>
        <v>0.37891596220785678</v>
      </c>
      <c r="FT34" s="64">
        <v>339</v>
      </c>
      <c r="FU34" s="8">
        <v>141</v>
      </c>
      <c r="FV34" s="91">
        <f t="shared" si="55"/>
        <v>0.41592920353982299</v>
      </c>
      <c r="FW34" s="64">
        <v>2350</v>
      </c>
      <c r="FX34" s="8">
        <v>903</v>
      </c>
      <c r="FY34" s="91">
        <f t="shared" si="56"/>
        <v>0.38425531914893618</v>
      </c>
      <c r="FZ34" s="64">
        <v>21347</v>
      </c>
      <c r="GA34" s="8">
        <v>13916</v>
      </c>
      <c r="GB34" s="91">
        <f t="shared" si="57"/>
        <v>0.65189487984260086</v>
      </c>
      <c r="GC34" s="64">
        <v>23697</v>
      </c>
      <c r="GD34" s="8">
        <v>14819</v>
      </c>
      <c r="GE34" s="91">
        <f t="shared" si="58"/>
        <v>0.62535342026416851</v>
      </c>
      <c r="GF34" s="64">
        <v>194</v>
      </c>
      <c r="GG34" s="8">
        <v>0</v>
      </c>
      <c r="GH34" s="100">
        <f t="shared" si="59"/>
        <v>0</v>
      </c>
      <c r="GI34" s="8">
        <v>186</v>
      </c>
      <c r="GJ34" s="8">
        <v>308</v>
      </c>
      <c r="GK34" s="100">
        <f t="shared" si="60"/>
        <v>1.6559139784946237</v>
      </c>
      <c r="GL34" s="8">
        <v>275</v>
      </c>
      <c r="GM34" s="8">
        <v>498</v>
      </c>
      <c r="GN34" s="100">
        <f t="shared" si="61"/>
        <v>1.8109090909090908</v>
      </c>
    </row>
    <row r="35" spans="1:196" s="1" customFormat="1" ht="15" customHeight="1" x14ac:dyDescent="0.55000000000000004">
      <c r="A35" s="16">
        <v>11</v>
      </c>
      <c r="B35" s="17" t="s">
        <v>506</v>
      </c>
      <c r="C35" s="18">
        <v>9213</v>
      </c>
      <c r="D35" s="17" t="s">
        <v>586</v>
      </c>
      <c r="E35" s="8">
        <v>2476</v>
      </c>
      <c r="F35" s="8">
        <v>1766</v>
      </c>
      <c r="G35" s="555">
        <f t="shared" si="62"/>
        <v>0.71324717285945072</v>
      </c>
      <c r="H35" s="8">
        <v>1221</v>
      </c>
      <c r="I35" s="8">
        <v>1653</v>
      </c>
      <c r="J35" s="555">
        <f t="shared" si="0"/>
        <v>1.3538083538083538</v>
      </c>
      <c r="K35" s="8">
        <v>0</v>
      </c>
      <c r="L35" s="8">
        <v>0</v>
      </c>
      <c r="M35" s="555" t="str">
        <f t="shared" si="1"/>
        <v>N/A</v>
      </c>
      <c r="N35" s="8">
        <v>0</v>
      </c>
      <c r="O35" s="8">
        <v>0</v>
      </c>
      <c r="P35" s="558" t="str">
        <f t="shared" si="2"/>
        <v>N/A</v>
      </c>
      <c r="Q35" s="8">
        <v>0</v>
      </c>
      <c r="R35" s="8">
        <v>0</v>
      </c>
      <c r="S35" s="558" t="str">
        <f t="shared" si="3"/>
        <v>N/A</v>
      </c>
      <c r="T35" s="8">
        <v>3697</v>
      </c>
      <c r="U35" s="8">
        <v>3419</v>
      </c>
      <c r="V35" s="555">
        <f t="shared" si="4"/>
        <v>0.92480389505004057</v>
      </c>
      <c r="W35" s="8">
        <v>3697</v>
      </c>
      <c r="X35" s="8">
        <v>3419</v>
      </c>
      <c r="Y35" s="555">
        <f t="shared" si="5"/>
        <v>0.92480389505004057</v>
      </c>
      <c r="Z35" s="8">
        <v>30</v>
      </c>
      <c r="AA35" s="8">
        <v>0</v>
      </c>
      <c r="AB35" s="555">
        <f t="shared" si="6"/>
        <v>0</v>
      </c>
      <c r="AC35" s="8">
        <v>0</v>
      </c>
      <c r="AD35" s="8">
        <v>14</v>
      </c>
      <c r="AE35" s="558" t="str">
        <f t="shared" si="7"/>
        <v>N/A</v>
      </c>
      <c r="AF35" s="8">
        <v>0</v>
      </c>
      <c r="AG35" s="8">
        <v>0</v>
      </c>
      <c r="AH35" s="558" t="str">
        <f t="shared" si="8"/>
        <v>N/A</v>
      </c>
      <c r="AI35" s="8">
        <v>30</v>
      </c>
      <c r="AJ35" s="8">
        <v>14</v>
      </c>
      <c r="AK35" s="555">
        <f t="shared" si="9"/>
        <v>0.46666666666666667</v>
      </c>
      <c r="AL35" s="8">
        <v>0</v>
      </c>
      <c r="AM35" s="8">
        <v>0</v>
      </c>
      <c r="AN35" s="555" t="str">
        <f t="shared" si="10"/>
        <v>N/A</v>
      </c>
      <c r="AO35" s="8">
        <v>0</v>
      </c>
      <c r="AP35" s="8">
        <v>0</v>
      </c>
      <c r="AQ35" s="558" t="str">
        <f t="shared" si="11"/>
        <v>N/A</v>
      </c>
      <c r="AR35" s="8">
        <v>0</v>
      </c>
      <c r="AS35" s="8">
        <v>0</v>
      </c>
      <c r="AT35" s="170" t="str">
        <f t="shared" si="12"/>
        <v>N/A</v>
      </c>
      <c r="AU35" s="8">
        <v>0</v>
      </c>
      <c r="AV35" s="8">
        <v>0</v>
      </c>
      <c r="AW35" s="555" t="str">
        <f t="shared" si="13"/>
        <v>N/A</v>
      </c>
      <c r="AX35" s="8">
        <v>3693</v>
      </c>
      <c r="AY35" s="8">
        <v>2107</v>
      </c>
      <c r="AZ35" s="555">
        <f t="shared" si="14"/>
        <v>0.57053885729759002</v>
      </c>
      <c r="BA35" s="8">
        <v>237</v>
      </c>
      <c r="BB35" s="8">
        <v>259</v>
      </c>
      <c r="BC35" s="555">
        <f t="shared" si="15"/>
        <v>1.0928270042194093</v>
      </c>
      <c r="BD35" s="8">
        <v>60</v>
      </c>
      <c r="BE35" s="8">
        <v>149</v>
      </c>
      <c r="BF35" s="558">
        <f t="shared" si="16"/>
        <v>2.4833333333333334</v>
      </c>
      <c r="BG35" s="8">
        <v>15</v>
      </c>
      <c r="BH35" s="8">
        <v>26</v>
      </c>
      <c r="BI35" s="558">
        <f t="shared" si="17"/>
        <v>1.7333333333333334</v>
      </c>
      <c r="BJ35" s="8">
        <v>927</v>
      </c>
      <c r="BK35" s="8">
        <v>899</v>
      </c>
      <c r="BL35" s="555">
        <f t="shared" si="18"/>
        <v>0.96979503775620279</v>
      </c>
      <c r="BM35" s="8">
        <v>4932</v>
      </c>
      <c r="BN35" s="8">
        <v>3440</v>
      </c>
      <c r="BO35" s="555">
        <f t="shared" si="19"/>
        <v>0.69748580697485807</v>
      </c>
      <c r="BP35" s="8">
        <v>30</v>
      </c>
      <c r="BQ35" s="8">
        <v>0</v>
      </c>
      <c r="BR35" s="555">
        <f t="shared" si="20"/>
        <v>0</v>
      </c>
      <c r="BS35" s="8">
        <v>4992</v>
      </c>
      <c r="BT35" s="8">
        <v>3454</v>
      </c>
      <c r="BU35" s="555">
        <f t="shared" si="21"/>
        <v>0.69190705128205132</v>
      </c>
      <c r="BV35" s="8">
        <v>8689</v>
      </c>
      <c r="BW35" s="8">
        <v>6873</v>
      </c>
      <c r="BX35" s="567">
        <f t="shared" si="22"/>
        <v>0.79100011508804235</v>
      </c>
      <c r="BY35" s="8">
        <v>16880</v>
      </c>
      <c r="BZ35" s="8">
        <v>10240</v>
      </c>
      <c r="CA35" s="295">
        <f t="shared" si="23"/>
        <v>0.60663507109004744</v>
      </c>
      <c r="CB35" s="8">
        <v>23790</v>
      </c>
      <c r="CC35" s="8">
        <v>16806</v>
      </c>
      <c r="CD35" s="295">
        <f t="shared" si="24"/>
        <v>0.7064312736443884</v>
      </c>
      <c r="CE35" s="8">
        <v>5120</v>
      </c>
      <c r="CF35" s="8">
        <v>3440</v>
      </c>
      <c r="CG35" s="295">
        <f t="shared" si="25"/>
        <v>0.671875</v>
      </c>
      <c r="CH35" s="8">
        <v>840</v>
      </c>
      <c r="CI35" s="8">
        <v>909</v>
      </c>
      <c r="CJ35" s="175">
        <f t="shared" si="26"/>
        <v>1.0821428571428571</v>
      </c>
      <c r="CK35" s="8">
        <v>5960</v>
      </c>
      <c r="CL35" s="8">
        <v>4349</v>
      </c>
      <c r="CM35" s="295">
        <f t="shared" si="27"/>
        <v>0.72969798657718121</v>
      </c>
      <c r="CN35" s="8">
        <v>240</v>
      </c>
      <c r="CO35" s="8">
        <v>797</v>
      </c>
      <c r="CP35" s="295">
        <f t="shared" si="63"/>
        <v>3.3208333333333333</v>
      </c>
      <c r="CQ35" s="8">
        <v>450</v>
      </c>
      <c r="CR35" s="8">
        <v>1626</v>
      </c>
      <c r="CS35" s="295">
        <f t="shared" si="28"/>
        <v>3.6133333333333333</v>
      </c>
      <c r="CT35" s="8">
        <v>47320</v>
      </c>
      <c r="CU35" s="8">
        <v>33818</v>
      </c>
      <c r="CV35" s="295">
        <f t="shared" si="29"/>
        <v>0.71466610312764156</v>
      </c>
      <c r="CW35" s="8">
        <v>56009</v>
      </c>
      <c r="CX35" s="8">
        <v>40691</v>
      </c>
      <c r="CY35" s="295">
        <f t="shared" si="30"/>
        <v>0.72650823974718348</v>
      </c>
      <c r="CZ35" s="8">
        <v>300</v>
      </c>
      <c r="DA35" s="8">
        <v>960</v>
      </c>
      <c r="DB35" s="170">
        <f t="shared" si="31"/>
        <v>3.2</v>
      </c>
      <c r="DC35" s="8">
        <v>465</v>
      </c>
      <c r="DD35" s="8">
        <v>1652</v>
      </c>
      <c r="DE35" s="170">
        <f t="shared" si="32"/>
        <v>3.5526881720430108</v>
      </c>
      <c r="DF35" s="8">
        <v>23458</v>
      </c>
      <c r="DG35" s="8">
        <v>15592</v>
      </c>
      <c r="DH35" s="295">
        <f t="shared" si="33"/>
        <v>0.66467729559212207</v>
      </c>
      <c r="DI35" s="63">
        <v>0.92</v>
      </c>
      <c r="DJ35" s="100">
        <v>0.96557120500782501</v>
      </c>
      <c r="DK35" s="100">
        <f t="shared" si="34"/>
        <v>1.0495339184867662</v>
      </c>
      <c r="DL35" s="63">
        <v>0.92</v>
      </c>
      <c r="DM35" s="100">
        <v>0.94980694980695002</v>
      </c>
      <c r="DN35" s="100">
        <f t="shared" si="35"/>
        <v>1.0323988584858153</v>
      </c>
      <c r="DO35" s="63">
        <v>0.92</v>
      </c>
      <c r="DP35" s="100">
        <v>0.96438911407064298</v>
      </c>
      <c r="DQ35" s="100">
        <f t="shared" si="36"/>
        <v>1.0482490370333075</v>
      </c>
      <c r="DR35" s="63">
        <v>0.9</v>
      </c>
      <c r="DS35" s="100">
        <v>0.98244620611551503</v>
      </c>
      <c r="DT35" s="100">
        <f t="shared" si="37"/>
        <v>1.0916068956839056</v>
      </c>
      <c r="DU35" s="63">
        <v>0.94</v>
      </c>
      <c r="DV35" s="100">
        <v>0.79915305505142198</v>
      </c>
      <c r="DW35" s="100">
        <f t="shared" si="38"/>
        <v>0.85016282452278935</v>
      </c>
      <c r="DX35" s="63">
        <v>0.91999999999999993</v>
      </c>
      <c r="DY35" s="100">
        <v>0.89382860485522098</v>
      </c>
      <c r="DZ35" s="100">
        <f t="shared" si="39"/>
        <v>0.97155283136437065</v>
      </c>
      <c r="EA35" s="63">
        <v>0.91</v>
      </c>
      <c r="EB35" s="100">
        <v>0.97157831082443002</v>
      </c>
      <c r="EC35" s="100">
        <f t="shared" si="40"/>
        <v>1.0676684734334396</v>
      </c>
      <c r="ED35" s="63">
        <v>0.92999999999999994</v>
      </c>
      <c r="EE35" s="100">
        <v>0.81956066945606698</v>
      </c>
      <c r="EF35" s="100">
        <f t="shared" si="41"/>
        <v>0.88124803167319032</v>
      </c>
      <c r="EG35" s="63">
        <v>0.91999999999999993</v>
      </c>
      <c r="EH35" s="100">
        <v>0.92928852029681397</v>
      </c>
      <c r="EI35" s="100">
        <f t="shared" si="42"/>
        <v>1.0100962177139283</v>
      </c>
      <c r="EJ35" s="63">
        <v>0.94</v>
      </c>
      <c r="EK35" s="100">
        <v>0.874863442248486</v>
      </c>
      <c r="EL35" s="100">
        <f t="shared" si="43"/>
        <v>0.930705789626049</v>
      </c>
      <c r="EM35" s="63">
        <v>0.28999999999999998</v>
      </c>
      <c r="EN35" s="100">
        <v>0.31359649122806998</v>
      </c>
      <c r="EO35" s="100">
        <f t="shared" si="44"/>
        <v>1.081367211131276</v>
      </c>
      <c r="EP35" s="63">
        <v>0.61499999999999999</v>
      </c>
      <c r="EQ35" s="100">
        <v>0.64782068720799602</v>
      </c>
      <c r="ER35" s="100">
        <f t="shared" si="45"/>
        <v>1.0533669710699123</v>
      </c>
      <c r="ES35" s="63">
        <v>0.92500000000000004</v>
      </c>
      <c r="ET35" s="100">
        <v>0.893979839834256</v>
      </c>
      <c r="EU35" s="100">
        <f t="shared" si="46"/>
        <v>0.9664646917127091</v>
      </c>
      <c r="EV35" s="63">
        <v>0.61</v>
      </c>
      <c r="EW35" s="100">
        <v>0.37564135454079001</v>
      </c>
      <c r="EX35" s="100">
        <f t="shared" si="47"/>
        <v>0.61580549924719674</v>
      </c>
      <c r="EY35" s="63">
        <v>0.76750000000000007</v>
      </c>
      <c r="EZ35" s="100">
        <v>0.69536261089675799</v>
      </c>
      <c r="FA35" s="100">
        <f t="shared" si="48"/>
        <v>0.90600991647786044</v>
      </c>
      <c r="FB35" s="63">
        <v>0.77</v>
      </c>
      <c r="FC35" s="100">
        <v>0.49394939493949402</v>
      </c>
      <c r="FD35" s="100">
        <f t="shared" si="49"/>
        <v>0.64149272070064156</v>
      </c>
      <c r="FE35" s="63">
        <v>0.27</v>
      </c>
      <c r="FF35" s="100">
        <v>0.357267441860465</v>
      </c>
      <c r="FG35" s="100">
        <f t="shared" si="50"/>
        <v>1.3232127476313518</v>
      </c>
      <c r="FH35" s="63">
        <v>0.52</v>
      </c>
      <c r="FI35" s="100">
        <v>0.38583582432743202</v>
      </c>
      <c r="FJ35" s="100">
        <f t="shared" si="51"/>
        <v>0.74199196986044613</v>
      </c>
      <c r="FK35" s="54">
        <v>0.8721804511278195</v>
      </c>
      <c r="FL35" s="100">
        <v>0.70625000000000004</v>
      </c>
      <c r="FM35" s="100">
        <f t="shared" si="52"/>
        <v>0.80975215517241383</v>
      </c>
      <c r="FN35" s="54">
        <v>0.61009999999999998</v>
      </c>
      <c r="FO35" s="100">
        <v>0.88135593220339004</v>
      </c>
      <c r="FP35" s="100">
        <f t="shared" si="53"/>
        <v>1.4446089693548436</v>
      </c>
      <c r="FQ35" s="64">
        <v>2409</v>
      </c>
      <c r="FR35" s="8">
        <v>597</v>
      </c>
      <c r="FS35" s="91">
        <f t="shared" si="54"/>
        <v>0.24782067247820672</v>
      </c>
      <c r="FT35" s="64">
        <v>1084</v>
      </c>
      <c r="FU35" s="8">
        <v>353</v>
      </c>
      <c r="FV35" s="91">
        <f t="shared" si="55"/>
        <v>0.32564575645756455</v>
      </c>
      <c r="FW35" s="64">
        <v>3493</v>
      </c>
      <c r="FX35" s="8">
        <v>950</v>
      </c>
      <c r="FY35" s="91">
        <f t="shared" si="56"/>
        <v>0.2719725164614944</v>
      </c>
      <c r="FZ35" s="64">
        <v>29287</v>
      </c>
      <c r="GA35" s="8">
        <v>17576</v>
      </c>
      <c r="GB35" s="91">
        <f t="shared" si="57"/>
        <v>0.60012975040120187</v>
      </c>
      <c r="GC35" s="64">
        <v>32780</v>
      </c>
      <c r="GD35" s="8">
        <v>18526</v>
      </c>
      <c r="GE35" s="91">
        <f t="shared" si="58"/>
        <v>0.56516168395363031</v>
      </c>
      <c r="GF35" s="64">
        <v>354</v>
      </c>
      <c r="GG35" s="8">
        <v>0</v>
      </c>
      <c r="GH35" s="100">
        <f t="shared" si="59"/>
        <v>0</v>
      </c>
      <c r="GI35" s="8">
        <v>188</v>
      </c>
      <c r="GJ35" s="8">
        <v>515</v>
      </c>
      <c r="GK35" s="100">
        <f t="shared" si="60"/>
        <v>2.7393617021276597</v>
      </c>
      <c r="GL35" s="8">
        <v>275</v>
      </c>
      <c r="GM35" s="8">
        <v>1354</v>
      </c>
      <c r="GN35" s="100">
        <f t="shared" si="61"/>
        <v>4.9236363636363638</v>
      </c>
    </row>
    <row r="36" spans="1:196" s="1" customFormat="1" ht="15" customHeight="1" x14ac:dyDescent="0.55000000000000004">
      <c r="A36" s="16">
        <v>11</v>
      </c>
      <c r="B36" s="17" t="s">
        <v>506</v>
      </c>
      <c r="C36" s="18">
        <v>9214</v>
      </c>
      <c r="D36" s="17" t="s">
        <v>587</v>
      </c>
      <c r="E36" s="8">
        <v>2932</v>
      </c>
      <c r="F36" s="8">
        <v>2220</v>
      </c>
      <c r="G36" s="555">
        <f t="shared" si="62"/>
        <v>0.757162346521146</v>
      </c>
      <c r="H36" s="8">
        <v>538</v>
      </c>
      <c r="I36" s="8">
        <v>448</v>
      </c>
      <c r="J36" s="555">
        <f t="shared" si="0"/>
        <v>0.83271375464684017</v>
      </c>
      <c r="K36" s="8">
        <v>0</v>
      </c>
      <c r="L36" s="8">
        <v>0</v>
      </c>
      <c r="M36" s="555" t="str">
        <f t="shared" si="1"/>
        <v>N/A</v>
      </c>
      <c r="N36" s="8">
        <v>0</v>
      </c>
      <c r="O36" s="8">
        <v>0</v>
      </c>
      <c r="P36" s="558" t="str">
        <f t="shared" si="2"/>
        <v>N/A</v>
      </c>
      <c r="Q36" s="8">
        <v>0</v>
      </c>
      <c r="R36" s="8">
        <v>0</v>
      </c>
      <c r="S36" s="558" t="str">
        <f t="shared" si="3"/>
        <v>N/A</v>
      </c>
      <c r="T36" s="8">
        <v>3470</v>
      </c>
      <c r="U36" s="8">
        <v>2668</v>
      </c>
      <c r="V36" s="555">
        <f t="shared" si="4"/>
        <v>0.7688760806916427</v>
      </c>
      <c r="W36" s="8">
        <v>3470</v>
      </c>
      <c r="X36" s="8">
        <v>2668</v>
      </c>
      <c r="Y36" s="555">
        <f t="shared" si="5"/>
        <v>0.7688760806916427</v>
      </c>
      <c r="Z36" s="8">
        <v>0</v>
      </c>
      <c r="AA36" s="8">
        <v>0</v>
      </c>
      <c r="AB36" s="555" t="str">
        <f t="shared" si="6"/>
        <v>N/A</v>
      </c>
      <c r="AC36" s="8">
        <v>0</v>
      </c>
      <c r="AD36" s="8">
        <v>0</v>
      </c>
      <c r="AE36" s="558" t="str">
        <f t="shared" si="7"/>
        <v>N/A</v>
      </c>
      <c r="AF36" s="8">
        <v>0</v>
      </c>
      <c r="AG36" s="8">
        <v>0</v>
      </c>
      <c r="AH36" s="558" t="str">
        <f t="shared" si="8"/>
        <v>N/A</v>
      </c>
      <c r="AI36" s="8">
        <v>0</v>
      </c>
      <c r="AJ36" s="8">
        <v>0</v>
      </c>
      <c r="AK36" s="555" t="str">
        <f t="shared" si="9"/>
        <v>N/A</v>
      </c>
      <c r="AL36" s="8">
        <v>90</v>
      </c>
      <c r="AM36" s="8">
        <v>91</v>
      </c>
      <c r="AN36" s="555">
        <f t="shared" si="10"/>
        <v>1.0111111111111111</v>
      </c>
      <c r="AO36" s="8">
        <v>0</v>
      </c>
      <c r="AP36" s="8">
        <v>0</v>
      </c>
      <c r="AQ36" s="558" t="str">
        <f t="shared" si="11"/>
        <v>N/A</v>
      </c>
      <c r="AR36" s="8">
        <v>0</v>
      </c>
      <c r="AS36" s="8">
        <v>0</v>
      </c>
      <c r="AT36" s="170" t="str">
        <f t="shared" si="12"/>
        <v>N/A</v>
      </c>
      <c r="AU36" s="8">
        <v>90</v>
      </c>
      <c r="AV36" s="8">
        <v>91</v>
      </c>
      <c r="AW36" s="555">
        <f t="shared" si="13"/>
        <v>1.0111111111111111</v>
      </c>
      <c r="AX36" s="8">
        <v>1140</v>
      </c>
      <c r="AY36" s="8">
        <v>859</v>
      </c>
      <c r="AZ36" s="555">
        <f t="shared" si="14"/>
        <v>0.75350877192982457</v>
      </c>
      <c r="BA36" s="8">
        <v>193</v>
      </c>
      <c r="BB36" s="8">
        <v>114</v>
      </c>
      <c r="BC36" s="555">
        <f t="shared" si="15"/>
        <v>0.59067357512953367</v>
      </c>
      <c r="BD36" s="8">
        <v>15</v>
      </c>
      <c r="BE36" s="8">
        <v>0</v>
      </c>
      <c r="BF36" s="558">
        <f t="shared" si="16"/>
        <v>0</v>
      </c>
      <c r="BG36" s="8">
        <v>0</v>
      </c>
      <c r="BH36" s="8">
        <v>0</v>
      </c>
      <c r="BI36" s="558" t="str">
        <f t="shared" si="17"/>
        <v>N/A</v>
      </c>
      <c r="BJ36" s="8">
        <v>1108</v>
      </c>
      <c r="BK36" s="8">
        <v>1283</v>
      </c>
      <c r="BL36" s="555">
        <f t="shared" si="18"/>
        <v>1.157942238267148</v>
      </c>
      <c r="BM36" s="8">
        <v>2456</v>
      </c>
      <c r="BN36" s="8">
        <v>2256</v>
      </c>
      <c r="BO36" s="555">
        <f t="shared" si="19"/>
        <v>0.91856677524429964</v>
      </c>
      <c r="BP36" s="8">
        <v>0</v>
      </c>
      <c r="BQ36" s="8">
        <v>0</v>
      </c>
      <c r="BR36" s="555" t="str">
        <f t="shared" si="20"/>
        <v>N/A</v>
      </c>
      <c r="BS36" s="8">
        <v>2546</v>
      </c>
      <c r="BT36" s="8">
        <v>2347</v>
      </c>
      <c r="BU36" s="555">
        <f t="shared" si="21"/>
        <v>0.92183817753338571</v>
      </c>
      <c r="BV36" s="8">
        <v>6016</v>
      </c>
      <c r="BW36" s="8">
        <v>5015</v>
      </c>
      <c r="BX36" s="567">
        <f t="shared" si="22"/>
        <v>0.83361037234042556</v>
      </c>
      <c r="BY36" s="8">
        <v>14720</v>
      </c>
      <c r="BZ36" s="8">
        <v>8675</v>
      </c>
      <c r="CA36" s="295">
        <f t="shared" si="23"/>
        <v>0.58933423913043481</v>
      </c>
      <c r="CB36" s="8">
        <v>9000</v>
      </c>
      <c r="CC36" s="8">
        <v>7845</v>
      </c>
      <c r="CD36" s="295">
        <f t="shared" si="24"/>
        <v>0.8716666666666667</v>
      </c>
      <c r="CE36" s="8">
        <v>5120</v>
      </c>
      <c r="CF36" s="8">
        <v>3841</v>
      </c>
      <c r="CG36" s="295">
        <f t="shared" si="25"/>
        <v>0.75019531250000004</v>
      </c>
      <c r="CH36" s="8">
        <v>600</v>
      </c>
      <c r="CI36" s="8">
        <v>737</v>
      </c>
      <c r="CJ36" s="175">
        <f t="shared" si="26"/>
        <v>1.2283333333333333</v>
      </c>
      <c r="CK36" s="8">
        <v>5720</v>
      </c>
      <c r="CL36" s="8">
        <v>4578</v>
      </c>
      <c r="CM36" s="295">
        <f t="shared" si="27"/>
        <v>0.80034965034965033</v>
      </c>
      <c r="CN36" s="8">
        <v>398</v>
      </c>
      <c r="CO36" s="8">
        <v>98</v>
      </c>
      <c r="CP36" s="295">
        <f t="shared" si="63"/>
        <v>0.24623115577889448</v>
      </c>
      <c r="CQ36" s="8">
        <v>120</v>
      </c>
      <c r="CR36" s="8">
        <v>352</v>
      </c>
      <c r="CS36" s="295">
        <f t="shared" si="28"/>
        <v>2.9333333333333331</v>
      </c>
      <c r="CT36" s="8">
        <v>29958</v>
      </c>
      <c r="CU36" s="8">
        <v>21548</v>
      </c>
      <c r="CV36" s="295">
        <f t="shared" si="29"/>
        <v>0.71927364977635355</v>
      </c>
      <c r="CW36" s="8">
        <v>35974</v>
      </c>
      <c r="CX36" s="8">
        <v>26563</v>
      </c>
      <c r="CY36" s="295">
        <f t="shared" si="30"/>
        <v>0.73839439595263245</v>
      </c>
      <c r="CZ36" s="8">
        <v>413</v>
      </c>
      <c r="DA36" s="8">
        <v>98</v>
      </c>
      <c r="DB36" s="170">
        <f t="shared" si="31"/>
        <v>0.23728813559322035</v>
      </c>
      <c r="DC36" s="8">
        <v>120</v>
      </c>
      <c r="DD36" s="8">
        <v>352</v>
      </c>
      <c r="DE36" s="170">
        <f t="shared" si="32"/>
        <v>2.9333333333333331</v>
      </c>
      <c r="DF36" s="8">
        <v>20571</v>
      </c>
      <c r="DG36" s="8">
        <v>13078</v>
      </c>
      <c r="DH36" s="295">
        <f t="shared" si="33"/>
        <v>0.63574935588935877</v>
      </c>
      <c r="DI36" s="63">
        <v>0.8</v>
      </c>
      <c r="DJ36" s="100">
        <v>0.91088222122704898</v>
      </c>
      <c r="DK36" s="100">
        <f t="shared" si="34"/>
        <v>1.1386027765338111</v>
      </c>
      <c r="DL36" s="63">
        <v>0.83</v>
      </c>
      <c r="DM36" s="100">
        <v>0.50877192982456099</v>
      </c>
      <c r="DN36" s="100">
        <f t="shared" si="35"/>
        <v>0.61297822870429042</v>
      </c>
      <c r="DO36" s="63">
        <v>0.81499999999999995</v>
      </c>
      <c r="DP36" s="100">
        <v>0.89135066041755395</v>
      </c>
      <c r="DQ36" s="100">
        <f t="shared" si="36"/>
        <v>1.0936817919233792</v>
      </c>
      <c r="DR36" s="63">
        <v>0.81</v>
      </c>
      <c r="DS36" s="100">
        <v>0.86801801801801803</v>
      </c>
      <c r="DT36" s="100">
        <f t="shared" si="37"/>
        <v>1.0716271827382937</v>
      </c>
      <c r="DU36" s="63">
        <v>0.79</v>
      </c>
      <c r="DV36" s="100">
        <v>0.57142857142857095</v>
      </c>
      <c r="DW36" s="100">
        <f t="shared" si="38"/>
        <v>0.72332730560578595</v>
      </c>
      <c r="DX36" s="63">
        <v>0.8</v>
      </c>
      <c r="DY36" s="100">
        <v>0.81821589205397305</v>
      </c>
      <c r="DZ36" s="100">
        <f t="shared" si="39"/>
        <v>1.0227698650674661</v>
      </c>
      <c r="EA36" s="63">
        <v>0.80500000000000005</v>
      </c>
      <c r="EB36" s="100">
        <v>0.88951268807545503</v>
      </c>
      <c r="EC36" s="100">
        <f t="shared" si="40"/>
        <v>1.1049847056837949</v>
      </c>
      <c r="ED36" s="63">
        <v>0.81</v>
      </c>
      <c r="EE36" s="100">
        <v>0.55871886120996395</v>
      </c>
      <c r="EF36" s="100">
        <f t="shared" si="41"/>
        <v>0.68977637186415297</v>
      </c>
      <c r="EG36" s="63">
        <v>0.80750000000000011</v>
      </c>
      <c r="EH36" s="100">
        <v>0.85244267198404799</v>
      </c>
      <c r="EI36" s="100">
        <f t="shared" si="42"/>
        <v>1.0556565597325671</v>
      </c>
      <c r="EJ36" s="63">
        <v>0.74</v>
      </c>
      <c r="EK36" s="100">
        <v>0.68390168290522602</v>
      </c>
      <c r="EL36" s="100">
        <f t="shared" si="43"/>
        <v>0.92419146338544056</v>
      </c>
      <c r="EM36" s="63">
        <v>0.24</v>
      </c>
      <c r="EN36" s="100">
        <v>0.32790028763183099</v>
      </c>
      <c r="EO36" s="100">
        <f t="shared" si="44"/>
        <v>1.3662511984659624</v>
      </c>
      <c r="EP36" s="63">
        <v>0.49</v>
      </c>
      <c r="EQ36" s="100">
        <v>0.47712084648227199</v>
      </c>
      <c r="ER36" s="100">
        <f t="shared" si="45"/>
        <v>0.97371601322912649</v>
      </c>
      <c r="ES36" s="63">
        <v>0.77249999999999996</v>
      </c>
      <c r="ET36" s="100">
        <v>0.75179829440118695</v>
      </c>
      <c r="EU36" s="100">
        <f t="shared" si="46"/>
        <v>0.97320167560024207</v>
      </c>
      <c r="EV36" s="63">
        <v>0.52500000000000002</v>
      </c>
      <c r="EW36" s="100">
        <v>0.33781923841565997</v>
      </c>
      <c r="EX36" s="100">
        <f t="shared" si="47"/>
        <v>0.64346521602982854</v>
      </c>
      <c r="EY36" s="63">
        <v>0.64874999999999994</v>
      </c>
      <c r="EZ36" s="100">
        <v>0.54798027331250199</v>
      </c>
      <c r="FA36" s="100">
        <f t="shared" si="48"/>
        <v>0.84467094152216116</v>
      </c>
      <c r="FB36" s="63">
        <v>0.79</v>
      </c>
      <c r="FC36" s="100">
        <v>0.79511533242876498</v>
      </c>
      <c r="FD36" s="100">
        <f t="shared" si="49"/>
        <v>1.0064751043402087</v>
      </c>
      <c r="FE36" s="63">
        <v>0.2</v>
      </c>
      <c r="FF36" s="100">
        <v>0.29133038271283501</v>
      </c>
      <c r="FG36" s="100">
        <f t="shared" si="50"/>
        <v>1.4566519135641749</v>
      </c>
      <c r="FH36" s="63">
        <v>0.495</v>
      </c>
      <c r="FI36" s="100">
        <v>0.37243337702053297</v>
      </c>
      <c r="FJ36" s="100">
        <f t="shared" si="51"/>
        <v>0.75239066064754134</v>
      </c>
      <c r="FK36" s="54">
        <v>0.9</v>
      </c>
      <c r="FL36" s="100">
        <v>0.84693877551020402</v>
      </c>
      <c r="FM36" s="100">
        <f t="shared" si="52"/>
        <v>0.94104308390022662</v>
      </c>
      <c r="FN36" s="54">
        <v>0.61009999999999998</v>
      </c>
      <c r="FO36" s="100">
        <v>0.41761363636363602</v>
      </c>
      <c r="FP36" s="100">
        <f t="shared" si="53"/>
        <v>0.68450030546408136</v>
      </c>
      <c r="FQ36" s="64">
        <v>981</v>
      </c>
      <c r="FR36" s="8">
        <v>262</v>
      </c>
      <c r="FS36" s="91">
        <f t="shared" si="54"/>
        <v>0.26707441386340469</v>
      </c>
      <c r="FT36" s="64">
        <v>536</v>
      </c>
      <c r="FU36" s="8">
        <v>484</v>
      </c>
      <c r="FV36" s="91">
        <f t="shared" si="55"/>
        <v>0.90298507462686572</v>
      </c>
      <c r="FW36" s="64">
        <v>1517</v>
      </c>
      <c r="FX36" s="8">
        <v>746</v>
      </c>
      <c r="FY36" s="91">
        <f t="shared" si="56"/>
        <v>0.49176005273566248</v>
      </c>
      <c r="FZ36" s="64">
        <v>11691</v>
      </c>
      <c r="GA36" s="8">
        <v>7326</v>
      </c>
      <c r="GB36" s="91">
        <f t="shared" si="57"/>
        <v>0.62663587374903773</v>
      </c>
      <c r="GC36" s="64">
        <v>13208</v>
      </c>
      <c r="GD36" s="8">
        <v>8072</v>
      </c>
      <c r="GE36" s="91">
        <f t="shared" si="58"/>
        <v>0.61114476075105995</v>
      </c>
      <c r="GF36" s="64">
        <v>546</v>
      </c>
      <c r="GG36" s="8">
        <v>0</v>
      </c>
      <c r="GH36" s="100">
        <f t="shared" si="59"/>
        <v>0</v>
      </c>
      <c r="GI36" s="8">
        <v>73</v>
      </c>
      <c r="GJ36" s="8">
        <v>47</v>
      </c>
      <c r="GK36" s="100">
        <f t="shared" si="60"/>
        <v>0.64383561643835618</v>
      </c>
      <c r="GL36" s="8">
        <v>73</v>
      </c>
      <c r="GM36" s="8">
        <v>147</v>
      </c>
      <c r="GN36" s="100">
        <f t="shared" si="61"/>
        <v>2.0136986301369864</v>
      </c>
    </row>
    <row r="37" spans="1:196" s="1" customFormat="1" ht="15" customHeight="1" x14ac:dyDescent="0.55000000000000004">
      <c r="A37" s="16">
        <v>11</v>
      </c>
      <c r="B37" s="17" t="s">
        <v>506</v>
      </c>
      <c r="C37" s="18">
        <v>9215</v>
      </c>
      <c r="D37" s="17" t="s">
        <v>588</v>
      </c>
      <c r="E37" s="8">
        <v>186</v>
      </c>
      <c r="F37" s="8">
        <v>152</v>
      </c>
      <c r="G37" s="555">
        <f t="shared" si="62"/>
        <v>0.81720430107526887</v>
      </c>
      <c r="H37" s="8">
        <v>3627</v>
      </c>
      <c r="I37" s="8">
        <v>3748</v>
      </c>
      <c r="J37" s="555">
        <f t="shared" si="0"/>
        <v>1.0333609043286462</v>
      </c>
      <c r="K37" s="8">
        <v>0</v>
      </c>
      <c r="L37" s="8">
        <v>0</v>
      </c>
      <c r="M37" s="555" t="str">
        <f t="shared" si="1"/>
        <v>N/A</v>
      </c>
      <c r="N37" s="8">
        <v>0</v>
      </c>
      <c r="O37" s="8">
        <v>0</v>
      </c>
      <c r="P37" s="558" t="str">
        <f t="shared" si="2"/>
        <v>N/A</v>
      </c>
      <c r="Q37" s="8">
        <v>0</v>
      </c>
      <c r="R37" s="8">
        <v>0</v>
      </c>
      <c r="S37" s="558" t="str">
        <f t="shared" si="3"/>
        <v>N/A</v>
      </c>
      <c r="T37" s="8">
        <v>3813</v>
      </c>
      <c r="U37" s="8">
        <v>3900</v>
      </c>
      <c r="V37" s="555">
        <f t="shared" si="4"/>
        <v>1.0228166797797009</v>
      </c>
      <c r="W37" s="8">
        <v>3813</v>
      </c>
      <c r="X37" s="8">
        <v>3900</v>
      </c>
      <c r="Y37" s="555">
        <f t="shared" si="5"/>
        <v>1.0228166797797009</v>
      </c>
      <c r="Z37" s="8">
        <v>99</v>
      </c>
      <c r="AA37" s="8">
        <v>52</v>
      </c>
      <c r="AB37" s="555">
        <f t="shared" si="6"/>
        <v>0.5252525252525253</v>
      </c>
      <c r="AC37" s="8">
        <v>15</v>
      </c>
      <c r="AD37" s="8">
        <v>15</v>
      </c>
      <c r="AE37" s="558">
        <f t="shared" si="7"/>
        <v>1</v>
      </c>
      <c r="AF37" s="8">
        <v>15</v>
      </c>
      <c r="AG37" s="8">
        <v>17</v>
      </c>
      <c r="AH37" s="558">
        <f t="shared" si="8"/>
        <v>1.1333333333333333</v>
      </c>
      <c r="AI37" s="8">
        <v>129</v>
      </c>
      <c r="AJ37" s="8">
        <v>84</v>
      </c>
      <c r="AK37" s="555">
        <f t="shared" si="9"/>
        <v>0.65116279069767447</v>
      </c>
      <c r="AL37" s="8">
        <v>0</v>
      </c>
      <c r="AM37" s="8">
        <v>0</v>
      </c>
      <c r="AN37" s="555" t="str">
        <f t="shared" si="10"/>
        <v>N/A</v>
      </c>
      <c r="AO37" s="8">
        <v>0</v>
      </c>
      <c r="AP37" s="8">
        <v>0</v>
      </c>
      <c r="AQ37" s="558" t="str">
        <f t="shared" si="11"/>
        <v>N/A</v>
      </c>
      <c r="AR37" s="8">
        <v>15</v>
      </c>
      <c r="AS37" s="8">
        <v>0</v>
      </c>
      <c r="AT37" s="170">
        <f t="shared" si="12"/>
        <v>0</v>
      </c>
      <c r="AU37" s="8">
        <v>15</v>
      </c>
      <c r="AV37" s="8">
        <v>0</v>
      </c>
      <c r="AW37" s="555">
        <f t="shared" si="13"/>
        <v>0</v>
      </c>
      <c r="AX37" s="8">
        <v>1843</v>
      </c>
      <c r="AY37" s="8">
        <v>1635</v>
      </c>
      <c r="AZ37" s="555">
        <f t="shared" si="14"/>
        <v>0.88714053174172547</v>
      </c>
      <c r="BA37" s="8">
        <v>551</v>
      </c>
      <c r="BB37" s="8">
        <v>450</v>
      </c>
      <c r="BC37" s="555">
        <f t="shared" si="15"/>
        <v>0.81669691470054451</v>
      </c>
      <c r="BD37" s="8">
        <v>47</v>
      </c>
      <c r="BE37" s="8">
        <v>76</v>
      </c>
      <c r="BF37" s="558">
        <f t="shared" si="16"/>
        <v>1.6170212765957446</v>
      </c>
      <c r="BG37" s="8">
        <v>15</v>
      </c>
      <c r="BH37" s="8">
        <v>28</v>
      </c>
      <c r="BI37" s="558">
        <f t="shared" si="17"/>
        <v>1.8666666666666667</v>
      </c>
      <c r="BJ37" s="8">
        <v>1033</v>
      </c>
      <c r="BK37" s="8">
        <v>1008</v>
      </c>
      <c r="BL37" s="555">
        <f t="shared" si="18"/>
        <v>0.9757986447241046</v>
      </c>
      <c r="BM37" s="8">
        <v>3489</v>
      </c>
      <c r="BN37" s="8">
        <v>3197</v>
      </c>
      <c r="BO37" s="555">
        <f t="shared" si="19"/>
        <v>0.91630839782172546</v>
      </c>
      <c r="BP37" s="8">
        <v>100</v>
      </c>
      <c r="BQ37" s="8">
        <v>54</v>
      </c>
      <c r="BR37" s="555">
        <f t="shared" si="20"/>
        <v>0.54</v>
      </c>
      <c r="BS37" s="8">
        <v>3733</v>
      </c>
      <c r="BT37" s="8">
        <v>3335</v>
      </c>
      <c r="BU37" s="555">
        <f t="shared" si="21"/>
        <v>0.89338333779801771</v>
      </c>
      <c r="BV37" s="8">
        <v>7546</v>
      </c>
      <c r="BW37" s="8">
        <v>7235</v>
      </c>
      <c r="BX37" s="567">
        <f t="shared" si="22"/>
        <v>0.95878611184733631</v>
      </c>
      <c r="BY37" s="8">
        <v>34800</v>
      </c>
      <c r="BZ37" s="8">
        <v>28960</v>
      </c>
      <c r="CA37" s="295">
        <f t="shared" si="23"/>
        <v>0.83218390804597697</v>
      </c>
      <c r="CB37" s="8">
        <v>6000</v>
      </c>
      <c r="CC37" s="8">
        <v>6605</v>
      </c>
      <c r="CD37" s="295">
        <f t="shared" si="24"/>
        <v>1.1008333333333333</v>
      </c>
      <c r="CE37" s="8">
        <v>5120</v>
      </c>
      <c r="CF37" s="8">
        <v>3280</v>
      </c>
      <c r="CG37" s="295">
        <f t="shared" si="25"/>
        <v>0.640625</v>
      </c>
      <c r="CH37" s="8">
        <v>660</v>
      </c>
      <c r="CI37" s="8">
        <v>602</v>
      </c>
      <c r="CJ37" s="175">
        <f t="shared" si="26"/>
        <v>0.91212121212121211</v>
      </c>
      <c r="CK37" s="8">
        <v>5780</v>
      </c>
      <c r="CL37" s="8">
        <v>3882</v>
      </c>
      <c r="CM37" s="295">
        <f t="shared" si="27"/>
        <v>0.67162629757785464</v>
      </c>
      <c r="CN37" s="8">
        <v>168</v>
      </c>
      <c r="CO37" s="8">
        <v>102</v>
      </c>
      <c r="CP37" s="295">
        <f t="shared" si="63"/>
        <v>0.6071428571428571</v>
      </c>
      <c r="CQ37" s="8">
        <v>240</v>
      </c>
      <c r="CR37" s="8">
        <v>307</v>
      </c>
      <c r="CS37" s="295">
        <f t="shared" si="28"/>
        <v>1.2791666666666666</v>
      </c>
      <c r="CT37" s="8">
        <v>46988</v>
      </c>
      <c r="CU37" s="8">
        <v>39856</v>
      </c>
      <c r="CV37" s="295">
        <f t="shared" si="29"/>
        <v>0.84821656593172723</v>
      </c>
      <c r="CW37" s="8">
        <v>54534</v>
      </c>
      <c r="CX37" s="8">
        <v>47091</v>
      </c>
      <c r="CY37" s="295">
        <f t="shared" si="30"/>
        <v>0.86351633843107056</v>
      </c>
      <c r="CZ37" s="8">
        <v>230</v>
      </c>
      <c r="DA37" s="8">
        <v>193</v>
      </c>
      <c r="DB37" s="170">
        <f t="shared" si="31"/>
        <v>0.83913043478260874</v>
      </c>
      <c r="DC37" s="8">
        <v>285</v>
      </c>
      <c r="DD37" s="8">
        <v>352</v>
      </c>
      <c r="DE37" s="170">
        <f t="shared" si="32"/>
        <v>1.2350877192982457</v>
      </c>
      <c r="DF37" s="8">
        <v>44098</v>
      </c>
      <c r="DG37" s="8">
        <v>36438</v>
      </c>
      <c r="DH37" s="295">
        <f t="shared" si="33"/>
        <v>0.82629597714182046</v>
      </c>
      <c r="DI37" s="63">
        <v>0.82</v>
      </c>
      <c r="DJ37" s="100">
        <v>0.927556325823223</v>
      </c>
      <c r="DK37" s="100">
        <f t="shared" si="34"/>
        <v>1.1311662510039306</v>
      </c>
      <c r="DL37" s="63">
        <v>0.68</v>
      </c>
      <c r="DM37" s="100">
        <v>0.706666666666666</v>
      </c>
      <c r="DN37" s="100">
        <f t="shared" si="35"/>
        <v>1.0392156862745088</v>
      </c>
      <c r="DO37" s="63">
        <v>0.75</v>
      </c>
      <c r="DP37" s="100">
        <v>0.89775112443778105</v>
      </c>
      <c r="DQ37" s="100">
        <f t="shared" si="36"/>
        <v>1.1970014992503748</v>
      </c>
      <c r="DR37" s="63">
        <v>0.95</v>
      </c>
      <c r="DS37" s="100">
        <v>0.78947368421052599</v>
      </c>
      <c r="DT37" s="100">
        <f t="shared" si="37"/>
        <v>0.83102493074792216</v>
      </c>
      <c r="DU37" s="63">
        <v>0.86</v>
      </c>
      <c r="DV37" s="100">
        <v>0.76680896478121696</v>
      </c>
      <c r="DW37" s="100">
        <f t="shared" si="38"/>
        <v>0.89163833114094992</v>
      </c>
      <c r="DX37" s="63">
        <v>0.90500000000000003</v>
      </c>
      <c r="DY37" s="100">
        <v>0.76769230769230701</v>
      </c>
      <c r="DZ37" s="100">
        <f t="shared" si="39"/>
        <v>0.84827879303017351</v>
      </c>
      <c r="EA37" s="63">
        <v>0.88500000000000001</v>
      </c>
      <c r="EB37" s="100">
        <v>0.92064537372406996</v>
      </c>
      <c r="EC37" s="100">
        <f t="shared" si="40"/>
        <v>1.0402772584452769</v>
      </c>
      <c r="ED37" s="63">
        <v>0.77</v>
      </c>
      <c r="EE37" s="100">
        <v>0.76036207717960902</v>
      </c>
      <c r="EF37" s="100">
        <f t="shared" si="41"/>
        <v>0.98748321711637532</v>
      </c>
      <c r="EG37" s="63">
        <v>0.82750000000000001</v>
      </c>
      <c r="EH37" s="100">
        <v>0.82764340013821702</v>
      </c>
      <c r="EI37" s="100">
        <f t="shared" si="42"/>
        <v>1.0001732932183891</v>
      </c>
      <c r="EJ37" s="63">
        <v>0.85</v>
      </c>
      <c r="EK37" s="100">
        <v>0.86305147058823495</v>
      </c>
      <c r="EL37" s="100">
        <f t="shared" si="43"/>
        <v>1.0153546712802763</v>
      </c>
      <c r="EM37" s="63">
        <v>0.24</v>
      </c>
      <c r="EN37" s="100">
        <v>0.252574441687345</v>
      </c>
      <c r="EO37" s="100">
        <f t="shared" si="44"/>
        <v>1.0523935070306043</v>
      </c>
      <c r="EP37" s="63">
        <v>0.54499999999999993</v>
      </c>
      <c r="EQ37" s="100">
        <v>0.36922922521075902</v>
      </c>
      <c r="ER37" s="100">
        <f t="shared" si="45"/>
        <v>0.67748481690047535</v>
      </c>
      <c r="ES37" s="63">
        <v>0.86749999999999994</v>
      </c>
      <c r="ET37" s="100">
        <v>0.87947057166995202</v>
      </c>
      <c r="EU37" s="100">
        <f t="shared" si="46"/>
        <v>1.0137989298789074</v>
      </c>
      <c r="EV37" s="63">
        <v>0.505</v>
      </c>
      <c r="EW37" s="100">
        <v>0.31107634886656799</v>
      </c>
      <c r="EX37" s="100">
        <f t="shared" si="47"/>
        <v>0.61599277003280783</v>
      </c>
      <c r="EY37" s="63">
        <v>0.68625000000000003</v>
      </c>
      <c r="EZ37" s="100">
        <v>0.43965938289694401</v>
      </c>
      <c r="FA37" s="100">
        <f t="shared" si="48"/>
        <v>0.64066941041449033</v>
      </c>
      <c r="FB37" s="63">
        <v>0.88</v>
      </c>
      <c r="FC37" s="100">
        <v>0.86710963455149503</v>
      </c>
      <c r="FD37" s="100">
        <f t="shared" si="49"/>
        <v>0.98535185744488074</v>
      </c>
      <c r="FE37" s="63">
        <v>0.3</v>
      </c>
      <c r="FF37" s="100">
        <v>0.33628048780487801</v>
      </c>
      <c r="FG37" s="100">
        <f t="shared" si="50"/>
        <v>1.1209349593495934</v>
      </c>
      <c r="FH37" s="63">
        <v>0.59</v>
      </c>
      <c r="FI37" s="100">
        <v>0.41859866048428601</v>
      </c>
      <c r="FJ37" s="100">
        <f t="shared" si="51"/>
        <v>0.70948925505811189</v>
      </c>
      <c r="FK37" s="54">
        <v>0.84705882352941175</v>
      </c>
      <c r="FL37" s="100">
        <v>0.932642487046632</v>
      </c>
      <c r="FM37" s="100">
        <f t="shared" si="52"/>
        <v>1.1010362694300517</v>
      </c>
      <c r="FN37" s="54">
        <v>0.61009999999999998</v>
      </c>
      <c r="FO37" s="100">
        <v>0.88636363636363602</v>
      </c>
      <c r="FP37" s="100">
        <f t="shared" si="53"/>
        <v>1.4528169748625406</v>
      </c>
      <c r="FQ37" s="64">
        <v>1431</v>
      </c>
      <c r="FR37" s="8">
        <v>345</v>
      </c>
      <c r="FS37" s="91">
        <f t="shared" si="54"/>
        <v>0.24109014675052412</v>
      </c>
      <c r="FT37" s="64">
        <v>810</v>
      </c>
      <c r="FU37" s="8">
        <v>69</v>
      </c>
      <c r="FV37" s="91">
        <f t="shared" si="55"/>
        <v>8.5185185185185183E-2</v>
      </c>
      <c r="FW37" s="64">
        <v>2241</v>
      </c>
      <c r="FX37" s="8">
        <v>414</v>
      </c>
      <c r="FY37" s="91">
        <f t="shared" si="56"/>
        <v>0.18473895582329317</v>
      </c>
      <c r="FZ37" s="64">
        <v>15569</v>
      </c>
      <c r="GA37" s="8">
        <v>9441</v>
      </c>
      <c r="GB37" s="91">
        <f t="shared" si="57"/>
        <v>0.60639732802363666</v>
      </c>
      <c r="GC37" s="64">
        <v>17810</v>
      </c>
      <c r="GD37" s="8">
        <v>9855</v>
      </c>
      <c r="GE37" s="91">
        <f t="shared" si="58"/>
        <v>0.55334081976417748</v>
      </c>
      <c r="GF37" s="64">
        <v>362</v>
      </c>
      <c r="GG37" s="8">
        <v>5</v>
      </c>
      <c r="GH37" s="100">
        <f t="shared" si="59"/>
        <v>1.3812154696132596E-2</v>
      </c>
      <c r="GI37" s="8">
        <v>69</v>
      </c>
      <c r="GJ37" s="8">
        <v>104</v>
      </c>
      <c r="GK37" s="100">
        <f t="shared" si="60"/>
        <v>1.5072463768115942</v>
      </c>
      <c r="GL37" s="8">
        <v>146</v>
      </c>
      <c r="GM37" s="8">
        <v>205</v>
      </c>
      <c r="GN37" s="100">
        <f t="shared" si="61"/>
        <v>1.404109589041096</v>
      </c>
    </row>
    <row r="38" spans="1:196" s="1" customFormat="1" ht="15" customHeight="1" x14ac:dyDescent="0.55000000000000004">
      <c r="A38" s="16">
        <v>11</v>
      </c>
      <c r="B38" s="17" t="s">
        <v>506</v>
      </c>
      <c r="C38" s="18">
        <v>9216</v>
      </c>
      <c r="D38" s="17" t="s">
        <v>589</v>
      </c>
      <c r="E38" s="8">
        <v>2404</v>
      </c>
      <c r="F38" s="8">
        <v>2304</v>
      </c>
      <c r="G38" s="555">
        <f t="shared" si="62"/>
        <v>0.95840266222961734</v>
      </c>
      <c r="H38" s="8">
        <v>1393</v>
      </c>
      <c r="I38" s="8">
        <v>1463</v>
      </c>
      <c r="J38" s="555">
        <f t="shared" si="0"/>
        <v>1.050251256281407</v>
      </c>
      <c r="K38" s="8">
        <v>0</v>
      </c>
      <c r="L38" s="8">
        <v>0</v>
      </c>
      <c r="M38" s="555" t="str">
        <f t="shared" si="1"/>
        <v>N/A</v>
      </c>
      <c r="N38" s="8">
        <v>0</v>
      </c>
      <c r="O38" s="8">
        <v>0</v>
      </c>
      <c r="P38" s="558" t="str">
        <f t="shared" si="2"/>
        <v>N/A</v>
      </c>
      <c r="Q38" s="8">
        <v>0</v>
      </c>
      <c r="R38" s="8">
        <v>0</v>
      </c>
      <c r="S38" s="558" t="str">
        <f t="shared" si="3"/>
        <v>N/A</v>
      </c>
      <c r="T38" s="8">
        <v>3797</v>
      </c>
      <c r="U38" s="8">
        <v>3767</v>
      </c>
      <c r="V38" s="555">
        <f t="shared" si="4"/>
        <v>0.9920990255464841</v>
      </c>
      <c r="W38" s="8">
        <v>3797</v>
      </c>
      <c r="X38" s="8">
        <v>3767</v>
      </c>
      <c r="Y38" s="555">
        <f t="shared" si="5"/>
        <v>0.9920990255464841</v>
      </c>
      <c r="Z38" s="8">
        <v>0</v>
      </c>
      <c r="AA38" s="8">
        <v>0</v>
      </c>
      <c r="AB38" s="555" t="str">
        <f t="shared" si="6"/>
        <v>N/A</v>
      </c>
      <c r="AC38" s="8">
        <v>0</v>
      </c>
      <c r="AD38" s="8">
        <v>0</v>
      </c>
      <c r="AE38" s="558" t="str">
        <f t="shared" si="7"/>
        <v>N/A</v>
      </c>
      <c r="AF38" s="8">
        <v>0</v>
      </c>
      <c r="AG38" s="8">
        <v>0</v>
      </c>
      <c r="AH38" s="558" t="str">
        <f t="shared" si="8"/>
        <v>N/A</v>
      </c>
      <c r="AI38" s="8">
        <v>0</v>
      </c>
      <c r="AJ38" s="8">
        <v>0</v>
      </c>
      <c r="AK38" s="555" t="str">
        <f t="shared" si="9"/>
        <v>N/A</v>
      </c>
      <c r="AL38" s="8">
        <v>0</v>
      </c>
      <c r="AM38" s="8">
        <v>0</v>
      </c>
      <c r="AN38" s="555" t="str">
        <f t="shared" si="10"/>
        <v>N/A</v>
      </c>
      <c r="AO38" s="8">
        <v>0</v>
      </c>
      <c r="AP38" s="8">
        <v>0</v>
      </c>
      <c r="AQ38" s="558" t="str">
        <f t="shared" si="11"/>
        <v>N/A</v>
      </c>
      <c r="AR38" s="8">
        <v>0</v>
      </c>
      <c r="AS38" s="8">
        <v>0</v>
      </c>
      <c r="AT38" s="170" t="str">
        <f t="shared" si="12"/>
        <v>N/A</v>
      </c>
      <c r="AU38" s="8">
        <v>0</v>
      </c>
      <c r="AV38" s="8">
        <v>0</v>
      </c>
      <c r="AW38" s="555" t="str">
        <f t="shared" si="13"/>
        <v>N/A</v>
      </c>
      <c r="AX38" s="8">
        <v>601</v>
      </c>
      <c r="AY38" s="8">
        <v>500</v>
      </c>
      <c r="AZ38" s="555">
        <f t="shared" si="14"/>
        <v>0.83194675540765395</v>
      </c>
      <c r="BA38" s="8">
        <v>549</v>
      </c>
      <c r="BB38" s="8">
        <v>392</v>
      </c>
      <c r="BC38" s="555">
        <f t="shared" si="15"/>
        <v>0.71402550091074679</v>
      </c>
      <c r="BD38" s="8">
        <v>15</v>
      </c>
      <c r="BE38" s="8">
        <v>0</v>
      </c>
      <c r="BF38" s="558">
        <f t="shared" si="16"/>
        <v>0</v>
      </c>
      <c r="BG38" s="8">
        <v>0</v>
      </c>
      <c r="BH38" s="8">
        <v>0</v>
      </c>
      <c r="BI38" s="558" t="str">
        <f t="shared" si="17"/>
        <v>N/A</v>
      </c>
      <c r="BJ38" s="8">
        <v>839</v>
      </c>
      <c r="BK38" s="8">
        <v>833</v>
      </c>
      <c r="BL38" s="555">
        <f t="shared" si="18"/>
        <v>0.99284862932061979</v>
      </c>
      <c r="BM38" s="8">
        <v>2004</v>
      </c>
      <c r="BN38" s="8">
        <v>1725</v>
      </c>
      <c r="BO38" s="555">
        <f t="shared" si="19"/>
        <v>0.8607784431137725</v>
      </c>
      <c r="BP38" s="8">
        <v>0</v>
      </c>
      <c r="BQ38" s="8">
        <v>0</v>
      </c>
      <c r="BR38" s="555" t="str">
        <f t="shared" si="20"/>
        <v>N/A</v>
      </c>
      <c r="BS38" s="8">
        <v>2004</v>
      </c>
      <c r="BT38" s="8">
        <v>1725</v>
      </c>
      <c r="BU38" s="555">
        <f t="shared" si="21"/>
        <v>0.8607784431137725</v>
      </c>
      <c r="BV38" s="8">
        <v>5801</v>
      </c>
      <c r="BW38" s="8">
        <v>5492</v>
      </c>
      <c r="BX38" s="567">
        <f t="shared" si="22"/>
        <v>0.94673332184106185</v>
      </c>
      <c r="BY38" s="8">
        <v>18400</v>
      </c>
      <c r="BZ38" s="8">
        <v>6560</v>
      </c>
      <c r="CA38" s="295">
        <f t="shared" si="23"/>
        <v>0.35652173913043478</v>
      </c>
      <c r="CB38" s="8">
        <v>4200</v>
      </c>
      <c r="CC38" s="8">
        <v>3958</v>
      </c>
      <c r="CD38" s="295">
        <f t="shared" si="24"/>
        <v>0.94238095238095243</v>
      </c>
      <c r="CE38" s="8">
        <v>3840</v>
      </c>
      <c r="CF38" s="8">
        <v>3200</v>
      </c>
      <c r="CG38" s="295">
        <f t="shared" si="25"/>
        <v>0.83333333333333337</v>
      </c>
      <c r="CH38" s="8">
        <v>660</v>
      </c>
      <c r="CI38" s="8">
        <v>439</v>
      </c>
      <c r="CJ38" s="175">
        <f t="shared" si="26"/>
        <v>0.66515151515151516</v>
      </c>
      <c r="CK38" s="8">
        <v>4500</v>
      </c>
      <c r="CL38" s="8">
        <v>3639</v>
      </c>
      <c r="CM38" s="295">
        <f t="shared" si="27"/>
        <v>0.80866666666666664</v>
      </c>
      <c r="CN38" s="8">
        <v>90</v>
      </c>
      <c r="CO38" s="8">
        <v>98</v>
      </c>
      <c r="CP38" s="295">
        <f t="shared" si="63"/>
        <v>1.0888888888888888</v>
      </c>
      <c r="CQ38" s="8">
        <v>300</v>
      </c>
      <c r="CR38" s="8">
        <v>385</v>
      </c>
      <c r="CS38" s="295">
        <f t="shared" si="28"/>
        <v>1.2833333333333334</v>
      </c>
      <c r="CT38" s="8">
        <v>27490</v>
      </c>
      <c r="CU38" s="8">
        <v>14640</v>
      </c>
      <c r="CV38" s="295">
        <f t="shared" si="29"/>
        <v>0.532557293561295</v>
      </c>
      <c r="CW38" s="8">
        <v>33291</v>
      </c>
      <c r="CX38" s="8">
        <v>20132</v>
      </c>
      <c r="CY38" s="295">
        <f t="shared" si="30"/>
        <v>0.60472800456579856</v>
      </c>
      <c r="CZ38" s="8">
        <v>105</v>
      </c>
      <c r="DA38" s="8">
        <v>98</v>
      </c>
      <c r="DB38" s="170">
        <f t="shared" si="31"/>
        <v>0.93333333333333335</v>
      </c>
      <c r="DC38" s="8">
        <v>300</v>
      </c>
      <c r="DD38" s="8">
        <v>385</v>
      </c>
      <c r="DE38" s="170">
        <f t="shared" si="32"/>
        <v>1.2833333333333334</v>
      </c>
      <c r="DF38" s="8">
        <v>24182</v>
      </c>
      <c r="DG38" s="8">
        <v>11615</v>
      </c>
      <c r="DH38" s="295">
        <f t="shared" si="33"/>
        <v>0.48031593747415435</v>
      </c>
      <c r="DI38" s="63">
        <v>0.91</v>
      </c>
      <c r="DJ38" s="100">
        <v>0.96474118529632402</v>
      </c>
      <c r="DK38" s="100">
        <f t="shared" si="34"/>
        <v>1.0601551486772791</v>
      </c>
      <c r="DL38" s="63">
        <v>0.61</v>
      </c>
      <c r="DM38" s="100">
        <v>0.81887755102040805</v>
      </c>
      <c r="DN38" s="100">
        <f t="shared" si="35"/>
        <v>1.3424222147875542</v>
      </c>
      <c r="DO38" s="63">
        <v>0.76</v>
      </c>
      <c r="DP38" s="100">
        <v>0.93159420289855099</v>
      </c>
      <c r="DQ38" s="100">
        <f t="shared" si="36"/>
        <v>1.2257818459191461</v>
      </c>
      <c r="DR38" s="63">
        <v>0.86</v>
      </c>
      <c r="DS38" s="100">
        <v>0.95182291666666596</v>
      </c>
      <c r="DT38" s="100">
        <f t="shared" si="37"/>
        <v>1.1067708333333326</v>
      </c>
      <c r="DU38" s="63">
        <v>0.78</v>
      </c>
      <c r="DV38" s="100">
        <v>0.91114149008885803</v>
      </c>
      <c r="DW38" s="100">
        <f t="shared" si="38"/>
        <v>1.168130115498536</v>
      </c>
      <c r="DX38" s="63">
        <v>0.82000000000000006</v>
      </c>
      <c r="DY38" s="100">
        <v>0.93602336076453396</v>
      </c>
      <c r="DZ38" s="100">
        <f t="shared" si="39"/>
        <v>1.1414919033713828</v>
      </c>
      <c r="EA38" s="63">
        <v>0.88500000000000001</v>
      </c>
      <c r="EB38" s="100">
        <v>0.95655760241957699</v>
      </c>
      <c r="EC38" s="100">
        <f t="shared" si="40"/>
        <v>1.0808560479317253</v>
      </c>
      <c r="ED38" s="63">
        <v>0.69500000000000006</v>
      </c>
      <c r="EE38" s="100">
        <v>0.891644204851752</v>
      </c>
      <c r="EF38" s="100">
        <f t="shared" si="41"/>
        <v>1.2829413019449667</v>
      </c>
      <c r="EG38" s="63">
        <v>0.79</v>
      </c>
      <c r="EH38" s="100">
        <v>0.93463219227967897</v>
      </c>
      <c r="EI38" s="100">
        <f t="shared" si="42"/>
        <v>1.1830787244046568</v>
      </c>
      <c r="EJ38" s="63">
        <v>0.85</v>
      </c>
      <c r="EK38" s="100">
        <v>0.82336065573770501</v>
      </c>
      <c r="EL38" s="100">
        <f t="shared" si="43"/>
        <v>0.96865959498553533</v>
      </c>
      <c r="EM38" s="63">
        <v>0.3</v>
      </c>
      <c r="EN38" s="100">
        <v>0.39743852459016399</v>
      </c>
      <c r="EO38" s="100">
        <f t="shared" si="44"/>
        <v>1.3247950819672134</v>
      </c>
      <c r="EP38" s="63">
        <v>0.57499999999999996</v>
      </c>
      <c r="EQ38" s="100">
        <v>0.53941256830601103</v>
      </c>
      <c r="ER38" s="100">
        <f t="shared" si="45"/>
        <v>0.93810881444523664</v>
      </c>
      <c r="ES38" s="63">
        <v>0.86749999999999994</v>
      </c>
      <c r="ET38" s="100">
        <v>0.880239520958084</v>
      </c>
      <c r="EU38" s="100">
        <f t="shared" si="46"/>
        <v>1.0146853267528346</v>
      </c>
      <c r="EV38" s="63">
        <v>0.49750000000000005</v>
      </c>
      <c r="EW38" s="100">
        <v>0.476366767111494</v>
      </c>
      <c r="EX38" s="100">
        <f t="shared" si="47"/>
        <v>0.95752113992260091</v>
      </c>
      <c r="EY38" s="63">
        <v>0.6825</v>
      </c>
      <c r="EZ38" s="100">
        <v>0.64722829326445497</v>
      </c>
      <c r="FA38" s="100">
        <f t="shared" si="48"/>
        <v>0.94831984361092303</v>
      </c>
      <c r="FB38" s="63">
        <v>0.94</v>
      </c>
      <c r="FC38" s="100">
        <v>0.94760820045558103</v>
      </c>
      <c r="FD38" s="100">
        <f t="shared" si="49"/>
        <v>1.0080938302718947</v>
      </c>
      <c r="FE38" s="63">
        <v>0.28999999999999998</v>
      </c>
      <c r="FF38" s="100">
        <v>0.495</v>
      </c>
      <c r="FG38" s="100">
        <f t="shared" si="50"/>
        <v>1.7068965517241381</v>
      </c>
      <c r="FH38" s="63">
        <v>0.61499999999999999</v>
      </c>
      <c r="FI38" s="100">
        <v>0.54960153888430896</v>
      </c>
      <c r="FJ38" s="100">
        <f t="shared" si="51"/>
        <v>0.89366103883627479</v>
      </c>
      <c r="FK38" s="54">
        <v>0.9</v>
      </c>
      <c r="FL38" s="100">
        <v>1</v>
      </c>
      <c r="FM38" s="100">
        <f t="shared" si="52"/>
        <v>1.1111111111111112</v>
      </c>
      <c r="FN38" s="54">
        <v>0.61009999999999998</v>
      </c>
      <c r="FO38" s="100">
        <v>0.58961038961039003</v>
      </c>
      <c r="FP38" s="100">
        <f t="shared" si="53"/>
        <v>0.96641598034812337</v>
      </c>
      <c r="FQ38" s="64">
        <v>799</v>
      </c>
      <c r="FR38" s="8">
        <v>160</v>
      </c>
      <c r="FS38" s="91">
        <f t="shared" si="54"/>
        <v>0.20025031289111389</v>
      </c>
      <c r="FT38" s="64">
        <v>761</v>
      </c>
      <c r="FU38" s="8">
        <v>427</v>
      </c>
      <c r="FV38" s="91">
        <f t="shared" si="55"/>
        <v>0.5611038107752957</v>
      </c>
      <c r="FW38" s="64">
        <v>1560</v>
      </c>
      <c r="FX38" s="8">
        <v>587</v>
      </c>
      <c r="FY38" s="91">
        <f t="shared" si="56"/>
        <v>0.37628205128205128</v>
      </c>
      <c r="FZ38" s="64">
        <v>10824</v>
      </c>
      <c r="GA38" s="8">
        <v>5037</v>
      </c>
      <c r="GB38" s="91">
        <f t="shared" si="57"/>
        <v>0.46535476718403546</v>
      </c>
      <c r="GC38" s="64">
        <v>12384</v>
      </c>
      <c r="GD38" s="8">
        <v>5624</v>
      </c>
      <c r="GE38" s="91">
        <f t="shared" si="58"/>
        <v>0.45413436692506459</v>
      </c>
      <c r="GF38" s="64">
        <v>267</v>
      </c>
      <c r="GG38" s="8">
        <v>3</v>
      </c>
      <c r="GH38" s="100">
        <f t="shared" si="59"/>
        <v>1.1235955056179775E-2</v>
      </c>
      <c r="GI38" s="8">
        <v>73</v>
      </c>
      <c r="GJ38" s="8">
        <v>98</v>
      </c>
      <c r="GK38" s="100">
        <f t="shared" si="60"/>
        <v>1.3424657534246576</v>
      </c>
      <c r="GL38" s="8">
        <v>183</v>
      </c>
      <c r="GM38" s="8">
        <v>227</v>
      </c>
      <c r="GN38" s="100">
        <f t="shared" si="61"/>
        <v>1.2404371584699454</v>
      </c>
    </row>
    <row r="39" spans="1:196" s="1" customFormat="1" ht="15" customHeight="1" x14ac:dyDescent="0.55000000000000004">
      <c r="A39" s="16">
        <v>11</v>
      </c>
      <c r="B39" s="17" t="s">
        <v>506</v>
      </c>
      <c r="C39" s="18">
        <v>9217</v>
      </c>
      <c r="D39" s="17" t="s">
        <v>590</v>
      </c>
      <c r="E39" s="8">
        <v>1560</v>
      </c>
      <c r="F39" s="8">
        <v>1522</v>
      </c>
      <c r="G39" s="555">
        <f t="shared" si="62"/>
        <v>0.97564102564102562</v>
      </c>
      <c r="H39" s="8">
        <v>2602</v>
      </c>
      <c r="I39" s="8">
        <v>2396</v>
      </c>
      <c r="J39" s="555">
        <f t="shared" si="0"/>
        <v>0.92083013066871633</v>
      </c>
      <c r="K39" s="8">
        <v>0</v>
      </c>
      <c r="L39" s="8">
        <v>0</v>
      </c>
      <c r="M39" s="555" t="str">
        <f t="shared" si="1"/>
        <v>N/A</v>
      </c>
      <c r="N39" s="8">
        <v>0</v>
      </c>
      <c r="O39" s="8">
        <v>0</v>
      </c>
      <c r="P39" s="558" t="str">
        <f t="shared" si="2"/>
        <v>N/A</v>
      </c>
      <c r="Q39" s="8">
        <v>0</v>
      </c>
      <c r="R39" s="8">
        <v>0</v>
      </c>
      <c r="S39" s="558" t="str">
        <f t="shared" si="3"/>
        <v>N/A</v>
      </c>
      <c r="T39" s="8">
        <v>4162</v>
      </c>
      <c r="U39" s="8">
        <v>3918</v>
      </c>
      <c r="V39" s="555">
        <f t="shared" si="4"/>
        <v>0.94137433925997116</v>
      </c>
      <c r="W39" s="8">
        <v>4162</v>
      </c>
      <c r="X39" s="8">
        <v>3918</v>
      </c>
      <c r="Y39" s="555">
        <f t="shared" si="5"/>
        <v>0.94137433925997116</v>
      </c>
      <c r="Z39" s="8">
        <v>0</v>
      </c>
      <c r="AA39" s="8">
        <v>0</v>
      </c>
      <c r="AB39" s="555" t="str">
        <f t="shared" si="6"/>
        <v>N/A</v>
      </c>
      <c r="AC39" s="8">
        <v>0</v>
      </c>
      <c r="AD39" s="8">
        <v>0</v>
      </c>
      <c r="AE39" s="558" t="str">
        <f t="shared" si="7"/>
        <v>N/A</v>
      </c>
      <c r="AF39" s="8">
        <v>0</v>
      </c>
      <c r="AG39" s="8">
        <v>0</v>
      </c>
      <c r="AH39" s="558" t="str">
        <f t="shared" si="8"/>
        <v>N/A</v>
      </c>
      <c r="AI39" s="8">
        <v>0</v>
      </c>
      <c r="AJ39" s="8">
        <v>0</v>
      </c>
      <c r="AK39" s="555" t="str">
        <f t="shared" si="9"/>
        <v>N/A</v>
      </c>
      <c r="AL39" s="8">
        <v>74</v>
      </c>
      <c r="AM39" s="8">
        <v>41</v>
      </c>
      <c r="AN39" s="555">
        <f t="shared" si="10"/>
        <v>0.55405405405405406</v>
      </c>
      <c r="AO39" s="8">
        <v>32</v>
      </c>
      <c r="AP39" s="8">
        <v>32</v>
      </c>
      <c r="AQ39" s="558">
        <f t="shared" si="11"/>
        <v>1</v>
      </c>
      <c r="AR39" s="8">
        <v>31</v>
      </c>
      <c r="AS39" s="8">
        <v>31</v>
      </c>
      <c r="AT39" s="170">
        <f t="shared" si="12"/>
        <v>1</v>
      </c>
      <c r="AU39" s="8">
        <v>137</v>
      </c>
      <c r="AV39" s="8">
        <v>104</v>
      </c>
      <c r="AW39" s="555">
        <f t="shared" si="13"/>
        <v>0.75912408759124084</v>
      </c>
      <c r="AX39" s="8">
        <v>897</v>
      </c>
      <c r="AY39" s="8">
        <v>743</v>
      </c>
      <c r="AZ39" s="555">
        <f t="shared" si="14"/>
        <v>0.82831661092530662</v>
      </c>
      <c r="BA39" s="8">
        <v>273</v>
      </c>
      <c r="BB39" s="8">
        <v>221</v>
      </c>
      <c r="BC39" s="555">
        <f t="shared" si="15"/>
        <v>0.80952380952380953</v>
      </c>
      <c r="BD39" s="8">
        <v>0</v>
      </c>
      <c r="BE39" s="8">
        <v>0</v>
      </c>
      <c r="BF39" s="558" t="str">
        <f t="shared" si="16"/>
        <v>N/A</v>
      </c>
      <c r="BG39" s="8">
        <v>0</v>
      </c>
      <c r="BH39" s="8">
        <v>0</v>
      </c>
      <c r="BI39" s="558" t="str">
        <f t="shared" si="17"/>
        <v>N/A</v>
      </c>
      <c r="BJ39" s="8">
        <v>3059</v>
      </c>
      <c r="BK39" s="8">
        <v>3554</v>
      </c>
      <c r="BL39" s="555">
        <f t="shared" si="18"/>
        <v>1.1618175874468781</v>
      </c>
      <c r="BM39" s="8">
        <v>4229</v>
      </c>
      <c r="BN39" s="8">
        <v>4518</v>
      </c>
      <c r="BO39" s="555">
        <f t="shared" si="19"/>
        <v>1.068337668479546</v>
      </c>
      <c r="BP39" s="8">
        <v>0</v>
      </c>
      <c r="BQ39" s="8">
        <v>0</v>
      </c>
      <c r="BR39" s="555" t="str">
        <f t="shared" si="20"/>
        <v>N/A</v>
      </c>
      <c r="BS39" s="8">
        <v>4366</v>
      </c>
      <c r="BT39" s="8">
        <v>4622</v>
      </c>
      <c r="BU39" s="555">
        <f t="shared" si="21"/>
        <v>1.0586349060925333</v>
      </c>
      <c r="BV39" s="8">
        <v>8528</v>
      </c>
      <c r="BW39" s="8">
        <v>8540</v>
      </c>
      <c r="BX39" s="567">
        <f t="shared" si="22"/>
        <v>1.0014071294559099</v>
      </c>
      <c r="BY39" s="8">
        <v>14080</v>
      </c>
      <c r="BZ39" s="8">
        <v>11680</v>
      </c>
      <c r="CA39" s="295">
        <f t="shared" si="23"/>
        <v>0.82954545454545459</v>
      </c>
      <c r="CB39" s="8">
        <v>8520</v>
      </c>
      <c r="CC39" s="8">
        <v>5668</v>
      </c>
      <c r="CD39" s="295">
        <f t="shared" si="24"/>
        <v>0.66525821596244128</v>
      </c>
      <c r="CE39" s="8">
        <v>3840</v>
      </c>
      <c r="CF39" s="8">
        <v>3600</v>
      </c>
      <c r="CG39" s="295">
        <f t="shared" si="25"/>
        <v>0.9375</v>
      </c>
      <c r="CH39" s="8">
        <v>2640</v>
      </c>
      <c r="CI39" s="8">
        <v>2341</v>
      </c>
      <c r="CJ39" s="175">
        <f t="shared" si="26"/>
        <v>0.88674242424242422</v>
      </c>
      <c r="CK39" s="8">
        <v>6480</v>
      </c>
      <c r="CL39" s="8">
        <v>5941</v>
      </c>
      <c r="CM39" s="295">
        <f t="shared" si="27"/>
        <v>0.91682098765432096</v>
      </c>
      <c r="CN39" s="8">
        <v>135</v>
      </c>
      <c r="CO39" s="8">
        <v>175</v>
      </c>
      <c r="CP39" s="295">
        <f t="shared" si="63"/>
        <v>1.2962962962962963</v>
      </c>
      <c r="CQ39" s="8">
        <v>240</v>
      </c>
      <c r="CR39" s="8">
        <v>113</v>
      </c>
      <c r="CS39" s="295">
        <f t="shared" si="28"/>
        <v>0.47083333333333333</v>
      </c>
      <c r="CT39" s="8">
        <v>29455</v>
      </c>
      <c r="CU39" s="8">
        <v>23577</v>
      </c>
      <c r="CV39" s="295">
        <f t="shared" si="29"/>
        <v>0.80044135121371585</v>
      </c>
      <c r="CW39" s="8">
        <v>37983</v>
      </c>
      <c r="CX39" s="8">
        <v>32117</v>
      </c>
      <c r="CY39" s="295">
        <f t="shared" si="30"/>
        <v>0.84556248848168913</v>
      </c>
      <c r="CZ39" s="8">
        <v>167</v>
      </c>
      <c r="DA39" s="8">
        <v>207</v>
      </c>
      <c r="DB39" s="170">
        <f t="shared" si="31"/>
        <v>1.2395209580838322</v>
      </c>
      <c r="DC39" s="8">
        <v>271</v>
      </c>
      <c r="DD39" s="8">
        <v>144</v>
      </c>
      <c r="DE39" s="170">
        <f t="shared" si="32"/>
        <v>0.53136531365313655</v>
      </c>
      <c r="DF39" s="8">
        <v>20795</v>
      </c>
      <c r="DG39" s="8">
        <v>17897</v>
      </c>
      <c r="DH39" s="295">
        <f t="shared" si="33"/>
        <v>0.86063957682135128</v>
      </c>
      <c r="DI39" s="63">
        <v>0.8</v>
      </c>
      <c r="DJ39" s="100">
        <v>0.91820040899795496</v>
      </c>
      <c r="DK39" s="100">
        <f t="shared" si="34"/>
        <v>1.1477505112474435</v>
      </c>
      <c r="DL39" s="63">
        <v>0.68</v>
      </c>
      <c r="DM39" s="100">
        <v>0.87330316742081404</v>
      </c>
      <c r="DN39" s="100">
        <f t="shared" si="35"/>
        <v>1.2842693638541383</v>
      </c>
      <c r="DO39" s="63">
        <v>0.74</v>
      </c>
      <c r="DP39" s="100">
        <v>0.91605365642578995</v>
      </c>
      <c r="DQ39" s="100">
        <f t="shared" si="36"/>
        <v>1.2379103465213377</v>
      </c>
      <c r="DR39" s="63">
        <v>0.91</v>
      </c>
      <c r="DS39" s="100">
        <v>0.90473061760841</v>
      </c>
      <c r="DT39" s="100">
        <f t="shared" si="37"/>
        <v>0.99420946989935166</v>
      </c>
      <c r="DU39" s="63">
        <v>0.68</v>
      </c>
      <c r="DV39" s="100">
        <v>0.74791318864774603</v>
      </c>
      <c r="DW39" s="100">
        <f t="shared" si="38"/>
        <v>1.0998723362466853</v>
      </c>
      <c r="DX39" s="63">
        <v>0.79500000000000004</v>
      </c>
      <c r="DY39" s="100">
        <v>0.80883103624298103</v>
      </c>
      <c r="DZ39" s="100">
        <f t="shared" si="39"/>
        <v>1.0173975298653848</v>
      </c>
      <c r="EA39" s="63">
        <v>0.85499999999999998</v>
      </c>
      <c r="EB39" s="100">
        <v>0.91473915245652504</v>
      </c>
      <c r="EC39" s="100">
        <f t="shared" si="40"/>
        <v>1.0698703537503218</v>
      </c>
      <c r="ED39" s="63">
        <v>0.68</v>
      </c>
      <c r="EE39" s="100">
        <v>0.75850210164310305</v>
      </c>
      <c r="EF39" s="100">
        <f t="shared" si="41"/>
        <v>1.1154442671222102</v>
      </c>
      <c r="EG39" s="63">
        <v>0.76750000000000007</v>
      </c>
      <c r="EH39" s="100">
        <v>0.86686182669789202</v>
      </c>
      <c r="EI39" s="100">
        <f t="shared" si="42"/>
        <v>1.1294616634500221</v>
      </c>
      <c r="EJ39" s="63">
        <v>0.68</v>
      </c>
      <c r="EK39" s="100">
        <v>0.66168494636615605</v>
      </c>
      <c r="EL39" s="100">
        <f t="shared" si="43"/>
        <v>0.97306609759728824</v>
      </c>
      <c r="EM39" s="63">
        <v>0.28000000000000003</v>
      </c>
      <c r="EN39" s="100">
        <v>0.33795811518324598</v>
      </c>
      <c r="EO39" s="100">
        <f t="shared" si="44"/>
        <v>1.2069932685115927</v>
      </c>
      <c r="EP39" s="63">
        <v>0.48000000000000004</v>
      </c>
      <c r="EQ39" s="100">
        <v>0.451881070534843</v>
      </c>
      <c r="ER39" s="100">
        <f t="shared" si="45"/>
        <v>0.94141889694758951</v>
      </c>
      <c r="ES39" s="63">
        <v>0.76750000000000007</v>
      </c>
      <c r="ET39" s="100">
        <v>0.76708860759493702</v>
      </c>
      <c r="EU39" s="100">
        <f t="shared" si="46"/>
        <v>0.99946398383705137</v>
      </c>
      <c r="EV39" s="63">
        <v>0.48000000000000004</v>
      </c>
      <c r="EW39" s="100">
        <v>0.399452422193664</v>
      </c>
      <c r="EX39" s="100">
        <f t="shared" si="47"/>
        <v>0.83219254623679995</v>
      </c>
      <c r="EY39" s="63">
        <v>0.62375000000000003</v>
      </c>
      <c r="EZ39" s="100">
        <v>0.56222561260391701</v>
      </c>
      <c r="FA39" s="100">
        <f t="shared" si="48"/>
        <v>0.90136370758143003</v>
      </c>
      <c r="FB39" s="63">
        <v>0.59</v>
      </c>
      <c r="FC39" s="100">
        <v>0.557454079453225</v>
      </c>
      <c r="FD39" s="100">
        <f t="shared" si="49"/>
        <v>0.94483742280207628</v>
      </c>
      <c r="FE39" s="63">
        <v>0.36</v>
      </c>
      <c r="FF39" s="100">
        <v>0.404444444444444</v>
      </c>
      <c r="FG39" s="100">
        <f t="shared" si="50"/>
        <v>1.1234567901234556</v>
      </c>
      <c r="FH39" s="63">
        <v>0.47499999999999998</v>
      </c>
      <c r="FI39" s="100">
        <v>0.46473657633394999</v>
      </c>
      <c r="FJ39" s="100">
        <f t="shared" si="51"/>
        <v>0.97839279228200005</v>
      </c>
      <c r="FK39" s="54">
        <v>0.89056603773584908</v>
      </c>
      <c r="FL39" s="100">
        <v>0.92270531400966205</v>
      </c>
      <c r="FM39" s="100">
        <f t="shared" si="52"/>
        <v>1.0360885941210187</v>
      </c>
      <c r="FN39" s="54">
        <v>0.61009999999999998</v>
      </c>
      <c r="FO39" s="100">
        <v>0.61111111111111105</v>
      </c>
      <c r="FP39" s="100">
        <f t="shared" si="53"/>
        <v>1.0016572875120653</v>
      </c>
      <c r="FQ39" s="64">
        <v>1848</v>
      </c>
      <c r="FR39" s="8">
        <v>255</v>
      </c>
      <c r="FS39" s="91">
        <f t="shared" si="54"/>
        <v>0.13798701298701299</v>
      </c>
      <c r="FT39" s="64">
        <v>784</v>
      </c>
      <c r="FU39" s="8">
        <v>391</v>
      </c>
      <c r="FV39" s="91">
        <f t="shared" si="55"/>
        <v>0.49872448979591838</v>
      </c>
      <c r="FW39" s="64">
        <v>2632</v>
      </c>
      <c r="FX39" s="8">
        <v>646</v>
      </c>
      <c r="FY39" s="91">
        <f t="shared" si="56"/>
        <v>0.24544072948328269</v>
      </c>
      <c r="FZ39" s="64">
        <v>12676</v>
      </c>
      <c r="GA39" s="8">
        <v>8086</v>
      </c>
      <c r="GB39" s="91">
        <f t="shared" si="57"/>
        <v>0.63789839065951404</v>
      </c>
      <c r="GC39" s="64">
        <v>15308</v>
      </c>
      <c r="GD39" s="8">
        <v>8732</v>
      </c>
      <c r="GE39" s="91">
        <f t="shared" si="58"/>
        <v>0.5704206950614058</v>
      </c>
      <c r="GF39" s="64">
        <v>1201</v>
      </c>
      <c r="GG39" s="8">
        <v>2</v>
      </c>
      <c r="GH39" s="100">
        <f t="shared" si="59"/>
        <v>1.6652789342214821E-3</v>
      </c>
      <c r="GI39" s="8">
        <v>108</v>
      </c>
      <c r="GJ39" s="8">
        <v>139</v>
      </c>
      <c r="GK39" s="100">
        <f t="shared" si="60"/>
        <v>1.287037037037037</v>
      </c>
      <c r="GL39" s="8">
        <v>146</v>
      </c>
      <c r="GM39" s="8">
        <v>38</v>
      </c>
      <c r="GN39" s="100">
        <f t="shared" si="61"/>
        <v>0.26027397260273971</v>
      </c>
    </row>
    <row r="40" spans="1:196" s="1" customFormat="1" ht="15" customHeight="1" x14ac:dyDescent="0.55000000000000004">
      <c r="A40" s="16">
        <v>11</v>
      </c>
      <c r="B40" s="17" t="s">
        <v>506</v>
      </c>
      <c r="C40" s="18">
        <v>9303</v>
      </c>
      <c r="D40" s="17" t="s">
        <v>591</v>
      </c>
      <c r="E40" s="8">
        <v>5888</v>
      </c>
      <c r="F40" s="8">
        <v>5056</v>
      </c>
      <c r="G40" s="555">
        <f t="shared" si="62"/>
        <v>0.85869565217391308</v>
      </c>
      <c r="H40" s="8">
        <v>3851</v>
      </c>
      <c r="I40" s="8">
        <v>3306</v>
      </c>
      <c r="J40" s="555">
        <f t="shared" si="0"/>
        <v>0.85847831732017654</v>
      </c>
      <c r="K40" s="8">
        <v>0</v>
      </c>
      <c r="L40" s="8">
        <v>0</v>
      </c>
      <c r="M40" s="555" t="str">
        <f t="shared" si="1"/>
        <v>N/A</v>
      </c>
      <c r="N40" s="8">
        <v>0</v>
      </c>
      <c r="O40" s="8">
        <v>0</v>
      </c>
      <c r="P40" s="558" t="str">
        <f t="shared" si="2"/>
        <v>N/A</v>
      </c>
      <c r="Q40" s="8">
        <v>0</v>
      </c>
      <c r="R40" s="8">
        <v>0</v>
      </c>
      <c r="S40" s="558" t="str">
        <f t="shared" si="3"/>
        <v>N/A</v>
      </c>
      <c r="T40" s="8">
        <v>9739</v>
      </c>
      <c r="U40" s="8">
        <v>8362</v>
      </c>
      <c r="V40" s="555">
        <f t="shared" si="4"/>
        <v>0.85860971352294901</v>
      </c>
      <c r="W40" s="8">
        <v>9739</v>
      </c>
      <c r="X40" s="8">
        <v>8362</v>
      </c>
      <c r="Y40" s="555">
        <f t="shared" si="5"/>
        <v>0.85860971352294901</v>
      </c>
      <c r="Z40" s="8">
        <v>0</v>
      </c>
      <c r="AA40" s="8">
        <v>0</v>
      </c>
      <c r="AB40" s="555" t="str">
        <f t="shared" si="6"/>
        <v>N/A</v>
      </c>
      <c r="AC40" s="8">
        <v>0</v>
      </c>
      <c r="AD40" s="8">
        <v>0</v>
      </c>
      <c r="AE40" s="558" t="str">
        <f t="shared" si="7"/>
        <v>N/A</v>
      </c>
      <c r="AF40" s="8">
        <v>0</v>
      </c>
      <c r="AG40" s="8">
        <v>0</v>
      </c>
      <c r="AH40" s="558" t="str">
        <f t="shared" si="8"/>
        <v>N/A</v>
      </c>
      <c r="AI40" s="8">
        <v>0</v>
      </c>
      <c r="AJ40" s="8">
        <v>0</v>
      </c>
      <c r="AK40" s="555" t="str">
        <f t="shared" si="9"/>
        <v>N/A</v>
      </c>
      <c r="AL40" s="8">
        <v>182</v>
      </c>
      <c r="AM40" s="8">
        <v>152</v>
      </c>
      <c r="AN40" s="555">
        <f t="shared" si="10"/>
        <v>0.8351648351648352</v>
      </c>
      <c r="AO40" s="8">
        <v>0</v>
      </c>
      <c r="AP40" s="8">
        <v>0</v>
      </c>
      <c r="AQ40" s="558" t="str">
        <f t="shared" si="11"/>
        <v>N/A</v>
      </c>
      <c r="AR40" s="8">
        <v>0</v>
      </c>
      <c r="AS40" s="8">
        <v>0</v>
      </c>
      <c r="AT40" s="170" t="str">
        <f t="shared" si="12"/>
        <v>N/A</v>
      </c>
      <c r="AU40" s="8">
        <v>182</v>
      </c>
      <c r="AV40" s="8">
        <v>152</v>
      </c>
      <c r="AW40" s="555">
        <f t="shared" si="13"/>
        <v>0.8351648351648352</v>
      </c>
      <c r="AX40" s="8">
        <v>4019</v>
      </c>
      <c r="AY40" s="8">
        <v>3352</v>
      </c>
      <c r="AZ40" s="555">
        <f t="shared" si="14"/>
        <v>0.83403831798954964</v>
      </c>
      <c r="BA40" s="8">
        <v>2000</v>
      </c>
      <c r="BB40" s="8">
        <v>1664</v>
      </c>
      <c r="BC40" s="555">
        <f t="shared" si="15"/>
        <v>0.83199999999999996</v>
      </c>
      <c r="BD40" s="8">
        <v>0</v>
      </c>
      <c r="BE40" s="8">
        <v>0</v>
      </c>
      <c r="BF40" s="558" t="str">
        <f t="shared" si="16"/>
        <v>N/A</v>
      </c>
      <c r="BG40" s="8">
        <v>0</v>
      </c>
      <c r="BH40" s="8">
        <v>0</v>
      </c>
      <c r="BI40" s="558" t="str">
        <f t="shared" si="17"/>
        <v>N/A</v>
      </c>
      <c r="BJ40" s="8">
        <v>8359</v>
      </c>
      <c r="BK40" s="8">
        <v>8716</v>
      </c>
      <c r="BL40" s="555">
        <f t="shared" si="18"/>
        <v>1.0427084579495154</v>
      </c>
      <c r="BM40" s="8">
        <v>14378</v>
      </c>
      <c r="BN40" s="8">
        <v>13732</v>
      </c>
      <c r="BO40" s="555">
        <f t="shared" si="19"/>
        <v>0.95507024620948666</v>
      </c>
      <c r="BP40" s="8">
        <v>0</v>
      </c>
      <c r="BQ40" s="8">
        <v>0</v>
      </c>
      <c r="BR40" s="555" t="str">
        <f t="shared" si="20"/>
        <v>N/A</v>
      </c>
      <c r="BS40" s="8">
        <v>14560</v>
      </c>
      <c r="BT40" s="8">
        <v>13884</v>
      </c>
      <c r="BU40" s="555">
        <f t="shared" si="21"/>
        <v>0.95357142857142863</v>
      </c>
      <c r="BV40" s="8">
        <v>24299</v>
      </c>
      <c r="BW40" s="8">
        <v>22246</v>
      </c>
      <c r="BX40" s="567">
        <f t="shared" si="22"/>
        <v>0.91551092637557097</v>
      </c>
      <c r="BY40" s="8">
        <v>33440</v>
      </c>
      <c r="BZ40" s="8">
        <v>25360</v>
      </c>
      <c r="CA40" s="295">
        <f t="shared" si="23"/>
        <v>0.75837320574162681</v>
      </c>
      <c r="CB40" s="8">
        <v>30000</v>
      </c>
      <c r="CC40" s="8">
        <v>17495</v>
      </c>
      <c r="CD40" s="295">
        <f t="shared" si="24"/>
        <v>0.58316666666666672</v>
      </c>
      <c r="CE40" s="8">
        <v>11520</v>
      </c>
      <c r="CF40" s="8">
        <v>10240</v>
      </c>
      <c r="CG40" s="295">
        <f t="shared" si="25"/>
        <v>0.88888888888888884</v>
      </c>
      <c r="CH40" s="8">
        <v>1320</v>
      </c>
      <c r="CI40" s="8">
        <v>1337</v>
      </c>
      <c r="CJ40" s="175">
        <f t="shared" si="26"/>
        <v>1.0128787878787879</v>
      </c>
      <c r="CK40" s="8">
        <v>12840</v>
      </c>
      <c r="CL40" s="8">
        <v>11577</v>
      </c>
      <c r="CM40" s="295">
        <f t="shared" si="27"/>
        <v>0.90163551401869158</v>
      </c>
      <c r="CN40" s="8">
        <v>300</v>
      </c>
      <c r="CO40" s="8">
        <v>204</v>
      </c>
      <c r="CP40" s="295">
        <f t="shared" si="63"/>
        <v>0.68</v>
      </c>
      <c r="CQ40" s="8">
        <v>400</v>
      </c>
      <c r="CR40" s="8">
        <v>357</v>
      </c>
      <c r="CS40" s="295">
        <f t="shared" si="28"/>
        <v>0.89249999999999996</v>
      </c>
      <c r="CT40" s="8">
        <v>76980</v>
      </c>
      <c r="CU40" s="8">
        <v>54993</v>
      </c>
      <c r="CV40" s="295">
        <f t="shared" si="29"/>
        <v>0.71438035853468429</v>
      </c>
      <c r="CW40" s="8">
        <v>101279</v>
      </c>
      <c r="CX40" s="8">
        <v>77239</v>
      </c>
      <c r="CY40" s="295">
        <f t="shared" si="30"/>
        <v>0.76263588700520346</v>
      </c>
      <c r="CZ40" s="8">
        <v>300</v>
      </c>
      <c r="DA40" s="8">
        <v>204</v>
      </c>
      <c r="DB40" s="170">
        <f t="shared" si="31"/>
        <v>0.68</v>
      </c>
      <c r="DC40" s="8">
        <v>400</v>
      </c>
      <c r="DD40" s="8">
        <v>357</v>
      </c>
      <c r="DE40" s="170">
        <f t="shared" si="32"/>
        <v>0.89249999999999996</v>
      </c>
      <c r="DF40" s="8">
        <v>50811</v>
      </c>
      <c r="DG40" s="8">
        <v>40570</v>
      </c>
      <c r="DH40" s="295">
        <f t="shared" si="33"/>
        <v>0.79844915471059419</v>
      </c>
      <c r="DI40" s="63">
        <v>0.8</v>
      </c>
      <c r="DJ40" s="100">
        <v>0.94026186579378102</v>
      </c>
      <c r="DK40" s="100">
        <f t="shared" si="34"/>
        <v>1.1753273322422262</v>
      </c>
      <c r="DL40" s="63">
        <v>0.67</v>
      </c>
      <c r="DM40" s="100">
        <v>0.83413461538461497</v>
      </c>
      <c r="DN40" s="100">
        <f t="shared" si="35"/>
        <v>1.2449770378874849</v>
      </c>
      <c r="DO40" s="63">
        <v>0.7350000000000001</v>
      </c>
      <c r="DP40" s="100">
        <v>0.92754249495822505</v>
      </c>
      <c r="DQ40" s="100">
        <f t="shared" si="36"/>
        <v>1.2619625781744557</v>
      </c>
      <c r="DR40" s="63">
        <v>0.89</v>
      </c>
      <c r="DS40" s="100">
        <v>0.931566455696202</v>
      </c>
      <c r="DT40" s="100">
        <f t="shared" si="37"/>
        <v>1.0467038828047213</v>
      </c>
      <c r="DU40" s="63">
        <v>0.73</v>
      </c>
      <c r="DV40" s="100">
        <v>0.83847549909255903</v>
      </c>
      <c r="DW40" s="100">
        <f t="shared" si="38"/>
        <v>1.148596574099396</v>
      </c>
      <c r="DX40" s="63">
        <v>0.81</v>
      </c>
      <c r="DY40" s="100">
        <v>0.89476201865582405</v>
      </c>
      <c r="DZ40" s="100">
        <f t="shared" si="39"/>
        <v>1.1046444674763258</v>
      </c>
      <c r="EA40" s="63">
        <v>0.84499999999999997</v>
      </c>
      <c r="EB40" s="100">
        <v>0.93771706413521605</v>
      </c>
      <c r="EC40" s="100">
        <f t="shared" si="40"/>
        <v>1.1097243362546936</v>
      </c>
      <c r="ED40" s="63">
        <v>0.7</v>
      </c>
      <c r="EE40" s="100">
        <v>0.83702213279678095</v>
      </c>
      <c r="EF40" s="100">
        <f t="shared" si="41"/>
        <v>1.1957459039954015</v>
      </c>
      <c r="EG40" s="63">
        <v>0.77249999999999996</v>
      </c>
      <c r="EH40" s="100">
        <v>0.91522071383619497</v>
      </c>
      <c r="EI40" s="100">
        <f t="shared" si="42"/>
        <v>1.184751733121288</v>
      </c>
      <c r="EJ40" s="63">
        <v>0.78</v>
      </c>
      <c r="EK40" s="100">
        <v>0.84334553704945103</v>
      </c>
      <c r="EL40" s="100">
        <f t="shared" si="43"/>
        <v>1.0812122269864757</v>
      </c>
      <c r="EM40" s="63">
        <v>0.27</v>
      </c>
      <c r="EN40" s="100">
        <v>0.370674157303371</v>
      </c>
      <c r="EO40" s="100">
        <f t="shared" si="44"/>
        <v>1.3728672492717444</v>
      </c>
      <c r="EP40" s="63">
        <v>0.52500000000000002</v>
      </c>
      <c r="EQ40" s="100">
        <v>0.53735930027458001</v>
      </c>
      <c r="ER40" s="100">
        <f t="shared" si="45"/>
        <v>1.0235415243325332</v>
      </c>
      <c r="ES40" s="63">
        <v>0.8125</v>
      </c>
      <c r="ET40" s="100">
        <v>0.88780713954566504</v>
      </c>
      <c r="EU40" s="100">
        <f t="shared" si="46"/>
        <v>1.0926857102100493</v>
      </c>
      <c r="EV40" s="63">
        <v>0.48499999999999999</v>
      </c>
      <c r="EW40" s="100">
        <v>0.42780379590830703</v>
      </c>
      <c r="EX40" s="100">
        <f t="shared" si="47"/>
        <v>0.88206968228516913</v>
      </c>
      <c r="EY40" s="63">
        <v>0.64874999999999994</v>
      </c>
      <c r="EZ40" s="100">
        <v>0.64618910136071095</v>
      </c>
      <c r="FA40" s="100">
        <f t="shared" si="48"/>
        <v>0.99605256471785897</v>
      </c>
      <c r="FB40" s="63">
        <v>0.62</v>
      </c>
      <c r="FC40" s="100">
        <v>0.81301421091996995</v>
      </c>
      <c r="FD40" s="100">
        <f t="shared" si="49"/>
        <v>1.3113132434193064</v>
      </c>
      <c r="FE40" s="63">
        <v>0.34</v>
      </c>
      <c r="FF40" s="100">
        <v>0.4267578125</v>
      </c>
      <c r="FG40" s="100">
        <f t="shared" si="50"/>
        <v>1.2551700367647058</v>
      </c>
      <c r="FH40" s="63">
        <v>0.48</v>
      </c>
      <c r="FI40" s="100">
        <v>0.47136563876651999</v>
      </c>
      <c r="FJ40" s="100">
        <f t="shared" si="51"/>
        <v>0.98201174743024999</v>
      </c>
      <c r="FK40" s="54">
        <v>0.86618004866180054</v>
      </c>
      <c r="FL40" s="100">
        <v>0.98529411764705899</v>
      </c>
      <c r="FM40" s="100">
        <f t="shared" si="52"/>
        <v>1.137516523463318</v>
      </c>
      <c r="FN40" s="54">
        <v>0.61009999999999998</v>
      </c>
      <c r="FO40" s="100">
        <v>0.95798319327731096</v>
      </c>
      <c r="FP40" s="100">
        <f t="shared" si="53"/>
        <v>1.5702068403168514</v>
      </c>
      <c r="FQ40" s="64">
        <v>6537</v>
      </c>
      <c r="FR40" s="8">
        <v>2292</v>
      </c>
      <c r="FS40" s="91">
        <f t="shared" si="54"/>
        <v>0.35061955025240937</v>
      </c>
      <c r="FT40" s="64">
        <v>1615</v>
      </c>
      <c r="FU40" s="8">
        <v>1250</v>
      </c>
      <c r="FV40" s="91">
        <f t="shared" si="55"/>
        <v>0.77399380804953566</v>
      </c>
      <c r="FW40" s="64">
        <v>8152</v>
      </c>
      <c r="FX40" s="8">
        <v>3542</v>
      </c>
      <c r="FY40" s="91">
        <f t="shared" si="56"/>
        <v>0.43449460255152111</v>
      </c>
      <c r="FZ40" s="64">
        <v>37164</v>
      </c>
      <c r="GA40" s="8">
        <v>23525</v>
      </c>
      <c r="GB40" s="91">
        <f t="shared" si="57"/>
        <v>0.63300505865891721</v>
      </c>
      <c r="GC40" s="64">
        <v>45316</v>
      </c>
      <c r="GD40" s="8">
        <v>27067</v>
      </c>
      <c r="GE40" s="91">
        <f t="shared" si="58"/>
        <v>0.59729455379998231</v>
      </c>
      <c r="GF40" s="64">
        <v>3373</v>
      </c>
      <c r="GG40" s="8">
        <v>540</v>
      </c>
      <c r="GH40" s="100">
        <f t="shared" si="59"/>
        <v>0.16009487103468723</v>
      </c>
      <c r="GI40" s="8">
        <v>234</v>
      </c>
      <c r="GJ40" s="8">
        <v>239</v>
      </c>
      <c r="GK40" s="100">
        <f t="shared" si="60"/>
        <v>1.0213675213675213</v>
      </c>
      <c r="GL40" s="8">
        <v>244</v>
      </c>
      <c r="GM40" s="8">
        <v>292</v>
      </c>
      <c r="GN40" s="100">
        <f t="shared" si="61"/>
        <v>1.1967213114754098</v>
      </c>
    </row>
    <row r="41" spans="1:196" s="1" customFormat="1" ht="15" customHeight="1" x14ac:dyDescent="0.55000000000000004">
      <c r="A41" s="16">
        <v>11</v>
      </c>
      <c r="B41" s="17" t="s">
        <v>506</v>
      </c>
      <c r="C41" s="18">
        <v>9403</v>
      </c>
      <c r="D41" s="17" t="s">
        <v>592</v>
      </c>
      <c r="E41" s="8">
        <v>1288</v>
      </c>
      <c r="F41" s="8">
        <v>1210</v>
      </c>
      <c r="G41" s="555">
        <f t="shared" si="62"/>
        <v>0.93944099378881984</v>
      </c>
      <c r="H41" s="8">
        <v>370</v>
      </c>
      <c r="I41" s="8">
        <v>354</v>
      </c>
      <c r="J41" s="555">
        <f t="shared" si="0"/>
        <v>0.95675675675675675</v>
      </c>
      <c r="K41" s="8">
        <v>0</v>
      </c>
      <c r="L41" s="8">
        <v>0</v>
      </c>
      <c r="M41" s="555" t="str">
        <f t="shared" si="1"/>
        <v>N/A</v>
      </c>
      <c r="N41" s="8">
        <v>0</v>
      </c>
      <c r="O41" s="8">
        <v>0</v>
      </c>
      <c r="P41" s="558" t="str">
        <f t="shared" si="2"/>
        <v>N/A</v>
      </c>
      <c r="Q41" s="8">
        <v>0</v>
      </c>
      <c r="R41" s="8">
        <v>0</v>
      </c>
      <c r="S41" s="558" t="str">
        <f t="shared" si="3"/>
        <v>N/A</v>
      </c>
      <c r="T41" s="8">
        <v>1658</v>
      </c>
      <c r="U41" s="8">
        <v>1564</v>
      </c>
      <c r="V41" s="555">
        <f t="shared" si="4"/>
        <v>0.94330518697225574</v>
      </c>
      <c r="W41" s="8">
        <v>1658</v>
      </c>
      <c r="X41" s="8">
        <v>1564</v>
      </c>
      <c r="Y41" s="555">
        <f t="shared" si="5"/>
        <v>0.94330518697225574</v>
      </c>
      <c r="Z41" s="8">
        <v>424</v>
      </c>
      <c r="AA41" s="8">
        <v>416</v>
      </c>
      <c r="AB41" s="555">
        <f t="shared" si="6"/>
        <v>0.98113207547169812</v>
      </c>
      <c r="AC41" s="8">
        <v>27</v>
      </c>
      <c r="AD41" s="8">
        <v>27</v>
      </c>
      <c r="AE41" s="558">
        <f t="shared" si="7"/>
        <v>1</v>
      </c>
      <c r="AF41" s="8">
        <v>15</v>
      </c>
      <c r="AG41" s="8">
        <v>0</v>
      </c>
      <c r="AH41" s="558">
        <f t="shared" si="8"/>
        <v>0</v>
      </c>
      <c r="AI41" s="8">
        <v>466</v>
      </c>
      <c r="AJ41" s="8">
        <v>443</v>
      </c>
      <c r="AK41" s="555">
        <f t="shared" si="9"/>
        <v>0.95064377682403434</v>
      </c>
      <c r="AL41" s="8">
        <v>0</v>
      </c>
      <c r="AM41" s="8">
        <v>0</v>
      </c>
      <c r="AN41" s="555" t="str">
        <f t="shared" si="10"/>
        <v>N/A</v>
      </c>
      <c r="AO41" s="8">
        <v>0</v>
      </c>
      <c r="AP41" s="8">
        <v>0</v>
      </c>
      <c r="AQ41" s="558" t="str">
        <f t="shared" si="11"/>
        <v>N/A</v>
      </c>
      <c r="AR41" s="8">
        <v>15</v>
      </c>
      <c r="AS41" s="8">
        <v>0</v>
      </c>
      <c r="AT41" s="170">
        <f t="shared" si="12"/>
        <v>0</v>
      </c>
      <c r="AU41" s="8">
        <v>15</v>
      </c>
      <c r="AV41" s="8">
        <v>0</v>
      </c>
      <c r="AW41" s="555">
        <f t="shared" si="13"/>
        <v>0</v>
      </c>
      <c r="AX41" s="8">
        <v>2881</v>
      </c>
      <c r="AY41" s="8">
        <v>2602</v>
      </c>
      <c r="AZ41" s="555">
        <f t="shared" si="14"/>
        <v>0.90315862547726489</v>
      </c>
      <c r="BA41" s="8">
        <v>279</v>
      </c>
      <c r="BB41" s="8">
        <v>269</v>
      </c>
      <c r="BC41" s="555">
        <f t="shared" si="15"/>
        <v>0.96415770609318996</v>
      </c>
      <c r="BD41" s="8">
        <v>28</v>
      </c>
      <c r="BE41" s="8">
        <v>29</v>
      </c>
      <c r="BF41" s="558">
        <f t="shared" si="16"/>
        <v>1.0357142857142858</v>
      </c>
      <c r="BG41" s="8">
        <v>30</v>
      </c>
      <c r="BH41" s="8">
        <v>29</v>
      </c>
      <c r="BI41" s="558">
        <f t="shared" si="17"/>
        <v>0.96666666666666667</v>
      </c>
      <c r="BJ41" s="8">
        <v>0</v>
      </c>
      <c r="BK41" s="8">
        <v>0</v>
      </c>
      <c r="BL41" s="555" t="str">
        <f t="shared" si="18"/>
        <v>N/A</v>
      </c>
      <c r="BM41" s="8">
        <v>3218</v>
      </c>
      <c r="BN41" s="8">
        <v>2929</v>
      </c>
      <c r="BO41" s="555">
        <f t="shared" si="19"/>
        <v>0.91019266625233064</v>
      </c>
      <c r="BP41" s="8">
        <v>210</v>
      </c>
      <c r="BQ41" s="8">
        <v>152</v>
      </c>
      <c r="BR41" s="555">
        <f t="shared" si="20"/>
        <v>0.72380952380952379</v>
      </c>
      <c r="BS41" s="8">
        <v>3909</v>
      </c>
      <c r="BT41" s="8">
        <v>3524</v>
      </c>
      <c r="BU41" s="555">
        <f t="shared" si="21"/>
        <v>0.90150933742645178</v>
      </c>
      <c r="BV41" s="8">
        <v>5567</v>
      </c>
      <c r="BW41" s="8">
        <v>5088</v>
      </c>
      <c r="BX41" s="567">
        <f t="shared" si="22"/>
        <v>0.91395724806897793</v>
      </c>
      <c r="BY41" s="8">
        <v>25520</v>
      </c>
      <c r="BZ41" s="8">
        <v>18240</v>
      </c>
      <c r="CA41" s="295">
        <f t="shared" si="23"/>
        <v>0.71473354231974917</v>
      </c>
      <c r="CB41" s="8">
        <v>18000</v>
      </c>
      <c r="CC41" s="8">
        <v>11918</v>
      </c>
      <c r="CD41" s="295">
        <f t="shared" si="24"/>
        <v>0.66211111111111109</v>
      </c>
      <c r="CE41" s="8">
        <v>5120</v>
      </c>
      <c r="CF41" s="8">
        <v>3280</v>
      </c>
      <c r="CG41" s="295">
        <f t="shared" si="25"/>
        <v>0.640625</v>
      </c>
      <c r="CH41" s="8">
        <v>1320</v>
      </c>
      <c r="CI41" s="8">
        <v>565</v>
      </c>
      <c r="CJ41" s="175">
        <f t="shared" si="26"/>
        <v>0.42803030303030304</v>
      </c>
      <c r="CK41" s="8">
        <v>6440</v>
      </c>
      <c r="CL41" s="8">
        <v>3845</v>
      </c>
      <c r="CM41" s="295">
        <f t="shared" si="27"/>
        <v>0.59704968944099379</v>
      </c>
      <c r="CN41" s="8">
        <v>150</v>
      </c>
      <c r="CO41" s="8">
        <v>173</v>
      </c>
      <c r="CP41" s="295">
        <f t="shared" si="63"/>
        <v>1.1533333333333333</v>
      </c>
      <c r="CQ41" s="8">
        <v>240</v>
      </c>
      <c r="CR41" s="8">
        <v>532</v>
      </c>
      <c r="CS41" s="295">
        <f t="shared" si="28"/>
        <v>2.2166666666666668</v>
      </c>
      <c r="CT41" s="8">
        <v>50350</v>
      </c>
      <c r="CU41" s="8">
        <v>34708</v>
      </c>
      <c r="CV41" s="295">
        <f t="shared" si="29"/>
        <v>0.68933465739821254</v>
      </c>
      <c r="CW41" s="8">
        <v>55917</v>
      </c>
      <c r="CX41" s="8">
        <v>39796</v>
      </c>
      <c r="CY41" s="295">
        <f t="shared" si="30"/>
        <v>0.71169769479764655</v>
      </c>
      <c r="CZ41" s="8">
        <v>205</v>
      </c>
      <c r="DA41" s="8">
        <v>229</v>
      </c>
      <c r="DB41" s="170">
        <f t="shared" si="31"/>
        <v>1.1170731707317074</v>
      </c>
      <c r="DC41" s="8">
        <v>300</v>
      </c>
      <c r="DD41" s="8">
        <v>561</v>
      </c>
      <c r="DE41" s="170">
        <f t="shared" si="32"/>
        <v>1.87</v>
      </c>
      <c r="DF41" s="8">
        <v>31289</v>
      </c>
      <c r="DG41" s="8">
        <v>22143</v>
      </c>
      <c r="DH41" s="295">
        <f t="shared" si="33"/>
        <v>0.70769279938636587</v>
      </c>
      <c r="DI41" s="63">
        <v>0.82</v>
      </c>
      <c r="DJ41" s="100">
        <v>0.87066052227342505</v>
      </c>
      <c r="DK41" s="100">
        <f t="shared" si="34"/>
        <v>1.0617811247236892</v>
      </c>
      <c r="DL41" s="63">
        <v>0.73</v>
      </c>
      <c r="DM41" s="100">
        <v>0.82899628252788105</v>
      </c>
      <c r="DN41" s="100">
        <f t="shared" si="35"/>
        <v>1.1356113459286041</v>
      </c>
      <c r="DO41" s="63">
        <v>0.77499999999999991</v>
      </c>
      <c r="DP41" s="100">
        <v>0.867480136208854</v>
      </c>
      <c r="DQ41" s="100">
        <f t="shared" si="36"/>
        <v>1.1193292080114245</v>
      </c>
      <c r="DR41" s="63">
        <v>0.88</v>
      </c>
      <c r="DS41" s="100">
        <v>0.91074380165289304</v>
      </c>
      <c r="DT41" s="100">
        <f t="shared" si="37"/>
        <v>1.034936138241924</v>
      </c>
      <c r="DU41" s="63">
        <v>0.76</v>
      </c>
      <c r="DV41" s="100">
        <v>0.82768361581920902</v>
      </c>
      <c r="DW41" s="100">
        <f t="shared" si="38"/>
        <v>1.0890573892358013</v>
      </c>
      <c r="DX41" s="63">
        <v>0.82000000000000006</v>
      </c>
      <c r="DY41" s="100">
        <v>0.89194373401534499</v>
      </c>
      <c r="DZ41" s="100">
        <f t="shared" si="39"/>
        <v>1.0877362609943231</v>
      </c>
      <c r="EA41" s="63">
        <v>0.85</v>
      </c>
      <c r="EB41" s="100">
        <v>0.88152295632698796</v>
      </c>
      <c r="EC41" s="100">
        <f t="shared" si="40"/>
        <v>1.0370858309729269</v>
      </c>
      <c r="ED41" s="63">
        <v>0.745</v>
      </c>
      <c r="EE41" s="100">
        <v>0.82825040128410898</v>
      </c>
      <c r="EF41" s="100">
        <f t="shared" si="41"/>
        <v>1.111745505079341</v>
      </c>
      <c r="EG41" s="63">
        <v>0.79749999999999999</v>
      </c>
      <c r="EH41" s="100">
        <v>0.875</v>
      </c>
      <c r="EI41" s="100">
        <f t="shared" si="42"/>
        <v>1.0971786833855799</v>
      </c>
      <c r="EJ41" s="63">
        <v>0.9</v>
      </c>
      <c r="EK41" s="100">
        <v>0.87799514710342696</v>
      </c>
      <c r="EL41" s="100">
        <f t="shared" si="43"/>
        <v>0.97555016344825218</v>
      </c>
      <c r="EM41" s="63">
        <v>0.32</v>
      </c>
      <c r="EN41" s="100">
        <v>0.34154275092936798</v>
      </c>
      <c r="EO41" s="100">
        <f t="shared" si="44"/>
        <v>1.067321096654275</v>
      </c>
      <c r="EP41" s="63">
        <v>0.61</v>
      </c>
      <c r="EQ41" s="100">
        <v>0.54537858706926401</v>
      </c>
      <c r="ER41" s="100">
        <f t="shared" si="45"/>
        <v>0.89406325749059679</v>
      </c>
      <c r="ES41" s="63">
        <v>0.875</v>
      </c>
      <c r="ET41" s="100">
        <v>0.87888744122812001</v>
      </c>
      <c r="EU41" s="100">
        <f t="shared" si="46"/>
        <v>1.0044427899749944</v>
      </c>
      <c r="EV41" s="63">
        <v>0.53249999999999997</v>
      </c>
      <c r="EW41" s="100">
        <v>0.355236417829562</v>
      </c>
      <c r="EX41" s="100">
        <f t="shared" si="47"/>
        <v>0.66711064381138407</v>
      </c>
      <c r="EY41" s="63">
        <v>0.70374999999999999</v>
      </c>
      <c r="EZ41" s="100">
        <v>0.58752135893054602</v>
      </c>
      <c r="FA41" s="100">
        <f t="shared" si="48"/>
        <v>0.83484384927963917</v>
      </c>
      <c r="FB41" s="63">
        <v>0.78</v>
      </c>
      <c r="FC41" s="100">
        <v>0.91681415929203502</v>
      </c>
      <c r="FD41" s="100">
        <f t="shared" si="49"/>
        <v>1.1754027683231218</v>
      </c>
      <c r="FE41" s="63">
        <v>0.36</v>
      </c>
      <c r="FF41" s="100">
        <v>0.319512195121951</v>
      </c>
      <c r="FG41" s="100">
        <f t="shared" si="50"/>
        <v>0.88753387533875283</v>
      </c>
      <c r="FH41" s="63">
        <v>0.57000000000000006</v>
      </c>
      <c r="FI41" s="100">
        <v>0.40728218465539701</v>
      </c>
      <c r="FJ41" s="100">
        <f t="shared" si="51"/>
        <v>0.71453014851824026</v>
      </c>
      <c r="FK41" s="54">
        <v>0.9</v>
      </c>
      <c r="FL41" s="100">
        <v>0.938864628820961</v>
      </c>
      <c r="FM41" s="100">
        <f t="shared" si="52"/>
        <v>1.0431829209121788</v>
      </c>
      <c r="FN41" s="54">
        <v>0.61009999999999998</v>
      </c>
      <c r="FO41" s="100">
        <v>0.87522281639928701</v>
      </c>
      <c r="FP41" s="100">
        <f t="shared" si="53"/>
        <v>1.4345563291252041</v>
      </c>
      <c r="FQ41" s="64">
        <v>1437</v>
      </c>
      <c r="FR41" s="8">
        <v>995</v>
      </c>
      <c r="FS41" s="91">
        <f t="shared" si="54"/>
        <v>0.69241475295755051</v>
      </c>
      <c r="FT41" s="64">
        <v>132</v>
      </c>
      <c r="FU41" s="8">
        <v>121</v>
      </c>
      <c r="FV41" s="91">
        <f t="shared" si="55"/>
        <v>0.91666666666666663</v>
      </c>
      <c r="FW41" s="64">
        <v>1569</v>
      </c>
      <c r="FX41" s="8">
        <v>1116</v>
      </c>
      <c r="FY41" s="91">
        <f t="shared" si="56"/>
        <v>0.71128107074569791</v>
      </c>
      <c r="FZ41" s="64">
        <v>27239</v>
      </c>
      <c r="GA41" s="8">
        <v>13761</v>
      </c>
      <c r="GB41" s="91">
        <f t="shared" si="57"/>
        <v>0.50519475751679577</v>
      </c>
      <c r="GC41" s="64">
        <v>28808</v>
      </c>
      <c r="GD41" s="8">
        <v>14877</v>
      </c>
      <c r="GE41" s="91">
        <f t="shared" si="58"/>
        <v>0.51641905026381563</v>
      </c>
      <c r="GF41" s="64">
        <v>0</v>
      </c>
      <c r="GG41" s="8">
        <v>0</v>
      </c>
      <c r="GH41" s="100" t="str">
        <f t="shared" si="59"/>
        <v>N/A</v>
      </c>
      <c r="GI41" s="8">
        <v>131</v>
      </c>
      <c r="GJ41" s="8">
        <v>180</v>
      </c>
      <c r="GK41" s="100">
        <f t="shared" si="60"/>
        <v>1.3740458015267176</v>
      </c>
      <c r="GL41" s="8">
        <v>146</v>
      </c>
      <c r="GM41" s="8">
        <v>472</v>
      </c>
      <c r="GN41" s="100">
        <f t="shared" si="61"/>
        <v>3.2328767123287672</v>
      </c>
    </row>
    <row r="42" spans="1:196" s="1" customFormat="1" ht="15" customHeight="1" x14ac:dyDescent="0.55000000000000004">
      <c r="A42" s="16">
        <v>11</v>
      </c>
      <c r="B42" s="17" t="s">
        <v>506</v>
      </c>
      <c r="C42" s="18">
        <v>9404</v>
      </c>
      <c r="D42" s="17" t="s">
        <v>593</v>
      </c>
      <c r="E42" s="8">
        <v>14614</v>
      </c>
      <c r="F42" s="8">
        <v>12354</v>
      </c>
      <c r="G42" s="555">
        <f t="shared" si="62"/>
        <v>0.84535377035719173</v>
      </c>
      <c r="H42" s="8">
        <v>1861</v>
      </c>
      <c r="I42" s="8">
        <v>1569</v>
      </c>
      <c r="J42" s="555">
        <f t="shared" si="0"/>
        <v>0.84309511015583016</v>
      </c>
      <c r="K42" s="8">
        <v>0</v>
      </c>
      <c r="L42" s="8">
        <v>0</v>
      </c>
      <c r="M42" s="555" t="str">
        <f t="shared" si="1"/>
        <v>N/A</v>
      </c>
      <c r="N42" s="8">
        <v>81</v>
      </c>
      <c r="O42" s="8">
        <v>0</v>
      </c>
      <c r="P42" s="558">
        <f t="shared" si="2"/>
        <v>0</v>
      </c>
      <c r="Q42" s="8">
        <v>0</v>
      </c>
      <c r="R42" s="8">
        <v>0</v>
      </c>
      <c r="S42" s="558" t="str">
        <f t="shared" si="3"/>
        <v>N/A</v>
      </c>
      <c r="T42" s="8">
        <v>16556</v>
      </c>
      <c r="U42" s="8">
        <v>13923</v>
      </c>
      <c r="V42" s="555">
        <f t="shared" si="4"/>
        <v>0.84096400096641699</v>
      </c>
      <c r="W42" s="8">
        <v>16556</v>
      </c>
      <c r="X42" s="8">
        <v>13923</v>
      </c>
      <c r="Y42" s="555">
        <f t="shared" si="5"/>
        <v>0.84096400096641699</v>
      </c>
      <c r="Z42" s="8">
        <v>0</v>
      </c>
      <c r="AA42" s="8">
        <v>0</v>
      </c>
      <c r="AB42" s="555" t="str">
        <f t="shared" si="6"/>
        <v>N/A</v>
      </c>
      <c r="AC42" s="8">
        <v>0</v>
      </c>
      <c r="AD42" s="8">
        <v>0</v>
      </c>
      <c r="AE42" s="558" t="str">
        <f t="shared" si="7"/>
        <v>N/A</v>
      </c>
      <c r="AF42" s="8">
        <v>0</v>
      </c>
      <c r="AG42" s="8">
        <v>0</v>
      </c>
      <c r="AH42" s="558" t="str">
        <f t="shared" si="8"/>
        <v>N/A</v>
      </c>
      <c r="AI42" s="8">
        <v>0</v>
      </c>
      <c r="AJ42" s="8">
        <v>0</v>
      </c>
      <c r="AK42" s="555" t="str">
        <f t="shared" si="9"/>
        <v>N/A</v>
      </c>
      <c r="AL42" s="8">
        <v>0</v>
      </c>
      <c r="AM42" s="8">
        <v>0</v>
      </c>
      <c r="AN42" s="555" t="str">
        <f t="shared" si="10"/>
        <v>N/A</v>
      </c>
      <c r="AO42" s="8">
        <v>0</v>
      </c>
      <c r="AP42" s="8">
        <v>0</v>
      </c>
      <c r="AQ42" s="558" t="str">
        <f t="shared" si="11"/>
        <v>N/A</v>
      </c>
      <c r="AR42" s="8">
        <v>0</v>
      </c>
      <c r="AS42" s="8">
        <v>0</v>
      </c>
      <c r="AT42" s="170" t="str">
        <f t="shared" si="12"/>
        <v>N/A</v>
      </c>
      <c r="AU42" s="8">
        <v>0</v>
      </c>
      <c r="AV42" s="8">
        <v>0</v>
      </c>
      <c r="AW42" s="555" t="str">
        <f t="shared" si="13"/>
        <v>N/A</v>
      </c>
      <c r="AX42" s="8">
        <v>3080</v>
      </c>
      <c r="AY42" s="8">
        <v>1883</v>
      </c>
      <c r="AZ42" s="555">
        <f t="shared" si="14"/>
        <v>0.61136363636363633</v>
      </c>
      <c r="BA42" s="8">
        <v>312</v>
      </c>
      <c r="BB42" s="8">
        <v>277</v>
      </c>
      <c r="BC42" s="555">
        <f t="shared" si="15"/>
        <v>0.88782051282051277</v>
      </c>
      <c r="BD42" s="8">
        <v>222</v>
      </c>
      <c r="BE42" s="8">
        <v>134</v>
      </c>
      <c r="BF42" s="558">
        <f t="shared" si="16"/>
        <v>0.60360360360360366</v>
      </c>
      <c r="BG42" s="8">
        <v>60</v>
      </c>
      <c r="BH42" s="8">
        <v>70</v>
      </c>
      <c r="BI42" s="558">
        <f t="shared" si="17"/>
        <v>1.1666666666666667</v>
      </c>
      <c r="BJ42" s="8">
        <v>4357</v>
      </c>
      <c r="BK42" s="8">
        <v>4414</v>
      </c>
      <c r="BL42" s="555">
        <f t="shared" si="18"/>
        <v>1.013082396144136</v>
      </c>
      <c r="BM42" s="8">
        <v>8031</v>
      </c>
      <c r="BN42" s="8">
        <v>6778</v>
      </c>
      <c r="BO42" s="555">
        <f t="shared" si="19"/>
        <v>0.84397957913086785</v>
      </c>
      <c r="BP42" s="8">
        <v>0</v>
      </c>
      <c r="BQ42" s="8">
        <v>0</v>
      </c>
      <c r="BR42" s="555" t="str">
        <f t="shared" si="20"/>
        <v>N/A</v>
      </c>
      <c r="BS42" s="8">
        <v>8031</v>
      </c>
      <c r="BT42" s="8">
        <v>6778</v>
      </c>
      <c r="BU42" s="555">
        <f t="shared" si="21"/>
        <v>0.84397957913086785</v>
      </c>
      <c r="BV42" s="8">
        <v>24587</v>
      </c>
      <c r="BW42" s="8">
        <v>20701</v>
      </c>
      <c r="BX42" s="567">
        <f t="shared" si="22"/>
        <v>0.84194899743767027</v>
      </c>
      <c r="BY42" s="8">
        <v>17440</v>
      </c>
      <c r="BZ42" s="8">
        <v>11040</v>
      </c>
      <c r="CA42" s="295">
        <f t="shared" si="23"/>
        <v>0.6330275229357798</v>
      </c>
      <c r="CB42" s="8">
        <v>20370</v>
      </c>
      <c r="CC42" s="8">
        <v>11835</v>
      </c>
      <c r="CD42" s="295">
        <f t="shared" si="24"/>
        <v>0.58100147275405012</v>
      </c>
      <c r="CE42" s="8">
        <v>3840</v>
      </c>
      <c r="CF42" s="8">
        <v>3361</v>
      </c>
      <c r="CG42" s="295">
        <f t="shared" si="25"/>
        <v>0.87526041666666665</v>
      </c>
      <c r="CH42" s="8">
        <v>660</v>
      </c>
      <c r="CI42" s="8">
        <v>664</v>
      </c>
      <c r="CJ42" s="175">
        <f t="shared" si="26"/>
        <v>1.0060606060606061</v>
      </c>
      <c r="CK42" s="8">
        <v>4500</v>
      </c>
      <c r="CL42" s="8">
        <v>4025</v>
      </c>
      <c r="CM42" s="295">
        <f t="shared" si="27"/>
        <v>0.89444444444444449</v>
      </c>
      <c r="CN42" s="8">
        <v>390</v>
      </c>
      <c r="CO42" s="8">
        <v>348</v>
      </c>
      <c r="CP42" s="295">
        <f t="shared" si="63"/>
        <v>0.89230769230769236</v>
      </c>
      <c r="CQ42" s="8">
        <v>510</v>
      </c>
      <c r="CR42" s="8">
        <v>711</v>
      </c>
      <c r="CS42" s="295">
        <f t="shared" si="28"/>
        <v>1.3941176470588235</v>
      </c>
      <c r="CT42" s="8">
        <v>43210</v>
      </c>
      <c r="CU42" s="8">
        <v>27959</v>
      </c>
      <c r="CV42" s="295">
        <f t="shared" si="29"/>
        <v>0.64704929414487389</v>
      </c>
      <c r="CW42" s="8">
        <v>67797</v>
      </c>
      <c r="CX42" s="8">
        <v>48660</v>
      </c>
      <c r="CY42" s="295">
        <f t="shared" si="30"/>
        <v>0.71773087304747996</v>
      </c>
      <c r="CZ42" s="8">
        <v>693</v>
      </c>
      <c r="DA42" s="8">
        <v>482</v>
      </c>
      <c r="DB42" s="170">
        <f t="shared" si="31"/>
        <v>0.69552669552669555</v>
      </c>
      <c r="DC42" s="8">
        <v>570</v>
      </c>
      <c r="DD42" s="8">
        <v>781</v>
      </c>
      <c r="DE42" s="170">
        <f t="shared" si="32"/>
        <v>1.3701754385964913</v>
      </c>
      <c r="DF42" s="8">
        <v>23453</v>
      </c>
      <c r="DG42" s="8">
        <v>16247</v>
      </c>
      <c r="DH42" s="295">
        <f t="shared" si="33"/>
        <v>0.69274719652070094</v>
      </c>
      <c r="DI42" s="63">
        <v>0.84</v>
      </c>
      <c r="DJ42" s="100">
        <v>0.94462390401476704</v>
      </c>
      <c r="DK42" s="100">
        <f t="shared" si="34"/>
        <v>1.1245522666842465</v>
      </c>
      <c r="DL42" s="63">
        <v>0.71</v>
      </c>
      <c r="DM42" s="100">
        <v>0.978339350180505</v>
      </c>
      <c r="DN42" s="100">
        <f t="shared" si="35"/>
        <v>1.3779427467331058</v>
      </c>
      <c r="DO42" s="63">
        <v>0.77499999999999991</v>
      </c>
      <c r="DP42" s="100">
        <v>0.946001770433756</v>
      </c>
      <c r="DQ42" s="100">
        <f t="shared" si="36"/>
        <v>1.2206474457209757</v>
      </c>
      <c r="DR42" s="63">
        <v>0.86</v>
      </c>
      <c r="DS42" s="100">
        <v>0.96146996924073203</v>
      </c>
      <c r="DT42" s="100">
        <f t="shared" si="37"/>
        <v>1.1179883363264327</v>
      </c>
      <c r="DU42" s="63">
        <v>0.92</v>
      </c>
      <c r="DV42" s="100">
        <v>0.62906309751433998</v>
      </c>
      <c r="DW42" s="100">
        <f t="shared" si="38"/>
        <v>0.68376423642863038</v>
      </c>
      <c r="DX42" s="63">
        <v>0.89</v>
      </c>
      <c r="DY42" s="100">
        <v>0.92401062989298299</v>
      </c>
      <c r="DZ42" s="100">
        <f t="shared" si="39"/>
        <v>1.0382141908909921</v>
      </c>
      <c r="EA42" s="63">
        <v>0.85</v>
      </c>
      <c r="EB42" s="100">
        <v>0.95566162821532696</v>
      </c>
      <c r="EC42" s="100">
        <f t="shared" si="40"/>
        <v>1.1243077979003846</v>
      </c>
      <c r="ED42" s="63">
        <v>0.81499999999999995</v>
      </c>
      <c r="EE42" s="100">
        <v>0.68147345612134302</v>
      </c>
      <c r="EF42" s="100">
        <f t="shared" si="41"/>
        <v>0.8361637498421387</v>
      </c>
      <c r="EG42" s="63">
        <v>0.83250000000000002</v>
      </c>
      <c r="EH42" s="100">
        <v>0.931211052606154</v>
      </c>
      <c r="EI42" s="100">
        <f t="shared" si="42"/>
        <v>1.118571834962347</v>
      </c>
      <c r="EJ42" s="63">
        <v>0.95</v>
      </c>
      <c r="EK42" s="100">
        <v>0.92565275114323597</v>
      </c>
      <c r="EL42" s="100">
        <f t="shared" si="43"/>
        <v>0.97437131699288004</v>
      </c>
      <c r="EM42" s="63">
        <v>0.31</v>
      </c>
      <c r="EN42" s="100">
        <v>0.36573849038261202</v>
      </c>
      <c r="EO42" s="100">
        <f t="shared" si="44"/>
        <v>1.1798015818793937</v>
      </c>
      <c r="EP42" s="63">
        <v>0.63</v>
      </c>
      <c r="EQ42" s="100">
        <v>0.63725455130727104</v>
      </c>
      <c r="ER42" s="100">
        <f t="shared" si="45"/>
        <v>1.0115151608051922</v>
      </c>
      <c r="ES42" s="63">
        <v>0.89999999999999991</v>
      </c>
      <c r="ET42" s="100">
        <v>0.94310924629006898</v>
      </c>
      <c r="EU42" s="100">
        <f t="shared" si="46"/>
        <v>1.0478991625445211</v>
      </c>
      <c r="EV42" s="63">
        <v>0.5625</v>
      </c>
      <c r="EW42" s="100">
        <v>0.40161260540407401</v>
      </c>
      <c r="EX42" s="100">
        <f t="shared" si="47"/>
        <v>0.71397796516279821</v>
      </c>
      <c r="EY42" s="63">
        <v>0.73124999999999996</v>
      </c>
      <c r="EZ42" s="100">
        <v>0.76230990546650201</v>
      </c>
      <c r="FA42" s="100">
        <f t="shared" si="48"/>
        <v>1.0424750843986352</v>
      </c>
      <c r="FB42" s="63">
        <v>0.59</v>
      </c>
      <c r="FC42" s="100">
        <v>0.61746987951807197</v>
      </c>
      <c r="FD42" s="100">
        <f t="shared" si="49"/>
        <v>1.0465591178272406</v>
      </c>
      <c r="FE42" s="63">
        <v>0.27</v>
      </c>
      <c r="FF42" s="100">
        <v>0.353763760785481</v>
      </c>
      <c r="FG42" s="100">
        <f t="shared" si="50"/>
        <v>1.310236151057337</v>
      </c>
      <c r="FH42" s="63">
        <v>0.43</v>
      </c>
      <c r="FI42" s="100">
        <v>0.397267080745342</v>
      </c>
      <c r="FJ42" s="100">
        <f t="shared" si="51"/>
        <v>0.9238769319659117</v>
      </c>
      <c r="FK42" s="54">
        <v>0.9</v>
      </c>
      <c r="FL42" s="100">
        <v>0.92531120331950201</v>
      </c>
      <c r="FM42" s="100">
        <f t="shared" si="52"/>
        <v>1.0281235592438911</v>
      </c>
      <c r="FN42" s="54">
        <v>0.61009999999999998</v>
      </c>
      <c r="FO42" s="100">
        <v>0.95006402048655603</v>
      </c>
      <c r="FP42" s="100">
        <f t="shared" si="53"/>
        <v>1.5572267177291528</v>
      </c>
      <c r="FQ42" s="64">
        <v>3046</v>
      </c>
      <c r="FR42" s="8">
        <v>853</v>
      </c>
      <c r="FS42" s="91">
        <f t="shared" si="54"/>
        <v>0.28003939592908733</v>
      </c>
      <c r="FT42" s="64">
        <v>3650</v>
      </c>
      <c r="FU42" s="8">
        <v>2489</v>
      </c>
      <c r="FV42" s="91">
        <f t="shared" si="55"/>
        <v>0.68191780821917813</v>
      </c>
      <c r="FW42" s="64">
        <v>6696</v>
      </c>
      <c r="FX42" s="8">
        <v>3342</v>
      </c>
      <c r="FY42" s="91">
        <f t="shared" si="56"/>
        <v>0.49910394265232977</v>
      </c>
      <c r="FZ42" s="64">
        <v>26184</v>
      </c>
      <c r="GA42" s="8">
        <v>13523</v>
      </c>
      <c r="GB42" s="91">
        <f t="shared" si="57"/>
        <v>0.51646043385273455</v>
      </c>
      <c r="GC42" s="64">
        <v>32880</v>
      </c>
      <c r="GD42" s="8">
        <v>16865</v>
      </c>
      <c r="GE42" s="91">
        <f t="shared" si="58"/>
        <v>0.51292579075425793</v>
      </c>
      <c r="GF42" s="64">
        <v>1833</v>
      </c>
      <c r="GG42" s="8">
        <v>219</v>
      </c>
      <c r="GH42" s="100">
        <f t="shared" si="59"/>
        <v>0.11947626841243862</v>
      </c>
      <c r="GI42" s="8">
        <v>316</v>
      </c>
      <c r="GJ42" s="8">
        <v>277</v>
      </c>
      <c r="GK42" s="100">
        <f t="shared" si="60"/>
        <v>0.87658227848101267</v>
      </c>
      <c r="GL42" s="8">
        <v>311</v>
      </c>
      <c r="GM42" s="8">
        <v>398</v>
      </c>
      <c r="GN42" s="100">
        <f t="shared" si="61"/>
        <v>1.279742765273312</v>
      </c>
    </row>
    <row r="43" spans="1:196" s="1" customFormat="1" ht="15" customHeight="1" x14ac:dyDescent="0.55000000000000004">
      <c r="A43" s="16">
        <v>11</v>
      </c>
      <c r="B43" s="17" t="s">
        <v>506</v>
      </c>
      <c r="C43" s="18">
        <v>9405</v>
      </c>
      <c r="D43" s="17" t="s">
        <v>594</v>
      </c>
      <c r="E43" s="8">
        <v>12900</v>
      </c>
      <c r="F43" s="8">
        <v>11554</v>
      </c>
      <c r="G43" s="555">
        <f t="shared" si="62"/>
        <v>0.8956589147286822</v>
      </c>
      <c r="H43" s="8">
        <v>11313</v>
      </c>
      <c r="I43" s="8">
        <v>8608</v>
      </c>
      <c r="J43" s="555">
        <f t="shared" si="0"/>
        <v>0.76089454609741003</v>
      </c>
      <c r="K43" s="8">
        <v>0</v>
      </c>
      <c r="L43" s="8">
        <v>0</v>
      </c>
      <c r="M43" s="555" t="str">
        <f t="shared" si="1"/>
        <v>N/A</v>
      </c>
      <c r="N43" s="8">
        <v>0</v>
      </c>
      <c r="O43" s="8">
        <v>0</v>
      </c>
      <c r="P43" s="558" t="str">
        <f t="shared" si="2"/>
        <v>N/A</v>
      </c>
      <c r="Q43" s="8">
        <v>0</v>
      </c>
      <c r="R43" s="8">
        <v>0</v>
      </c>
      <c r="S43" s="558" t="str">
        <f t="shared" si="3"/>
        <v>N/A</v>
      </c>
      <c r="T43" s="8">
        <v>24213</v>
      </c>
      <c r="U43" s="8">
        <v>20162</v>
      </c>
      <c r="V43" s="555">
        <f t="shared" si="4"/>
        <v>0.83269318134886217</v>
      </c>
      <c r="W43" s="8">
        <v>24213</v>
      </c>
      <c r="X43" s="8">
        <v>20162</v>
      </c>
      <c r="Y43" s="555">
        <f t="shared" si="5"/>
        <v>0.83269318134886217</v>
      </c>
      <c r="Z43" s="8">
        <v>0</v>
      </c>
      <c r="AA43" s="8">
        <v>0</v>
      </c>
      <c r="AB43" s="555" t="str">
        <f t="shared" si="6"/>
        <v>N/A</v>
      </c>
      <c r="AC43" s="8">
        <v>0</v>
      </c>
      <c r="AD43" s="8">
        <v>0</v>
      </c>
      <c r="AE43" s="558" t="str">
        <f t="shared" si="7"/>
        <v>N/A</v>
      </c>
      <c r="AF43" s="8">
        <v>0</v>
      </c>
      <c r="AG43" s="8">
        <v>0</v>
      </c>
      <c r="AH43" s="558" t="str">
        <f t="shared" si="8"/>
        <v>N/A</v>
      </c>
      <c r="AI43" s="8">
        <v>0</v>
      </c>
      <c r="AJ43" s="8">
        <v>0</v>
      </c>
      <c r="AK43" s="555" t="str">
        <f t="shared" si="9"/>
        <v>N/A</v>
      </c>
      <c r="AL43" s="8">
        <v>0</v>
      </c>
      <c r="AM43" s="8">
        <v>0</v>
      </c>
      <c r="AN43" s="555" t="str">
        <f t="shared" si="10"/>
        <v>N/A</v>
      </c>
      <c r="AO43" s="8">
        <v>0</v>
      </c>
      <c r="AP43" s="8">
        <v>0</v>
      </c>
      <c r="AQ43" s="558" t="str">
        <f t="shared" si="11"/>
        <v>N/A</v>
      </c>
      <c r="AR43" s="8">
        <v>0</v>
      </c>
      <c r="AS43" s="8">
        <v>0</v>
      </c>
      <c r="AT43" s="170" t="str">
        <f t="shared" si="12"/>
        <v>N/A</v>
      </c>
      <c r="AU43" s="8">
        <v>0</v>
      </c>
      <c r="AV43" s="8">
        <v>0</v>
      </c>
      <c r="AW43" s="555" t="str">
        <f t="shared" si="13"/>
        <v>N/A</v>
      </c>
      <c r="AX43" s="8">
        <v>4766</v>
      </c>
      <c r="AY43" s="8">
        <v>4607</v>
      </c>
      <c r="AZ43" s="555">
        <f t="shared" si="14"/>
        <v>0.96663869072597564</v>
      </c>
      <c r="BA43" s="8">
        <v>2441</v>
      </c>
      <c r="BB43" s="8">
        <v>1864</v>
      </c>
      <c r="BC43" s="555">
        <f t="shared" si="15"/>
        <v>0.76362146661204422</v>
      </c>
      <c r="BD43" s="8">
        <v>0</v>
      </c>
      <c r="BE43" s="8">
        <v>0</v>
      </c>
      <c r="BF43" s="558" t="str">
        <f t="shared" si="16"/>
        <v>N/A</v>
      </c>
      <c r="BG43" s="8">
        <v>0</v>
      </c>
      <c r="BH43" s="8">
        <v>0</v>
      </c>
      <c r="BI43" s="558" t="str">
        <f t="shared" si="17"/>
        <v>N/A</v>
      </c>
      <c r="BJ43" s="8">
        <v>13493</v>
      </c>
      <c r="BK43" s="8">
        <v>13149</v>
      </c>
      <c r="BL43" s="555">
        <f t="shared" si="18"/>
        <v>0.97450529904394867</v>
      </c>
      <c r="BM43" s="8">
        <v>20700</v>
      </c>
      <c r="BN43" s="8">
        <v>19620</v>
      </c>
      <c r="BO43" s="555">
        <f t="shared" si="19"/>
        <v>0.94782608695652171</v>
      </c>
      <c r="BP43" s="8">
        <v>0</v>
      </c>
      <c r="BQ43" s="8">
        <v>0</v>
      </c>
      <c r="BR43" s="555" t="str">
        <f t="shared" si="20"/>
        <v>N/A</v>
      </c>
      <c r="BS43" s="8">
        <v>20700</v>
      </c>
      <c r="BT43" s="8">
        <v>19620</v>
      </c>
      <c r="BU43" s="555">
        <f t="shared" si="21"/>
        <v>0.94782608695652171</v>
      </c>
      <c r="BV43" s="8">
        <v>44913</v>
      </c>
      <c r="BW43" s="8">
        <v>39782</v>
      </c>
      <c r="BX43" s="567">
        <f t="shared" si="22"/>
        <v>0.88575690779952354</v>
      </c>
      <c r="BY43" s="8">
        <v>22720</v>
      </c>
      <c r="BZ43" s="8">
        <v>15040</v>
      </c>
      <c r="CA43" s="295">
        <f t="shared" si="23"/>
        <v>0.6619718309859155</v>
      </c>
      <c r="CB43" s="8">
        <v>47430</v>
      </c>
      <c r="CC43" s="8">
        <v>47464</v>
      </c>
      <c r="CD43" s="295">
        <f t="shared" si="24"/>
        <v>1.0007168458781361</v>
      </c>
      <c r="CE43" s="8">
        <v>10240</v>
      </c>
      <c r="CF43" s="8">
        <v>6320</v>
      </c>
      <c r="CG43" s="295">
        <f t="shared" si="25"/>
        <v>0.6171875</v>
      </c>
      <c r="CH43" s="8">
        <v>2640</v>
      </c>
      <c r="CI43" s="8">
        <v>2337</v>
      </c>
      <c r="CJ43" s="175">
        <f t="shared" si="26"/>
        <v>0.88522727272727275</v>
      </c>
      <c r="CK43" s="8">
        <v>12880</v>
      </c>
      <c r="CL43" s="8">
        <v>8657</v>
      </c>
      <c r="CM43" s="295">
        <f t="shared" si="27"/>
        <v>0.67212732919254659</v>
      </c>
      <c r="CN43" s="8">
        <v>405</v>
      </c>
      <c r="CO43" s="8">
        <v>476</v>
      </c>
      <c r="CP43" s="295">
        <f t="shared" si="63"/>
        <v>1.1753086419753087</v>
      </c>
      <c r="CQ43" s="8">
        <v>525</v>
      </c>
      <c r="CR43" s="8">
        <v>553</v>
      </c>
      <c r="CS43" s="295">
        <f t="shared" si="28"/>
        <v>1.0533333333333332</v>
      </c>
      <c r="CT43" s="8">
        <v>83960</v>
      </c>
      <c r="CU43" s="8">
        <v>72190</v>
      </c>
      <c r="CV43" s="295">
        <f t="shared" si="29"/>
        <v>0.85981419723677943</v>
      </c>
      <c r="CW43" s="8">
        <v>128873</v>
      </c>
      <c r="CX43" s="8">
        <v>111972</v>
      </c>
      <c r="CY43" s="295">
        <f t="shared" si="30"/>
        <v>0.86885538475863833</v>
      </c>
      <c r="CZ43" s="8">
        <v>405</v>
      </c>
      <c r="DA43" s="8">
        <v>476</v>
      </c>
      <c r="DB43" s="170">
        <f t="shared" si="31"/>
        <v>1.1753086419753087</v>
      </c>
      <c r="DC43" s="8">
        <v>525</v>
      </c>
      <c r="DD43" s="8">
        <v>553</v>
      </c>
      <c r="DE43" s="170">
        <f t="shared" si="32"/>
        <v>1.0533333333333332</v>
      </c>
      <c r="DF43" s="8">
        <v>46714</v>
      </c>
      <c r="DG43" s="8">
        <v>31832</v>
      </c>
      <c r="DH43" s="295">
        <f t="shared" si="33"/>
        <v>0.68142312797020166</v>
      </c>
      <c r="DI43" s="63">
        <v>0.85</v>
      </c>
      <c r="DJ43" s="100">
        <v>0.971558909664339</v>
      </c>
      <c r="DK43" s="100">
        <f t="shared" si="34"/>
        <v>1.143010481958046</v>
      </c>
      <c r="DL43" s="63">
        <v>0.76</v>
      </c>
      <c r="DM43" s="100">
        <v>0.98980686695278997</v>
      </c>
      <c r="DN43" s="100">
        <f t="shared" si="35"/>
        <v>1.3023774565168289</v>
      </c>
      <c r="DO43" s="63">
        <v>0.80499999999999994</v>
      </c>
      <c r="DP43" s="100">
        <v>0.97329255861366004</v>
      </c>
      <c r="DQ43" s="100">
        <f t="shared" si="36"/>
        <v>1.2090590790231803</v>
      </c>
      <c r="DR43" s="63">
        <v>0.85</v>
      </c>
      <c r="DS43" s="100">
        <v>0.89215855980612802</v>
      </c>
      <c r="DT43" s="100">
        <f t="shared" si="37"/>
        <v>1.0495983056542684</v>
      </c>
      <c r="DU43" s="63">
        <v>0.8</v>
      </c>
      <c r="DV43" s="100">
        <v>0.86640334572490696</v>
      </c>
      <c r="DW43" s="100">
        <f t="shared" si="38"/>
        <v>1.0830041821561336</v>
      </c>
      <c r="DX43" s="63">
        <v>0.82499999999999996</v>
      </c>
      <c r="DY43" s="100">
        <v>0.88116258307707596</v>
      </c>
      <c r="DZ43" s="100">
        <f t="shared" si="39"/>
        <v>1.0680758582752437</v>
      </c>
      <c r="EA43" s="63">
        <v>0.85</v>
      </c>
      <c r="EB43" s="100">
        <v>0.940259297168202</v>
      </c>
      <c r="EC43" s="100">
        <f t="shared" si="40"/>
        <v>1.1061874084331789</v>
      </c>
      <c r="ED43" s="63">
        <v>0.78</v>
      </c>
      <c r="EE43" s="100">
        <v>0.88836898395721897</v>
      </c>
      <c r="EF43" s="100">
        <f t="shared" si="41"/>
        <v>1.1389345948169474</v>
      </c>
      <c r="EG43" s="63">
        <v>0.81499999999999995</v>
      </c>
      <c r="EH43" s="100">
        <v>0.926599969835604</v>
      </c>
      <c r="EI43" s="100">
        <f t="shared" si="42"/>
        <v>1.1369324783258945</v>
      </c>
      <c r="EJ43" s="63">
        <v>0.82</v>
      </c>
      <c r="EK43" s="100">
        <v>0.79990163289395999</v>
      </c>
      <c r="EL43" s="100">
        <f t="shared" si="43"/>
        <v>0.97548979621214638</v>
      </c>
      <c r="EM43" s="63">
        <v>0.24</v>
      </c>
      <c r="EN43" s="100">
        <v>0.32331460674157297</v>
      </c>
      <c r="EO43" s="100">
        <f t="shared" si="44"/>
        <v>1.3471441947565541</v>
      </c>
      <c r="EP43" s="63">
        <v>0.53</v>
      </c>
      <c r="EQ43" s="100">
        <v>0.65888627233688901</v>
      </c>
      <c r="ER43" s="100">
        <f t="shared" si="45"/>
        <v>1.2431816459186584</v>
      </c>
      <c r="ES43" s="63">
        <v>0.83499999999999996</v>
      </c>
      <c r="ET43" s="100">
        <v>0.85123533815822305</v>
      </c>
      <c r="EU43" s="100">
        <f t="shared" si="46"/>
        <v>1.0194435187523629</v>
      </c>
      <c r="EV43" s="63">
        <v>0.51</v>
      </c>
      <c r="EW43" s="100">
        <v>0.509204574013571</v>
      </c>
      <c r="EX43" s="100">
        <f t="shared" si="47"/>
        <v>0.99844034120308034</v>
      </c>
      <c r="EY43" s="63">
        <v>0.67249999999999999</v>
      </c>
      <c r="EZ43" s="100">
        <v>0.754001000250062</v>
      </c>
      <c r="FA43" s="100">
        <f t="shared" si="48"/>
        <v>1.121191078438754</v>
      </c>
      <c r="FB43" s="63">
        <v>0.71</v>
      </c>
      <c r="FC43" s="100">
        <v>0.70560547710740296</v>
      </c>
      <c r="FD43" s="100">
        <f t="shared" si="49"/>
        <v>0.99381053113718731</v>
      </c>
      <c r="FE43" s="63">
        <v>0.23</v>
      </c>
      <c r="FF43" s="100">
        <v>0.31424050632911399</v>
      </c>
      <c r="FG43" s="100">
        <f t="shared" si="50"/>
        <v>1.3662630709961476</v>
      </c>
      <c r="FH43" s="63">
        <v>0.47</v>
      </c>
      <c r="FI43" s="100">
        <v>0.41989141735012098</v>
      </c>
      <c r="FJ43" s="100">
        <f t="shared" si="51"/>
        <v>0.89338599436195953</v>
      </c>
      <c r="FK43" s="54">
        <v>0.9</v>
      </c>
      <c r="FL43" s="100">
        <v>0.95798319327731096</v>
      </c>
      <c r="FM43" s="100">
        <f t="shared" si="52"/>
        <v>1.0644257703081232</v>
      </c>
      <c r="FN43" s="54">
        <v>0.61009999999999998</v>
      </c>
      <c r="FO43" s="100">
        <v>0.80650994575045198</v>
      </c>
      <c r="FP43" s="100">
        <f t="shared" si="53"/>
        <v>1.3219307420922013</v>
      </c>
      <c r="FQ43" s="64">
        <v>8821</v>
      </c>
      <c r="FR43" s="8">
        <v>1470</v>
      </c>
      <c r="FS43" s="91">
        <f t="shared" si="54"/>
        <v>0.16664777236141026</v>
      </c>
      <c r="FT43" s="64">
        <v>4399</v>
      </c>
      <c r="FU43" s="8">
        <v>2359</v>
      </c>
      <c r="FV43" s="91">
        <f t="shared" si="55"/>
        <v>0.53625824050920667</v>
      </c>
      <c r="FW43" s="64">
        <v>13220</v>
      </c>
      <c r="FX43" s="8">
        <v>3829</v>
      </c>
      <c r="FY43" s="91">
        <f t="shared" si="56"/>
        <v>0.28963691376701967</v>
      </c>
      <c r="FZ43" s="64">
        <v>48575</v>
      </c>
      <c r="GA43" s="8">
        <v>48450</v>
      </c>
      <c r="GB43" s="91">
        <f t="shared" si="57"/>
        <v>0.99742665980442613</v>
      </c>
      <c r="GC43" s="64">
        <v>61795</v>
      </c>
      <c r="GD43" s="8">
        <v>52279</v>
      </c>
      <c r="GE43" s="91">
        <f t="shared" si="58"/>
        <v>0.84600695849178731</v>
      </c>
      <c r="GF43" s="64">
        <v>5392</v>
      </c>
      <c r="GG43" s="8">
        <v>224</v>
      </c>
      <c r="GH43" s="100">
        <f t="shared" si="59"/>
        <v>4.1543026706231452E-2</v>
      </c>
      <c r="GI43" s="8">
        <v>360</v>
      </c>
      <c r="GJ43" s="8">
        <v>383</v>
      </c>
      <c r="GK43" s="100">
        <f t="shared" si="60"/>
        <v>1.0638888888888889</v>
      </c>
      <c r="GL43" s="8">
        <v>320</v>
      </c>
      <c r="GM43" s="8">
        <v>488</v>
      </c>
      <c r="GN43" s="100">
        <f t="shared" si="61"/>
        <v>1.5249999999999999</v>
      </c>
    </row>
    <row r="44" spans="1:196" s="1" customFormat="1" ht="15" customHeight="1" x14ac:dyDescent="0.55000000000000004">
      <c r="A44" s="16">
        <v>11</v>
      </c>
      <c r="B44" s="17" t="s">
        <v>506</v>
      </c>
      <c r="C44" s="18">
        <v>9406</v>
      </c>
      <c r="D44" s="17" t="s">
        <v>595</v>
      </c>
      <c r="E44" s="8">
        <v>2659</v>
      </c>
      <c r="F44" s="8">
        <v>2299</v>
      </c>
      <c r="G44" s="555">
        <f t="shared" si="62"/>
        <v>0.86461075592327941</v>
      </c>
      <c r="H44" s="8">
        <v>936</v>
      </c>
      <c r="I44" s="8">
        <v>656</v>
      </c>
      <c r="J44" s="555">
        <f t="shared" si="0"/>
        <v>0.70085470085470081</v>
      </c>
      <c r="K44" s="8">
        <v>1522</v>
      </c>
      <c r="L44" s="8">
        <v>1030</v>
      </c>
      <c r="M44" s="555">
        <f t="shared" si="1"/>
        <v>0.67674113009198422</v>
      </c>
      <c r="N44" s="8">
        <v>0</v>
      </c>
      <c r="O44" s="8">
        <v>0</v>
      </c>
      <c r="P44" s="558" t="str">
        <f t="shared" si="2"/>
        <v>N/A</v>
      </c>
      <c r="Q44" s="8">
        <v>0</v>
      </c>
      <c r="R44" s="8">
        <v>0</v>
      </c>
      <c r="S44" s="558" t="str">
        <f t="shared" si="3"/>
        <v>N/A</v>
      </c>
      <c r="T44" s="8">
        <v>5117</v>
      </c>
      <c r="U44" s="8">
        <v>3985</v>
      </c>
      <c r="V44" s="555">
        <f t="shared" si="4"/>
        <v>0.77877662692984173</v>
      </c>
      <c r="W44" s="8">
        <v>5117</v>
      </c>
      <c r="X44" s="8">
        <v>3985</v>
      </c>
      <c r="Y44" s="555">
        <f t="shared" si="5"/>
        <v>0.77877662692984173</v>
      </c>
      <c r="Z44" s="8">
        <v>111</v>
      </c>
      <c r="AA44" s="8">
        <v>81</v>
      </c>
      <c r="AB44" s="555">
        <f t="shared" si="6"/>
        <v>0.72972972972972971</v>
      </c>
      <c r="AC44" s="8">
        <v>0</v>
      </c>
      <c r="AD44" s="8">
        <v>0</v>
      </c>
      <c r="AE44" s="558" t="str">
        <f t="shared" si="7"/>
        <v>N/A</v>
      </c>
      <c r="AF44" s="8">
        <v>14</v>
      </c>
      <c r="AG44" s="8">
        <v>14</v>
      </c>
      <c r="AH44" s="558">
        <f t="shared" si="8"/>
        <v>1</v>
      </c>
      <c r="AI44" s="8">
        <v>125</v>
      </c>
      <c r="AJ44" s="8">
        <v>95</v>
      </c>
      <c r="AK44" s="555">
        <f t="shared" si="9"/>
        <v>0.76</v>
      </c>
      <c r="AL44" s="8">
        <v>257</v>
      </c>
      <c r="AM44" s="8">
        <v>226</v>
      </c>
      <c r="AN44" s="555">
        <f t="shared" si="10"/>
        <v>0.87937743190661477</v>
      </c>
      <c r="AO44" s="8">
        <v>0</v>
      </c>
      <c r="AP44" s="8">
        <v>0</v>
      </c>
      <c r="AQ44" s="558" t="str">
        <f t="shared" si="11"/>
        <v>N/A</v>
      </c>
      <c r="AR44" s="8">
        <v>0</v>
      </c>
      <c r="AS44" s="8">
        <v>0</v>
      </c>
      <c r="AT44" s="170" t="str">
        <f t="shared" si="12"/>
        <v>N/A</v>
      </c>
      <c r="AU44" s="8">
        <v>257</v>
      </c>
      <c r="AV44" s="8">
        <v>226</v>
      </c>
      <c r="AW44" s="555">
        <f t="shared" si="13"/>
        <v>0.87937743190661477</v>
      </c>
      <c r="AX44" s="8">
        <v>3874</v>
      </c>
      <c r="AY44" s="8">
        <v>3606</v>
      </c>
      <c r="AZ44" s="555">
        <f t="shared" si="14"/>
        <v>0.93082085699535366</v>
      </c>
      <c r="BA44" s="8">
        <v>235</v>
      </c>
      <c r="BB44" s="8">
        <v>130</v>
      </c>
      <c r="BC44" s="555">
        <f t="shared" si="15"/>
        <v>0.55319148936170215</v>
      </c>
      <c r="BD44" s="8">
        <v>71</v>
      </c>
      <c r="BE44" s="8">
        <v>88</v>
      </c>
      <c r="BF44" s="558">
        <f t="shared" si="16"/>
        <v>1.2394366197183098</v>
      </c>
      <c r="BG44" s="8">
        <v>24</v>
      </c>
      <c r="BH44" s="8">
        <v>24</v>
      </c>
      <c r="BI44" s="558">
        <f t="shared" si="17"/>
        <v>1</v>
      </c>
      <c r="BJ44" s="8">
        <v>2111</v>
      </c>
      <c r="BK44" s="8">
        <v>2097</v>
      </c>
      <c r="BL44" s="555">
        <f t="shared" si="18"/>
        <v>0.99336807200378963</v>
      </c>
      <c r="BM44" s="8">
        <v>6315</v>
      </c>
      <c r="BN44" s="8">
        <v>5945</v>
      </c>
      <c r="BO44" s="555">
        <f t="shared" si="19"/>
        <v>0.94140934283452093</v>
      </c>
      <c r="BP44" s="8">
        <v>0</v>
      </c>
      <c r="BQ44" s="8">
        <v>0</v>
      </c>
      <c r="BR44" s="555" t="str">
        <f t="shared" si="20"/>
        <v>N/A</v>
      </c>
      <c r="BS44" s="8">
        <v>6697</v>
      </c>
      <c r="BT44" s="8">
        <v>6266</v>
      </c>
      <c r="BU44" s="555">
        <f t="shared" si="21"/>
        <v>0.93564282514558761</v>
      </c>
      <c r="BV44" s="8">
        <v>11814</v>
      </c>
      <c r="BW44" s="8">
        <v>10251</v>
      </c>
      <c r="BX44" s="567">
        <f t="shared" si="22"/>
        <v>0.86769933976637892</v>
      </c>
      <c r="BY44" s="8">
        <v>20480</v>
      </c>
      <c r="BZ44" s="8">
        <v>9600</v>
      </c>
      <c r="CA44" s="295">
        <f t="shared" si="23"/>
        <v>0.46875</v>
      </c>
      <c r="CB44" s="8">
        <v>22710</v>
      </c>
      <c r="CC44" s="8">
        <v>13545</v>
      </c>
      <c r="CD44" s="295">
        <f t="shared" si="24"/>
        <v>0.59643328929986794</v>
      </c>
      <c r="CE44" s="8">
        <v>10240</v>
      </c>
      <c r="CF44" s="8">
        <v>7680</v>
      </c>
      <c r="CG44" s="295">
        <f t="shared" si="25"/>
        <v>0.75</v>
      </c>
      <c r="CH44" s="8">
        <v>2100</v>
      </c>
      <c r="CI44" s="8">
        <v>1743</v>
      </c>
      <c r="CJ44" s="175">
        <f t="shared" si="26"/>
        <v>0.83</v>
      </c>
      <c r="CK44" s="8">
        <v>12340</v>
      </c>
      <c r="CL44" s="8">
        <v>9423</v>
      </c>
      <c r="CM44" s="295">
        <f t="shared" si="27"/>
        <v>0.76361426256077791</v>
      </c>
      <c r="CN44" s="8">
        <v>390</v>
      </c>
      <c r="CO44" s="8">
        <v>389</v>
      </c>
      <c r="CP44" s="295">
        <f t="shared" si="63"/>
        <v>0.99743589743589745</v>
      </c>
      <c r="CQ44" s="8">
        <v>510</v>
      </c>
      <c r="CR44" s="8">
        <v>656</v>
      </c>
      <c r="CS44" s="295">
        <f t="shared" si="28"/>
        <v>1.2862745098039217</v>
      </c>
      <c r="CT44" s="8">
        <v>56430</v>
      </c>
      <c r="CU44" s="8">
        <v>33613</v>
      </c>
      <c r="CV44" s="295">
        <f t="shared" si="29"/>
        <v>0.59565833776360089</v>
      </c>
      <c r="CW44" s="8">
        <v>68244</v>
      </c>
      <c r="CX44" s="8">
        <v>43864</v>
      </c>
      <c r="CY44" s="295">
        <f t="shared" si="30"/>
        <v>0.64275247640818245</v>
      </c>
      <c r="CZ44" s="8">
        <v>461</v>
      </c>
      <c r="DA44" s="8">
        <v>477</v>
      </c>
      <c r="DB44" s="170">
        <f t="shared" si="31"/>
        <v>1.03470715835141</v>
      </c>
      <c r="DC44" s="8">
        <v>548</v>
      </c>
      <c r="DD44" s="8">
        <v>694</v>
      </c>
      <c r="DE44" s="170">
        <f t="shared" si="32"/>
        <v>1.2664233576642336</v>
      </c>
      <c r="DF44" s="8">
        <v>31891</v>
      </c>
      <c r="DG44" s="8">
        <v>18066</v>
      </c>
      <c r="DH44" s="295">
        <f t="shared" si="33"/>
        <v>0.56649211376250352</v>
      </c>
      <c r="DI44" s="63">
        <v>0.88</v>
      </c>
      <c r="DJ44" s="100">
        <v>0.91492829204693604</v>
      </c>
      <c r="DK44" s="100">
        <f t="shared" si="34"/>
        <v>1.0396912409624273</v>
      </c>
      <c r="DL44" s="63">
        <v>0.79</v>
      </c>
      <c r="DM44" s="100">
        <v>0.66153846153846096</v>
      </c>
      <c r="DN44" s="100">
        <f t="shared" si="35"/>
        <v>0.83739045764362141</v>
      </c>
      <c r="DO44" s="63">
        <v>0.83499999999999996</v>
      </c>
      <c r="DP44" s="100">
        <v>0.90967124162144897</v>
      </c>
      <c r="DQ44" s="100">
        <f t="shared" si="36"/>
        <v>1.0894266366723939</v>
      </c>
      <c r="DR44" s="63">
        <v>0.86</v>
      </c>
      <c r="DS44" s="100">
        <v>0.93151096425352897</v>
      </c>
      <c r="DT44" s="100">
        <f t="shared" si="37"/>
        <v>1.0831522840157313</v>
      </c>
      <c r="DU44" s="63">
        <v>0.89</v>
      </c>
      <c r="DV44" s="100">
        <v>0.81402439024390205</v>
      </c>
      <c r="DW44" s="100">
        <f t="shared" si="38"/>
        <v>0.91463414634146301</v>
      </c>
      <c r="DX44" s="63">
        <v>0.875</v>
      </c>
      <c r="DY44" s="100">
        <v>0.91217063989962299</v>
      </c>
      <c r="DZ44" s="100">
        <f t="shared" si="39"/>
        <v>1.0424807313138549</v>
      </c>
      <c r="EA44" s="63">
        <v>0.87</v>
      </c>
      <c r="EB44" s="100">
        <v>0.92076069730586396</v>
      </c>
      <c r="EC44" s="100">
        <f t="shared" si="40"/>
        <v>1.0583456290872</v>
      </c>
      <c r="ED44" s="63">
        <v>0.84000000000000008</v>
      </c>
      <c r="EE44" s="100">
        <v>0.78880407124681895</v>
      </c>
      <c r="EF44" s="100">
        <f t="shared" si="41"/>
        <v>0.93905246577002244</v>
      </c>
      <c r="EG44" s="63">
        <v>0.85499999999999998</v>
      </c>
      <c r="EH44" s="100">
        <v>0.91064286411081796</v>
      </c>
      <c r="EI44" s="100">
        <f t="shared" si="42"/>
        <v>1.0650793732290269</v>
      </c>
      <c r="EJ44" s="63">
        <v>0.91</v>
      </c>
      <c r="EK44" s="100">
        <v>0.872956590950836</v>
      </c>
      <c r="EL44" s="100">
        <f t="shared" si="43"/>
        <v>0.95929295708883078</v>
      </c>
      <c r="EM44" s="63">
        <v>0.28999999999999998</v>
      </c>
      <c r="EN44" s="100">
        <v>0.36163194444444402</v>
      </c>
      <c r="EO44" s="100">
        <f t="shared" si="44"/>
        <v>1.2470067049808415</v>
      </c>
      <c r="EP44" s="63">
        <v>0.6</v>
      </c>
      <c r="EQ44" s="100">
        <v>0.61009133371017199</v>
      </c>
      <c r="ER44" s="100">
        <f t="shared" si="45"/>
        <v>1.0168188895169534</v>
      </c>
      <c r="ES44" s="63">
        <v>0.89</v>
      </c>
      <c r="ET44" s="100">
        <v>0.89049538723932098</v>
      </c>
      <c r="EU44" s="100">
        <f t="shared" si="46"/>
        <v>1.0005566148756415</v>
      </c>
      <c r="EV44" s="63">
        <v>0.56500000000000006</v>
      </c>
      <c r="EW44" s="100">
        <v>0.38021698217646399</v>
      </c>
      <c r="EX44" s="100">
        <f t="shared" si="47"/>
        <v>0.67295041093179464</v>
      </c>
      <c r="EY44" s="63">
        <v>0.72750000000000004</v>
      </c>
      <c r="EZ44" s="100">
        <v>0.68033011125296405</v>
      </c>
      <c r="FA44" s="100">
        <f t="shared" si="48"/>
        <v>0.93516166495252784</v>
      </c>
      <c r="FB44" s="63">
        <v>0.76</v>
      </c>
      <c r="FC44" s="100">
        <v>0.81067125645438898</v>
      </c>
      <c r="FD44" s="100">
        <f t="shared" si="49"/>
        <v>1.0666727058610381</v>
      </c>
      <c r="FE44" s="63">
        <v>0.37</v>
      </c>
      <c r="FF44" s="100">
        <v>0.39986979166666697</v>
      </c>
      <c r="FG44" s="100">
        <f t="shared" si="50"/>
        <v>1.0807291666666674</v>
      </c>
      <c r="FH44" s="63">
        <v>0.56499999999999995</v>
      </c>
      <c r="FI44" s="100">
        <v>0.47585694577098597</v>
      </c>
      <c r="FJ44" s="100">
        <f t="shared" si="51"/>
        <v>0.84222468278050622</v>
      </c>
      <c r="FK44" s="54">
        <v>0.9</v>
      </c>
      <c r="FL44" s="100">
        <v>0.92452830188679203</v>
      </c>
      <c r="FM44" s="100">
        <f t="shared" si="52"/>
        <v>1.0272536687631022</v>
      </c>
      <c r="FN44" s="54">
        <v>0.61009999999999998</v>
      </c>
      <c r="FO44" s="100">
        <v>0.86167146974063402</v>
      </c>
      <c r="FP44" s="100">
        <f t="shared" si="53"/>
        <v>1.4123446479931716</v>
      </c>
      <c r="FQ44" s="64">
        <v>3133</v>
      </c>
      <c r="FR44" s="8">
        <v>666</v>
      </c>
      <c r="FS44" s="91">
        <f t="shared" si="54"/>
        <v>0.21257580593680178</v>
      </c>
      <c r="FT44" s="64">
        <v>680</v>
      </c>
      <c r="FU44" s="8">
        <v>395</v>
      </c>
      <c r="FV44" s="91">
        <f t="shared" si="55"/>
        <v>0.58088235294117652</v>
      </c>
      <c r="FW44" s="64">
        <v>3813</v>
      </c>
      <c r="FX44" s="8">
        <v>1061</v>
      </c>
      <c r="FY44" s="91">
        <f t="shared" si="56"/>
        <v>0.27825858903750328</v>
      </c>
      <c r="FZ44" s="64">
        <v>31990</v>
      </c>
      <c r="GA44" s="8">
        <v>15629</v>
      </c>
      <c r="GB44" s="91">
        <f t="shared" si="57"/>
        <v>0.48855892466395751</v>
      </c>
      <c r="GC44" s="64">
        <v>35803</v>
      </c>
      <c r="GD44" s="8">
        <v>16690</v>
      </c>
      <c r="GE44" s="91">
        <f t="shared" si="58"/>
        <v>0.4661620534592073</v>
      </c>
      <c r="GF44" s="64">
        <v>840</v>
      </c>
      <c r="GG44" s="8">
        <v>11</v>
      </c>
      <c r="GH44" s="100">
        <f t="shared" si="59"/>
        <v>1.3095238095238096E-2</v>
      </c>
      <c r="GI44" s="8">
        <v>316</v>
      </c>
      <c r="GJ44" s="8">
        <v>194</v>
      </c>
      <c r="GK44" s="100">
        <f t="shared" si="60"/>
        <v>0.61392405063291144</v>
      </c>
      <c r="GL44" s="8">
        <v>311</v>
      </c>
      <c r="GM44" s="8">
        <v>503</v>
      </c>
      <c r="GN44" s="100">
        <f t="shared" si="61"/>
        <v>1.617363344051447</v>
      </c>
    </row>
    <row r="45" spans="1:196" s="1" customFormat="1" ht="15" customHeight="1" x14ac:dyDescent="0.55000000000000004">
      <c r="A45" s="16">
        <v>11</v>
      </c>
      <c r="B45" s="17" t="s">
        <v>506</v>
      </c>
      <c r="C45" s="18">
        <v>9508</v>
      </c>
      <c r="D45" s="17" t="s">
        <v>596</v>
      </c>
      <c r="E45" s="8">
        <v>3147</v>
      </c>
      <c r="F45" s="8">
        <v>2982</v>
      </c>
      <c r="G45" s="555">
        <f t="shared" si="62"/>
        <v>0.94756911344137273</v>
      </c>
      <c r="H45" s="8">
        <v>479</v>
      </c>
      <c r="I45" s="8">
        <v>565</v>
      </c>
      <c r="J45" s="555">
        <f t="shared" si="0"/>
        <v>1.1795407098121085</v>
      </c>
      <c r="K45" s="8">
        <v>1698</v>
      </c>
      <c r="L45" s="8">
        <v>761</v>
      </c>
      <c r="M45" s="555">
        <f t="shared" si="1"/>
        <v>0.44817432273262664</v>
      </c>
      <c r="N45" s="8">
        <v>0</v>
      </c>
      <c r="O45" s="8">
        <v>0</v>
      </c>
      <c r="P45" s="558" t="str">
        <f t="shared" si="2"/>
        <v>N/A</v>
      </c>
      <c r="Q45" s="8">
        <v>0</v>
      </c>
      <c r="R45" s="8">
        <v>0</v>
      </c>
      <c r="S45" s="558" t="str">
        <f t="shared" si="3"/>
        <v>N/A</v>
      </c>
      <c r="T45" s="8">
        <v>5324</v>
      </c>
      <c r="U45" s="8">
        <v>4308</v>
      </c>
      <c r="V45" s="555">
        <f t="shared" si="4"/>
        <v>0.80916604057099928</v>
      </c>
      <c r="W45" s="8">
        <v>5324</v>
      </c>
      <c r="X45" s="8">
        <v>4308</v>
      </c>
      <c r="Y45" s="555">
        <f t="shared" si="5"/>
        <v>0.80916604057099928</v>
      </c>
      <c r="Z45" s="8">
        <v>0</v>
      </c>
      <c r="AA45" s="8">
        <v>0</v>
      </c>
      <c r="AB45" s="555" t="str">
        <f t="shared" si="6"/>
        <v>N/A</v>
      </c>
      <c r="AC45" s="8">
        <v>0</v>
      </c>
      <c r="AD45" s="8">
        <v>0</v>
      </c>
      <c r="AE45" s="558" t="str">
        <f t="shared" si="7"/>
        <v>N/A</v>
      </c>
      <c r="AF45" s="8">
        <v>0</v>
      </c>
      <c r="AG45" s="8">
        <v>0</v>
      </c>
      <c r="AH45" s="558" t="str">
        <f t="shared" si="8"/>
        <v>N/A</v>
      </c>
      <c r="AI45" s="8">
        <v>0</v>
      </c>
      <c r="AJ45" s="8">
        <v>0</v>
      </c>
      <c r="AK45" s="555" t="str">
        <f t="shared" si="9"/>
        <v>N/A</v>
      </c>
      <c r="AL45" s="8">
        <v>0</v>
      </c>
      <c r="AM45" s="8">
        <v>0</v>
      </c>
      <c r="AN45" s="555" t="str">
        <f t="shared" si="10"/>
        <v>N/A</v>
      </c>
      <c r="AO45" s="8">
        <v>0</v>
      </c>
      <c r="AP45" s="8">
        <v>0</v>
      </c>
      <c r="AQ45" s="558" t="str">
        <f t="shared" si="11"/>
        <v>N/A</v>
      </c>
      <c r="AR45" s="8">
        <v>0</v>
      </c>
      <c r="AS45" s="8">
        <v>0</v>
      </c>
      <c r="AT45" s="170" t="str">
        <f t="shared" si="12"/>
        <v>N/A</v>
      </c>
      <c r="AU45" s="8">
        <v>0</v>
      </c>
      <c r="AV45" s="8">
        <v>0</v>
      </c>
      <c r="AW45" s="555" t="str">
        <f t="shared" si="13"/>
        <v>N/A</v>
      </c>
      <c r="AX45" s="8">
        <v>909</v>
      </c>
      <c r="AY45" s="8">
        <v>851</v>
      </c>
      <c r="AZ45" s="555">
        <f t="shared" si="14"/>
        <v>0.93619361936193624</v>
      </c>
      <c r="BA45" s="8">
        <v>214</v>
      </c>
      <c r="BB45" s="8">
        <v>212</v>
      </c>
      <c r="BC45" s="555">
        <f t="shared" si="15"/>
        <v>0.99065420560747663</v>
      </c>
      <c r="BD45" s="8">
        <v>30</v>
      </c>
      <c r="BE45" s="8">
        <v>0</v>
      </c>
      <c r="BF45" s="558">
        <f t="shared" si="16"/>
        <v>0</v>
      </c>
      <c r="BG45" s="8">
        <v>15</v>
      </c>
      <c r="BH45" s="8">
        <v>0</v>
      </c>
      <c r="BI45" s="558">
        <f t="shared" si="17"/>
        <v>0</v>
      </c>
      <c r="BJ45" s="8">
        <v>2287</v>
      </c>
      <c r="BK45" s="8">
        <v>2703</v>
      </c>
      <c r="BL45" s="555">
        <f t="shared" si="18"/>
        <v>1.1818976825535636</v>
      </c>
      <c r="BM45" s="8">
        <v>3455</v>
      </c>
      <c r="BN45" s="8">
        <v>3766</v>
      </c>
      <c r="BO45" s="555">
        <f t="shared" si="19"/>
        <v>1.0900144717800289</v>
      </c>
      <c r="BP45" s="8">
        <v>85</v>
      </c>
      <c r="BQ45" s="8">
        <v>0</v>
      </c>
      <c r="BR45" s="555">
        <f t="shared" si="20"/>
        <v>0</v>
      </c>
      <c r="BS45" s="8">
        <v>3540</v>
      </c>
      <c r="BT45" s="8">
        <v>3766</v>
      </c>
      <c r="BU45" s="555">
        <f t="shared" si="21"/>
        <v>1.0638418079096046</v>
      </c>
      <c r="BV45" s="8">
        <v>8864</v>
      </c>
      <c r="BW45" s="8">
        <v>8074</v>
      </c>
      <c r="BX45" s="567">
        <f t="shared" si="22"/>
        <v>0.91087545126353786</v>
      </c>
      <c r="BY45" s="8">
        <v>16000</v>
      </c>
      <c r="BZ45" s="8">
        <v>9679</v>
      </c>
      <c r="CA45" s="295">
        <f t="shared" si="23"/>
        <v>0.60493750000000002</v>
      </c>
      <c r="CB45" s="8">
        <v>28740</v>
      </c>
      <c r="CC45" s="8">
        <v>22969</v>
      </c>
      <c r="CD45" s="295">
        <f t="shared" si="24"/>
        <v>0.79919972164231035</v>
      </c>
      <c r="CE45" s="8">
        <v>3840</v>
      </c>
      <c r="CF45" s="8">
        <v>2880</v>
      </c>
      <c r="CG45" s="295">
        <f t="shared" si="25"/>
        <v>0.75</v>
      </c>
      <c r="CH45" s="8">
        <v>660</v>
      </c>
      <c r="CI45" s="8">
        <v>705</v>
      </c>
      <c r="CJ45" s="175">
        <f t="shared" si="26"/>
        <v>1.0681818181818181</v>
      </c>
      <c r="CK45" s="8">
        <v>4500</v>
      </c>
      <c r="CL45" s="8">
        <v>3585</v>
      </c>
      <c r="CM45" s="295">
        <f t="shared" si="27"/>
        <v>0.79666666666666663</v>
      </c>
      <c r="CN45" s="8">
        <v>240</v>
      </c>
      <c r="CO45" s="8">
        <v>442</v>
      </c>
      <c r="CP45" s="295">
        <f t="shared" si="63"/>
        <v>1.8416666666666666</v>
      </c>
      <c r="CQ45" s="8">
        <v>300</v>
      </c>
      <c r="CR45" s="8">
        <v>662</v>
      </c>
      <c r="CS45" s="295">
        <f t="shared" si="28"/>
        <v>2.2066666666666666</v>
      </c>
      <c r="CT45" s="8">
        <v>49780</v>
      </c>
      <c r="CU45" s="8">
        <v>37337</v>
      </c>
      <c r="CV45" s="295">
        <f t="shared" si="29"/>
        <v>0.75004017677782242</v>
      </c>
      <c r="CW45" s="8">
        <v>58644</v>
      </c>
      <c r="CX45" s="8">
        <v>45411</v>
      </c>
      <c r="CY45" s="295">
        <f t="shared" si="30"/>
        <v>0.77435031716799674</v>
      </c>
      <c r="CZ45" s="8">
        <v>270</v>
      </c>
      <c r="DA45" s="8">
        <v>442</v>
      </c>
      <c r="DB45" s="170">
        <f t="shared" si="31"/>
        <v>1.6370370370370371</v>
      </c>
      <c r="DC45" s="8">
        <v>315</v>
      </c>
      <c r="DD45" s="8">
        <v>662</v>
      </c>
      <c r="DE45" s="170">
        <f t="shared" si="32"/>
        <v>2.1015873015873017</v>
      </c>
      <c r="DF45" s="8">
        <v>20533</v>
      </c>
      <c r="DG45" s="8">
        <v>13336</v>
      </c>
      <c r="DH45" s="295">
        <f t="shared" si="33"/>
        <v>0.64949106316660987</v>
      </c>
      <c r="DI45" s="63">
        <v>0.89</v>
      </c>
      <c r="DJ45" s="100">
        <v>0.92768711311198604</v>
      </c>
      <c r="DK45" s="100">
        <f t="shared" si="34"/>
        <v>1.0423450709123439</v>
      </c>
      <c r="DL45" s="63">
        <v>0.93</v>
      </c>
      <c r="DM45" s="100">
        <v>0.96698113207547098</v>
      </c>
      <c r="DN45" s="100">
        <f t="shared" si="35"/>
        <v>1.0397646581456677</v>
      </c>
      <c r="DO45" s="63">
        <v>0.91</v>
      </c>
      <c r="DP45" s="100">
        <v>0.92989909718534303</v>
      </c>
      <c r="DQ45" s="100">
        <f t="shared" si="36"/>
        <v>1.0218671397641133</v>
      </c>
      <c r="DR45" s="63">
        <v>0.85</v>
      </c>
      <c r="DS45" s="100">
        <v>0.89126369222548796</v>
      </c>
      <c r="DT45" s="100">
        <f t="shared" si="37"/>
        <v>1.04854552026528</v>
      </c>
      <c r="DU45" s="63">
        <v>0.72</v>
      </c>
      <c r="DV45" s="100">
        <v>0.854867256637168</v>
      </c>
      <c r="DW45" s="100">
        <f t="shared" si="38"/>
        <v>1.1873156342182889</v>
      </c>
      <c r="DX45" s="63">
        <v>0.78499999999999992</v>
      </c>
      <c r="DY45" s="100">
        <v>0.88649025069637899</v>
      </c>
      <c r="DZ45" s="100">
        <f t="shared" si="39"/>
        <v>1.1292869435622663</v>
      </c>
      <c r="EA45" s="63">
        <v>0.87</v>
      </c>
      <c r="EB45" s="100">
        <v>0.90900370015074705</v>
      </c>
      <c r="EC45" s="100">
        <f t="shared" si="40"/>
        <v>1.0448318392537324</v>
      </c>
      <c r="ED45" s="63">
        <v>0.82499999999999996</v>
      </c>
      <c r="EE45" s="100">
        <v>0.88545688545688594</v>
      </c>
      <c r="EF45" s="100">
        <f t="shared" si="41"/>
        <v>1.073281073281074</v>
      </c>
      <c r="EG45" s="63">
        <v>0.84749999999999992</v>
      </c>
      <c r="EH45" s="100">
        <v>0.90673767649244497</v>
      </c>
      <c r="EI45" s="100">
        <f t="shared" si="42"/>
        <v>1.0698969634129145</v>
      </c>
      <c r="EJ45" s="63">
        <v>0.83</v>
      </c>
      <c r="EK45" s="100">
        <v>0.82076842360158198</v>
      </c>
      <c r="EL45" s="100">
        <f t="shared" si="43"/>
        <v>0.9888776187970868</v>
      </c>
      <c r="EM45" s="63">
        <v>0.2</v>
      </c>
      <c r="EN45" s="100">
        <v>0.29214109403614902</v>
      </c>
      <c r="EO45" s="100">
        <f t="shared" si="44"/>
        <v>1.4607054701807449</v>
      </c>
      <c r="EP45" s="63">
        <v>0.51500000000000001</v>
      </c>
      <c r="EQ45" s="100">
        <v>0.64295470980528702</v>
      </c>
      <c r="ER45" s="100">
        <f t="shared" si="45"/>
        <v>1.248455747194732</v>
      </c>
      <c r="ES45" s="63">
        <v>0.85</v>
      </c>
      <c r="ET45" s="100">
        <v>0.840841777084957</v>
      </c>
      <c r="EU45" s="100">
        <f t="shared" si="46"/>
        <v>0.98922562009994941</v>
      </c>
      <c r="EV45" s="63">
        <v>0.51249999999999996</v>
      </c>
      <c r="EW45" s="100">
        <v>0.32670965806838598</v>
      </c>
      <c r="EX45" s="100">
        <f t="shared" si="47"/>
        <v>0.63748225964563121</v>
      </c>
      <c r="EY45" s="63">
        <v>0.68124999999999991</v>
      </c>
      <c r="EZ45" s="100">
        <v>0.68985488097597503</v>
      </c>
      <c r="FA45" s="100">
        <f t="shared" si="48"/>
        <v>1.0126310179463855</v>
      </c>
      <c r="FB45" s="63">
        <v>0.67</v>
      </c>
      <c r="FC45" s="100">
        <v>0.65106382978723398</v>
      </c>
      <c r="FD45" s="100">
        <f t="shared" si="49"/>
        <v>0.97173705938393129</v>
      </c>
      <c r="FE45" s="63">
        <v>0.23</v>
      </c>
      <c r="FF45" s="100">
        <v>0.31874999999999998</v>
      </c>
      <c r="FG45" s="100">
        <f t="shared" si="50"/>
        <v>1.3858695652173911</v>
      </c>
      <c r="FH45" s="63">
        <v>0.45</v>
      </c>
      <c r="FI45" s="100">
        <v>0.384100418410042</v>
      </c>
      <c r="FJ45" s="100">
        <f t="shared" si="51"/>
        <v>0.85355648535564888</v>
      </c>
      <c r="FK45" s="54">
        <v>0.91099476439790572</v>
      </c>
      <c r="FL45" s="100">
        <v>0.97285067873303199</v>
      </c>
      <c r="FM45" s="100">
        <f t="shared" si="52"/>
        <v>1.0678993082644201</v>
      </c>
      <c r="FN45" s="54">
        <v>0.61009999999999998</v>
      </c>
      <c r="FO45" s="100">
        <v>0.72054380664652595</v>
      </c>
      <c r="FP45" s="100">
        <f t="shared" si="53"/>
        <v>1.1810257443804719</v>
      </c>
      <c r="FQ45" s="64">
        <v>2031</v>
      </c>
      <c r="FR45" s="8">
        <v>362</v>
      </c>
      <c r="FS45" s="91">
        <f t="shared" si="54"/>
        <v>0.17823732151649435</v>
      </c>
      <c r="FT45" s="64">
        <v>691</v>
      </c>
      <c r="FU45" s="8">
        <v>333</v>
      </c>
      <c r="FV45" s="91">
        <f t="shared" si="55"/>
        <v>0.48191027496382055</v>
      </c>
      <c r="FW45" s="64">
        <v>2722</v>
      </c>
      <c r="FX45" s="8">
        <v>695</v>
      </c>
      <c r="FY45" s="91">
        <f t="shared" si="56"/>
        <v>0.25532696546656869</v>
      </c>
      <c r="FZ45" s="64">
        <v>28379</v>
      </c>
      <c r="GA45" s="8">
        <v>22195</v>
      </c>
      <c r="GB45" s="91">
        <f t="shared" si="57"/>
        <v>0.78209239226188376</v>
      </c>
      <c r="GC45" s="64">
        <v>31101</v>
      </c>
      <c r="GD45" s="8">
        <v>22890</v>
      </c>
      <c r="GE45" s="91">
        <f t="shared" si="58"/>
        <v>0.73598919648885885</v>
      </c>
      <c r="GF45" s="64">
        <v>963</v>
      </c>
      <c r="GG45" s="8">
        <v>130</v>
      </c>
      <c r="GH45" s="100">
        <f t="shared" si="59"/>
        <v>0.13499480789200416</v>
      </c>
      <c r="GI45" s="8">
        <v>197</v>
      </c>
      <c r="GJ45" s="8">
        <v>521</v>
      </c>
      <c r="GK45" s="100">
        <f t="shared" si="60"/>
        <v>2.6446700507614214</v>
      </c>
      <c r="GL45" s="8">
        <v>183</v>
      </c>
      <c r="GM45" s="8">
        <v>418</v>
      </c>
      <c r="GN45" s="100">
        <f t="shared" si="61"/>
        <v>2.2841530054644807</v>
      </c>
    </row>
    <row r="46" spans="1:196" s="1" customFormat="1" ht="15" customHeight="1" x14ac:dyDescent="0.55000000000000004">
      <c r="A46" s="16">
        <v>13</v>
      </c>
      <c r="B46" s="17" t="s">
        <v>507</v>
      </c>
      <c r="C46" s="18">
        <v>9104</v>
      </c>
      <c r="D46" s="17" t="s">
        <v>597</v>
      </c>
      <c r="E46" s="8">
        <v>2714</v>
      </c>
      <c r="F46" s="8">
        <v>2574</v>
      </c>
      <c r="G46" s="555">
        <f t="shared" si="62"/>
        <v>0.94841562269712598</v>
      </c>
      <c r="H46" s="8">
        <v>826</v>
      </c>
      <c r="I46" s="8">
        <v>980</v>
      </c>
      <c r="J46" s="555">
        <f t="shared" si="0"/>
        <v>1.1864406779661016</v>
      </c>
      <c r="K46" s="8">
        <v>0</v>
      </c>
      <c r="L46" s="8">
        <v>0</v>
      </c>
      <c r="M46" s="555" t="str">
        <f t="shared" si="1"/>
        <v>N/A</v>
      </c>
      <c r="N46" s="8">
        <v>118</v>
      </c>
      <c r="O46" s="8">
        <v>118</v>
      </c>
      <c r="P46" s="558">
        <f t="shared" si="2"/>
        <v>1</v>
      </c>
      <c r="Q46" s="8">
        <v>0</v>
      </c>
      <c r="R46" s="8">
        <v>0</v>
      </c>
      <c r="S46" s="558" t="str">
        <f t="shared" si="3"/>
        <v>N/A</v>
      </c>
      <c r="T46" s="8">
        <v>3658</v>
      </c>
      <c r="U46" s="8">
        <v>3672</v>
      </c>
      <c r="V46" s="555">
        <f t="shared" si="4"/>
        <v>1.003827227993439</v>
      </c>
      <c r="W46" s="8">
        <v>3658</v>
      </c>
      <c r="X46" s="8">
        <v>3672</v>
      </c>
      <c r="Y46" s="555">
        <f t="shared" si="5"/>
        <v>1.003827227993439</v>
      </c>
      <c r="Z46" s="8">
        <v>173</v>
      </c>
      <c r="AA46" s="8">
        <v>146</v>
      </c>
      <c r="AB46" s="555">
        <f t="shared" si="6"/>
        <v>0.84393063583815031</v>
      </c>
      <c r="AC46" s="8">
        <v>15</v>
      </c>
      <c r="AD46" s="8">
        <v>0</v>
      </c>
      <c r="AE46" s="558">
        <f t="shared" si="7"/>
        <v>0</v>
      </c>
      <c r="AF46" s="8">
        <v>53</v>
      </c>
      <c r="AG46" s="8">
        <v>53</v>
      </c>
      <c r="AH46" s="558">
        <f t="shared" si="8"/>
        <v>1</v>
      </c>
      <c r="AI46" s="8">
        <v>241</v>
      </c>
      <c r="AJ46" s="8">
        <v>199</v>
      </c>
      <c r="AK46" s="555">
        <f t="shared" si="9"/>
        <v>0.82572614107883813</v>
      </c>
      <c r="AL46" s="8">
        <v>0</v>
      </c>
      <c r="AM46" s="8">
        <v>0</v>
      </c>
      <c r="AN46" s="555" t="str">
        <f t="shared" si="10"/>
        <v>N/A</v>
      </c>
      <c r="AO46" s="8">
        <v>0</v>
      </c>
      <c r="AP46" s="8">
        <v>0</v>
      </c>
      <c r="AQ46" s="558" t="str">
        <f t="shared" si="11"/>
        <v>N/A</v>
      </c>
      <c r="AR46" s="8">
        <v>0</v>
      </c>
      <c r="AS46" s="8">
        <v>0</v>
      </c>
      <c r="AT46" s="170" t="str">
        <f t="shared" si="12"/>
        <v>N/A</v>
      </c>
      <c r="AU46" s="8">
        <v>0</v>
      </c>
      <c r="AV46" s="8">
        <v>0</v>
      </c>
      <c r="AW46" s="555" t="str">
        <f t="shared" si="13"/>
        <v>N/A</v>
      </c>
      <c r="AX46" s="8">
        <v>3002</v>
      </c>
      <c r="AY46" s="8">
        <v>2378</v>
      </c>
      <c r="AZ46" s="555">
        <f t="shared" si="14"/>
        <v>0.79213857428381085</v>
      </c>
      <c r="BA46" s="8">
        <v>444</v>
      </c>
      <c r="BB46" s="8">
        <v>390</v>
      </c>
      <c r="BC46" s="555">
        <f t="shared" si="15"/>
        <v>0.8783783783783784</v>
      </c>
      <c r="BD46" s="8">
        <v>443</v>
      </c>
      <c r="BE46" s="8">
        <v>367</v>
      </c>
      <c r="BF46" s="558">
        <f t="shared" si="16"/>
        <v>0.82844243792325056</v>
      </c>
      <c r="BG46" s="8">
        <v>15</v>
      </c>
      <c r="BH46" s="8">
        <v>0</v>
      </c>
      <c r="BI46" s="558">
        <f t="shared" si="17"/>
        <v>0</v>
      </c>
      <c r="BJ46" s="8">
        <v>9481</v>
      </c>
      <c r="BK46" s="8">
        <v>9542</v>
      </c>
      <c r="BL46" s="555">
        <f t="shared" si="18"/>
        <v>1.0064339204725239</v>
      </c>
      <c r="BM46" s="8">
        <v>13385</v>
      </c>
      <c r="BN46" s="8">
        <v>12677</v>
      </c>
      <c r="BO46" s="555">
        <f t="shared" si="19"/>
        <v>0.9471049682480388</v>
      </c>
      <c r="BP46" s="8">
        <v>0</v>
      </c>
      <c r="BQ46" s="8">
        <v>0</v>
      </c>
      <c r="BR46" s="555" t="str">
        <f t="shared" si="20"/>
        <v>N/A</v>
      </c>
      <c r="BS46" s="8">
        <v>13626</v>
      </c>
      <c r="BT46" s="8">
        <v>12876</v>
      </c>
      <c r="BU46" s="555">
        <f t="shared" si="21"/>
        <v>0.94495816820783796</v>
      </c>
      <c r="BV46" s="8">
        <v>17284</v>
      </c>
      <c r="BW46" s="8">
        <v>16548</v>
      </c>
      <c r="BX46" s="567">
        <f t="shared" si="22"/>
        <v>0.95741726452210141</v>
      </c>
      <c r="BY46" s="8">
        <v>31200</v>
      </c>
      <c r="BZ46" s="8">
        <v>26640</v>
      </c>
      <c r="CA46" s="295">
        <f t="shared" si="23"/>
        <v>0.85384615384615381</v>
      </c>
      <c r="CB46" s="8">
        <v>85070</v>
      </c>
      <c r="CC46" s="8">
        <v>75941</v>
      </c>
      <c r="CD46" s="295">
        <f t="shared" si="24"/>
        <v>0.89268837428000469</v>
      </c>
      <c r="CE46" s="8">
        <v>8960</v>
      </c>
      <c r="CF46" s="8">
        <v>8000</v>
      </c>
      <c r="CG46" s="295">
        <f t="shared" si="25"/>
        <v>0.8928571428571429</v>
      </c>
      <c r="CH46" s="8">
        <v>0</v>
      </c>
      <c r="CI46" s="8">
        <v>0</v>
      </c>
      <c r="CJ46" s="175" t="str">
        <f t="shared" si="26"/>
        <v>N/A</v>
      </c>
      <c r="CK46" s="8">
        <v>8960</v>
      </c>
      <c r="CL46" s="8">
        <v>8000</v>
      </c>
      <c r="CM46" s="295">
        <f t="shared" si="27"/>
        <v>0.8928571428571429</v>
      </c>
      <c r="CN46" s="8">
        <v>13306</v>
      </c>
      <c r="CO46" s="8">
        <v>12258</v>
      </c>
      <c r="CP46" s="295">
        <f t="shared" si="63"/>
        <v>0.92123853900496022</v>
      </c>
      <c r="CQ46" s="8">
        <v>750</v>
      </c>
      <c r="CR46" s="8">
        <v>668</v>
      </c>
      <c r="CS46" s="295">
        <f t="shared" si="28"/>
        <v>0.89066666666666672</v>
      </c>
      <c r="CT46" s="8">
        <v>139286</v>
      </c>
      <c r="CU46" s="8">
        <v>123507</v>
      </c>
      <c r="CV46" s="295">
        <f t="shared" si="29"/>
        <v>0.88671510417414523</v>
      </c>
      <c r="CW46" s="8">
        <v>156570</v>
      </c>
      <c r="CX46" s="8">
        <v>140055</v>
      </c>
      <c r="CY46" s="295">
        <f t="shared" si="30"/>
        <v>0.89452002299291056</v>
      </c>
      <c r="CZ46" s="8">
        <v>13882</v>
      </c>
      <c r="DA46" s="8">
        <v>12743</v>
      </c>
      <c r="DB46" s="170">
        <f t="shared" si="31"/>
        <v>0.91795130384670798</v>
      </c>
      <c r="DC46" s="8">
        <v>818</v>
      </c>
      <c r="DD46" s="8">
        <v>721</v>
      </c>
      <c r="DE46" s="170">
        <f t="shared" si="32"/>
        <v>0.88141809290953543</v>
      </c>
      <c r="DF46" s="8">
        <v>41430</v>
      </c>
      <c r="DG46" s="8">
        <v>36010</v>
      </c>
      <c r="DH46" s="295">
        <f t="shared" si="33"/>
        <v>0.86917692493362297</v>
      </c>
      <c r="DI46" s="63">
        <v>0.92</v>
      </c>
      <c r="DJ46" s="100">
        <v>0.953628063431043</v>
      </c>
      <c r="DK46" s="100">
        <f t="shared" si="34"/>
        <v>1.0365522428598293</v>
      </c>
      <c r="DL46" s="63">
        <v>0.91</v>
      </c>
      <c r="DM46" s="100">
        <v>0.85897435897435903</v>
      </c>
      <c r="DN46" s="100">
        <f t="shared" si="35"/>
        <v>0.94392786700479014</v>
      </c>
      <c r="DO46" s="63">
        <v>0.91500000000000004</v>
      </c>
      <c r="DP46" s="100">
        <v>0.95076110593352003</v>
      </c>
      <c r="DQ46" s="100">
        <f t="shared" si="36"/>
        <v>1.0390831758836283</v>
      </c>
      <c r="DR46" s="63">
        <v>0.91</v>
      </c>
      <c r="DS46" s="100">
        <v>0.92607726597325402</v>
      </c>
      <c r="DT46" s="100">
        <f t="shared" si="37"/>
        <v>1.0176673252453341</v>
      </c>
      <c r="DU46" s="63">
        <v>0.88</v>
      </c>
      <c r="DV46" s="100">
        <v>0.89183673469387803</v>
      </c>
      <c r="DW46" s="100">
        <f t="shared" si="38"/>
        <v>1.0134508348794069</v>
      </c>
      <c r="DX46" s="63">
        <v>0.89500000000000002</v>
      </c>
      <c r="DY46" s="100">
        <v>0.91693899782135102</v>
      </c>
      <c r="DZ46" s="100">
        <f t="shared" si="39"/>
        <v>1.0245128467277664</v>
      </c>
      <c r="EA46" s="63">
        <v>0.91500000000000004</v>
      </c>
      <c r="EB46" s="100">
        <v>0.94874159968375305</v>
      </c>
      <c r="EC46" s="100">
        <f t="shared" si="40"/>
        <v>1.0368760652281455</v>
      </c>
      <c r="ED46" s="63">
        <v>0.89500000000000002</v>
      </c>
      <c r="EE46" s="100">
        <v>0.88248175182481803</v>
      </c>
      <c r="EF46" s="100">
        <f t="shared" si="41"/>
        <v>0.98601313053052286</v>
      </c>
      <c r="EG46" s="63">
        <v>0.90500000000000003</v>
      </c>
      <c r="EH46" s="100">
        <v>0.94325598259608401</v>
      </c>
      <c r="EI46" s="100">
        <f t="shared" si="42"/>
        <v>1.0422718039735734</v>
      </c>
      <c r="EJ46" s="63">
        <v>0.94</v>
      </c>
      <c r="EK46" s="100">
        <v>0.92009407316551695</v>
      </c>
      <c r="EL46" s="100">
        <f t="shared" si="43"/>
        <v>0.97882348209097558</v>
      </c>
      <c r="EM46" s="63">
        <v>0.28999999999999998</v>
      </c>
      <c r="EN46" s="100">
        <v>0.37401847575057701</v>
      </c>
      <c r="EO46" s="100">
        <f t="shared" si="44"/>
        <v>1.2897188818985414</v>
      </c>
      <c r="EP46" s="63">
        <v>0.61499999999999999</v>
      </c>
      <c r="EQ46" s="100">
        <v>0.76693628701207195</v>
      </c>
      <c r="ER46" s="100">
        <f t="shared" si="45"/>
        <v>1.2470508731903609</v>
      </c>
      <c r="ES46" s="63">
        <v>0.92749999999999999</v>
      </c>
      <c r="ET46" s="100">
        <v>0.92427315104041496</v>
      </c>
      <c r="EU46" s="100">
        <f t="shared" si="46"/>
        <v>0.99652091756378969</v>
      </c>
      <c r="EV46" s="63">
        <v>0.59250000000000003</v>
      </c>
      <c r="EW46" s="100">
        <v>0.39336295473479599</v>
      </c>
      <c r="EX46" s="100">
        <f t="shared" si="47"/>
        <v>0.66390372107138562</v>
      </c>
      <c r="EY46" s="63">
        <v>0.76</v>
      </c>
      <c r="EZ46" s="100">
        <v>0.78776909071436196</v>
      </c>
      <c r="FA46" s="100">
        <f t="shared" si="48"/>
        <v>1.0365382772557394</v>
      </c>
      <c r="FB46" s="63" t="s">
        <v>510</v>
      </c>
      <c r="FC46" s="100">
        <v>0</v>
      </c>
      <c r="FD46" s="100" t="str">
        <f t="shared" si="49"/>
        <v>N/A</v>
      </c>
      <c r="FE46" s="63">
        <v>0.42</v>
      </c>
      <c r="FF46" s="100">
        <v>0.42912499999999998</v>
      </c>
      <c r="FG46" s="100">
        <f t="shared" si="50"/>
        <v>1.0217261904761905</v>
      </c>
      <c r="FH46" s="63">
        <v>0.42</v>
      </c>
      <c r="FI46" s="100">
        <v>0.42912499999999998</v>
      </c>
      <c r="FJ46" s="100">
        <f t="shared" si="51"/>
        <v>1.0217261904761905</v>
      </c>
      <c r="FK46" s="54">
        <v>0.91980056980056979</v>
      </c>
      <c r="FL46" s="100">
        <v>0.94514635486149301</v>
      </c>
      <c r="FM46" s="100">
        <f t="shared" si="52"/>
        <v>1.027555739682156</v>
      </c>
      <c r="FN46" s="54">
        <v>0.61009999999999998</v>
      </c>
      <c r="FO46" s="100">
        <v>0.84882108183078997</v>
      </c>
      <c r="FP46" s="100">
        <f t="shared" si="53"/>
        <v>1.3912818912158498</v>
      </c>
      <c r="FQ46" s="64">
        <v>5961</v>
      </c>
      <c r="FR46" s="8">
        <v>531</v>
      </c>
      <c r="FS46" s="91">
        <f t="shared" si="54"/>
        <v>8.907901358832411E-2</v>
      </c>
      <c r="FT46" s="64">
        <v>1066</v>
      </c>
      <c r="FU46" s="8">
        <v>306</v>
      </c>
      <c r="FV46" s="91">
        <f t="shared" si="55"/>
        <v>0.28705440900562851</v>
      </c>
      <c r="FW46" s="64">
        <v>7027</v>
      </c>
      <c r="FX46" s="8">
        <v>837</v>
      </c>
      <c r="FY46" s="91">
        <f t="shared" si="56"/>
        <v>0.11911199658460225</v>
      </c>
      <c r="FZ46" s="64">
        <v>92777</v>
      </c>
      <c r="GA46" s="8">
        <v>80917</v>
      </c>
      <c r="GB46" s="91">
        <f t="shared" si="57"/>
        <v>0.87216659301335464</v>
      </c>
      <c r="GC46" s="64">
        <v>99804</v>
      </c>
      <c r="GD46" s="8">
        <v>81754</v>
      </c>
      <c r="GE46" s="91">
        <f t="shared" si="58"/>
        <v>0.81914552522944972</v>
      </c>
      <c r="GF46" s="64">
        <v>4067</v>
      </c>
      <c r="GG46" s="8">
        <v>11</v>
      </c>
      <c r="GH46" s="100">
        <f t="shared" si="59"/>
        <v>2.7046963363658717E-3</v>
      </c>
      <c r="GI46" s="8">
        <v>11011</v>
      </c>
      <c r="GJ46" s="8">
        <v>8859</v>
      </c>
      <c r="GK46" s="100">
        <f t="shared" si="60"/>
        <v>0.80455907728635001</v>
      </c>
      <c r="GL46" s="8">
        <v>458</v>
      </c>
      <c r="GM46" s="8">
        <v>580</v>
      </c>
      <c r="GN46" s="100">
        <f t="shared" si="61"/>
        <v>1.2663755458515285</v>
      </c>
    </row>
    <row r="47" spans="1:196" s="1" customFormat="1" ht="15" customHeight="1" x14ac:dyDescent="0.55000000000000004">
      <c r="A47" s="16">
        <v>13</v>
      </c>
      <c r="B47" s="17" t="s">
        <v>507</v>
      </c>
      <c r="C47" s="18">
        <v>9105</v>
      </c>
      <c r="D47" s="17" t="s">
        <v>598</v>
      </c>
      <c r="E47" s="8">
        <v>3292</v>
      </c>
      <c r="F47" s="8">
        <v>3295</v>
      </c>
      <c r="G47" s="555">
        <f t="shared" si="62"/>
        <v>1.0009113001215066</v>
      </c>
      <c r="H47" s="8">
        <v>633</v>
      </c>
      <c r="I47" s="8">
        <v>598</v>
      </c>
      <c r="J47" s="555">
        <f t="shared" si="0"/>
        <v>0.94470774091627174</v>
      </c>
      <c r="K47" s="8">
        <v>0</v>
      </c>
      <c r="L47" s="8">
        <v>0</v>
      </c>
      <c r="M47" s="555" t="str">
        <f t="shared" si="1"/>
        <v>N/A</v>
      </c>
      <c r="N47" s="8">
        <v>0</v>
      </c>
      <c r="O47" s="8">
        <v>21</v>
      </c>
      <c r="P47" s="558" t="str">
        <f t="shared" si="2"/>
        <v>N/A</v>
      </c>
      <c r="Q47" s="8">
        <v>0</v>
      </c>
      <c r="R47" s="8">
        <v>0</v>
      </c>
      <c r="S47" s="558" t="str">
        <f t="shared" si="3"/>
        <v>N/A</v>
      </c>
      <c r="T47" s="8">
        <v>3925</v>
      </c>
      <c r="U47" s="8">
        <v>3914</v>
      </c>
      <c r="V47" s="555">
        <f t="shared" si="4"/>
        <v>0.99719745222929934</v>
      </c>
      <c r="W47" s="8">
        <v>3925</v>
      </c>
      <c r="X47" s="8">
        <v>3914</v>
      </c>
      <c r="Y47" s="555">
        <f t="shared" si="5"/>
        <v>0.99719745222929934</v>
      </c>
      <c r="Z47" s="8">
        <v>180</v>
      </c>
      <c r="AA47" s="8">
        <v>107</v>
      </c>
      <c r="AB47" s="555">
        <f t="shared" si="6"/>
        <v>0.59444444444444444</v>
      </c>
      <c r="AC47" s="8">
        <v>0</v>
      </c>
      <c r="AD47" s="8">
        <v>0</v>
      </c>
      <c r="AE47" s="558" t="str">
        <f t="shared" si="7"/>
        <v>N/A</v>
      </c>
      <c r="AF47" s="8">
        <v>43</v>
      </c>
      <c r="AG47" s="8">
        <v>43</v>
      </c>
      <c r="AH47" s="558">
        <f t="shared" si="8"/>
        <v>1</v>
      </c>
      <c r="AI47" s="8">
        <v>223</v>
      </c>
      <c r="AJ47" s="8">
        <v>150</v>
      </c>
      <c r="AK47" s="555">
        <f t="shared" si="9"/>
        <v>0.67264573991031396</v>
      </c>
      <c r="AL47" s="8">
        <v>0</v>
      </c>
      <c r="AM47" s="8">
        <v>0</v>
      </c>
      <c r="AN47" s="555" t="str">
        <f t="shared" si="10"/>
        <v>N/A</v>
      </c>
      <c r="AO47" s="8">
        <v>15</v>
      </c>
      <c r="AP47" s="8">
        <v>0</v>
      </c>
      <c r="AQ47" s="558">
        <f t="shared" si="11"/>
        <v>0</v>
      </c>
      <c r="AR47" s="8">
        <v>0</v>
      </c>
      <c r="AS47" s="8">
        <v>0</v>
      </c>
      <c r="AT47" s="170" t="str">
        <f t="shared" si="12"/>
        <v>N/A</v>
      </c>
      <c r="AU47" s="8">
        <v>15</v>
      </c>
      <c r="AV47" s="8">
        <v>0</v>
      </c>
      <c r="AW47" s="555">
        <f t="shared" si="13"/>
        <v>0</v>
      </c>
      <c r="AX47" s="8">
        <v>1213</v>
      </c>
      <c r="AY47" s="8">
        <v>956</v>
      </c>
      <c r="AZ47" s="555">
        <f t="shared" si="14"/>
        <v>0.78812860676009888</v>
      </c>
      <c r="BA47" s="8">
        <v>377</v>
      </c>
      <c r="BB47" s="8">
        <v>241</v>
      </c>
      <c r="BC47" s="555">
        <f t="shared" si="15"/>
        <v>0.63925729442970824</v>
      </c>
      <c r="BD47" s="8">
        <v>282</v>
      </c>
      <c r="BE47" s="8">
        <v>258</v>
      </c>
      <c r="BF47" s="558">
        <f t="shared" si="16"/>
        <v>0.91489361702127658</v>
      </c>
      <c r="BG47" s="8">
        <v>15</v>
      </c>
      <c r="BH47" s="8">
        <v>0</v>
      </c>
      <c r="BI47" s="558">
        <f t="shared" si="17"/>
        <v>0</v>
      </c>
      <c r="BJ47" s="8">
        <v>4184</v>
      </c>
      <c r="BK47" s="8">
        <v>4944</v>
      </c>
      <c r="BL47" s="555">
        <f t="shared" si="18"/>
        <v>1.1816443594646271</v>
      </c>
      <c r="BM47" s="8">
        <v>6071</v>
      </c>
      <c r="BN47" s="8">
        <v>6399</v>
      </c>
      <c r="BO47" s="555">
        <f t="shared" si="19"/>
        <v>1.0540273431065723</v>
      </c>
      <c r="BP47" s="8">
        <v>0</v>
      </c>
      <c r="BQ47" s="8">
        <v>0</v>
      </c>
      <c r="BR47" s="555" t="str">
        <f t="shared" si="20"/>
        <v>N/A</v>
      </c>
      <c r="BS47" s="8">
        <v>6309</v>
      </c>
      <c r="BT47" s="8">
        <v>6549</v>
      </c>
      <c r="BU47" s="555">
        <f t="shared" si="21"/>
        <v>1.0380408939610082</v>
      </c>
      <c r="BV47" s="8">
        <v>10234</v>
      </c>
      <c r="BW47" s="8">
        <v>10463</v>
      </c>
      <c r="BX47" s="567">
        <f t="shared" si="22"/>
        <v>1.0223763924174321</v>
      </c>
      <c r="BY47" s="8">
        <v>8960</v>
      </c>
      <c r="BZ47" s="8">
        <v>5440</v>
      </c>
      <c r="CA47" s="295">
        <f t="shared" si="23"/>
        <v>0.6071428571428571</v>
      </c>
      <c r="CB47" s="8">
        <v>38225</v>
      </c>
      <c r="CC47" s="8">
        <v>32381</v>
      </c>
      <c r="CD47" s="295">
        <f t="shared" si="24"/>
        <v>0.84711576193590588</v>
      </c>
      <c r="CE47" s="8">
        <v>5120</v>
      </c>
      <c r="CF47" s="8">
        <v>4000</v>
      </c>
      <c r="CG47" s="295">
        <f t="shared" si="25"/>
        <v>0.78125</v>
      </c>
      <c r="CH47" s="8">
        <v>475</v>
      </c>
      <c r="CI47" s="8">
        <v>410</v>
      </c>
      <c r="CJ47" s="175">
        <f t="shared" si="26"/>
        <v>0.86315789473684212</v>
      </c>
      <c r="CK47" s="8">
        <v>5595</v>
      </c>
      <c r="CL47" s="8">
        <v>4410</v>
      </c>
      <c r="CM47" s="295">
        <f t="shared" si="27"/>
        <v>0.7882037533512064</v>
      </c>
      <c r="CN47" s="8">
        <v>7638</v>
      </c>
      <c r="CO47" s="8">
        <v>7986</v>
      </c>
      <c r="CP47" s="295">
        <f t="shared" si="63"/>
        <v>1.0455616653574233</v>
      </c>
      <c r="CQ47" s="8">
        <v>900</v>
      </c>
      <c r="CR47" s="8">
        <v>985</v>
      </c>
      <c r="CS47" s="295">
        <f t="shared" si="28"/>
        <v>1.0944444444444446</v>
      </c>
      <c r="CT47" s="8">
        <v>61318</v>
      </c>
      <c r="CU47" s="8">
        <v>51202</v>
      </c>
      <c r="CV47" s="295">
        <f t="shared" si="29"/>
        <v>0.83502397338465051</v>
      </c>
      <c r="CW47" s="8">
        <v>71552</v>
      </c>
      <c r="CX47" s="8">
        <v>61665</v>
      </c>
      <c r="CY47" s="295">
        <f t="shared" si="30"/>
        <v>0.86182077370304111</v>
      </c>
      <c r="CZ47" s="8">
        <v>7935</v>
      </c>
      <c r="DA47" s="8">
        <v>8265</v>
      </c>
      <c r="DB47" s="170">
        <f t="shared" si="31"/>
        <v>1.0415879017013232</v>
      </c>
      <c r="DC47" s="8">
        <v>958</v>
      </c>
      <c r="DD47" s="8">
        <v>1028</v>
      </c>
      <c r="DE47" s="170">
        <f t="shared" si="32"/>
        <v>1.0730688935281838</v>
      </c>
      <c r="DF47" s="8">
        <v>15090</v>
      </c>
      <c r="DG47" s="8">
        <v>10279</v>
      </c>
      <c r="DH47" s="295">
        <f t="shared" si="33"/>
        <v>0.68117958913187537</v>
      </c>
      <c r="DI47" s="63">
        <v>0.99</v>
      </c>
      <c r="DJ47" s="100">
        <v>0.94229549778059596</v>
      </c>
      <c r="DK47" s="100">
        <f t="shared" si="34"/>
        <v>0.95181363412181408</v>
      </c>
      <c r="DL47" s="63">
        <v>0.95</v>
      </c>
      <c r="DM47" s="100">
        <v>0.99585062240663902</v>
      </c>
      <c r="DN47" s="100">
        <f t="shared" si="35"/>
        <v>1.04826381305962</v>
      </c>
      <c r="DO47" s="63">
        <v>0.97</v>
      </c>
      <c r="DP47" s="100">
        <v>0.94426630019850299</v>
      </c>
      <c r="DQ47" s="100">
        <f t="shared" si="36"/>
        <v>0.97347041257577627</v>
      </c>
      <c r="DR47" s="63">
        <v>0.95</v>
      </c>
      <c r="DS47" s="100">
        <v>0.90440289505428195</v>
      </c>
      <c r="DT47" s="100">
        <f t="shared" si="37"/>
        <v>0.95200304742555997</v>
      </c>
      <c r="DU47" s="63">
        <v>0.95</v>
      </c>
      <c r="DV47" s="100">
        <v>0.97491638795986602</v>
      </c>
      <c r="DW47" s="100">
        <f t="shared" si="38"/>
        <v>1.0262277767998591</v>
      </c>
      <c r="DX47" s="63">
        <v>0.95</v>
      </c>
      <c r="DY47" s="100">
        <v>0.915176290240163</v>
      </c>
      <c r="DZ47" s="100">
        <f t="shared" si="39"/>
        <v>0.96334346341069799</v>
      </c>
      <c r="EA47" s="63">
        <v>0.97</v>
      </c>
      <c r="EB47" s="100">
        <v>0.92923940149625905</v>
      </c>
      <c r="EC47" s="100">
        <f t="shared" si="40"/>
        <v>0.9579787644291331</v>
      </c>
      <c r="ED47" s="63">
        <v>0.95</v>
      </c>
      <c r="EE47" s="100">
        <v>0.980929678188319</v>
      </c>
      <c r="EF47" s="100">
        <f t="shared" si="41"/>
        <v>1.0325575559877043</v>
      </c>
      <c r="EG47" s="63">
        <v>0.96</v>
      </c>
      <c r="EH47" s="100">
        <v>0.933384306604224</v>
      </c>
      <c r="EI47" s="100">
        <f t="shared" si="42"/>
        <v>0.97227531937940004</v>
      </c>
      <c r="EJ47" s="63">
        <v>0.89</v>
      </c>
      <c r="EK47" s="100">
        <v>0.95517456060533501</v>
      </c>
      <c r="EL47" s="100">
        <f t="shared" si="43"/>
        <v>1.0732298433767808</v>
      </c>
      <c r="EM47" s="63">
        <v>0.24</v>
      </c>
      <c r="EN47" s="100">
        <v>0.40338983050847399</v>
      </c>
      <c r="EO47" s="100">
        <f t="shared" si="44"/>
        <v>1.6807909604519751</v>
      </c>
      <c r="EP47" s="63">
        <v>0.56499999999999995</v>
      </c>
      <c r="EQ47" s="100">
        <v>0.85344322487402802</v>
      </c>
      <c r="ER47" s="100">
        <f t="shared" si="45"/>
        <v>1.5105189820779259</v>
      </c>
      <c r="ES47" s="63">
        <v>0.92999999999999994</v>
      </c>
      <c r="ET47" s="100">
        <v>0.95031720702136802</v>
      </c>
      <c r="EU47" s="100">
        <f t="shared" si="46"/>
        <v>1.0218464591627614</v>
      </c>
      <c r="EV47" s="63">
        <v>0.59499999999999997</v>
      </c>
      <c r="EW47" s="100">
        <v>0.45053020721860099</v>
      </c>
      <c r="EX47" s="100">
        <f t="shared" si="47"/>
        <v>0.75719362557748071</v>
      </c>
      <c r="EY47" s="63">
        <v>0.76249999999999996</v>
      </c>
      <c r="EZ47" s="100">
        <v>0.867007216411254</v>
      </c>
      <c r="FA47" s="100">
        <f t="shared" si="48"/>
        <v>1.1370586444737758</v>
      </c>
      <c r="FB47" s="63">
        <v>0.97</v>
      </c>
      <c r="FC47" s="100">
        <v>0.98536585365853602</v>
      </c>
      <c r="FD47" s="100">
        <f t="shared" si="49"/>
        <v>1.0158410862459135</v>
      </c>
      <c r="FE47" s="63">
        <v>0.36</v>
      </c>
      <c r="FF47" s="100">
        <v>0.52249999999999996</v>
      </c>
      <c r="FG47" s="100">
        <f t="shared" si="50"/>
        <v>1.4513888888888888</v>
      </c>
      <c r="FH47" s="63">
        <v>0.66500000000000004</v>
      </c>
      <c r="FI47" s="100">
        <v>0.56553287981859401</v>
      </c>
      <c r="FJ47" s="100">
        <f t="shared" si="51"/>
        <v>0.85042538318585559</v>
      </c>
      <c r="FK47" s="54">
        <v>0.9</v>
      </c>
      <c r="FL47" s="100">
        <v>0.98790078644888102</v>
      </c>
      <c r="FM47" s="100">
        <f t="shared" si="52"/>
        <v>1.0976675404987566</v>
      </c>
      <c r="FN47" s="54">
        <v>0.61009999999999998</v>
      </c>
      <c r="FO47" s="100">
        <v>0.95136186770428</v>
      </c>
      <c r="FP47" s="100">
        <f t="shared" si="53"/>
        <v>1.5593539873861335</v>
      </c>
      <c r="FQ47" s="64">
        <v>3173</v>
      </c>
      <c r="FR47" s="8">
        <v>221</v>
      </c>
      <c r="FS47" s="91">
        <f t="shared" si="54"/>
        <v>6.9650173337535454E-2</v>
      </c>
      <c r="FT47" s="64">
        <v>1481</v>
      </c>
      <c r="FU47" s="8">
        <v>531</v>
      </c>
      <c r="FV47" s="91">
        <f t="shared" si="55"/>
        <v>0.35854152599594868</v>
      </c>
      <c r="FW47" s="64">
        <v>4654</v>
      </c>
      <c r="FX47" s="8">
        <v>752</v>
      </c>
      <c r="FY47" s="91">
        <f t="shared" si="56"/>
        <v>0.16158143532445207</v>
      </c>
      <c r="FZ47" s="64">
        <v>38474</v>
      </c>
      <c r="GA47" s="8">
        <v>32322</v>
      </c>
      <c r="GB47" s="91">
        <f t="shared" si="57"/>
        <v>0.8400998076623174</v>
      </c>
      <c r="GC47" s="64">
        <v>43128</v>
      </c>
      <c r="GD47" s="8">
        <v>33074</v>
      </c>
      <c r="GE47" s="91">
        <f t="shared" si="58"/>
        <v>0.76687998516045264</v>
      </c>
      <c r="GF47" s="64">
        <v>2060</v>
      </c>
      <c r="GG47" s="8">
        <v>2</v>
      </c>
      <c r="GH47" s="100">
        <f t="shared" si="59"/>
        <v>9.7087378640776695E-4</v>
      </c>
      <c r="GI47" s="8">
        <v>6658</v>
      </c>
      <c r="GJ47" s="8">
        <v>3916</v>
      </c>
      <c r="GK47" s="100">
        <f t="shared" si="60"/>
        <v>0.58816461399819764</v>
      </c>
      <c r="GL47" s="8">
        <v>549</v>
      </c>
      <c r="GM47" s="8">
        <v>768</v>
      </c>
      <c r="GN47" s="100">
        <f t="shared" si="61"/>
        <v>1.3989071038251366</v>
      </c>
    </row>
    <row r="48" spans="1:196" s="1" customFormat="1" ht="15" customHeight="1" x14ac:dyDescent="0.55000000000000004">
      <c r="A48" s="16">
        <v>13</v>
      </c>
      <c r="B48" s="17" t="s">
        <v>507</v>
      </c>
      <c r="C48" s="18">
        <v>9218</v>
      </c>
      <c r="D48" s="17" t="s">
        <v>599</v>
      </c>
      <c r="E48" s="8">
        <v>3019</v>
      </c>
      <c r="F48" s="8">
        <v>2924</v>
      </c>
      <c r="G48" s="555">
        <f t="shared" si="62"/>
        <v>0.968532626697582</v>
      </c>
      <c r="H48" s="8">
        <v>965</v>
      </c>
      <c r="I48" s="8">
        <v>1086</v>
      </c>
      <c r="J48" s="555">
        <f t="shared" si="0"/>
        <v>1.1253886010362695</v>
      </c>
      <c r="K48" s="8">
        <v>0</v>
      </c>
      <c r="L48" s="8">
        <v>0</v>
      </c>
      <c r="M48" s="555" t="str">
        <f t="shared" si="1"/>
        <v>N/A</v>
      </c>
      <c r="N48" s="8">
        <v>0</v>
      </c>
      <c r="O48" s="8">
        <v>0</v>
      </c>
      <c r="P48" s="558" t="str">
        <f t="shared" si="2"/>
        <v>N/A</v>
      </c>
      <c r="Q48" s="8">
        <v>0</v>
      </c>
      <c r="R48" s="8">
        <v>0</v>
      </c>
      <c r="S48" s="558" t="str">
        <f t="shared" si="3"/>
        <v>N/A</v>
      </c>
      <c r="T48" s="8">
        <v>3984</v>
      </c>
      <c r="U48" s="8">
        <v>4010</v>
      </c>
      <c r="V48" s="555">
        <f t="shared" si="4"/>
        <v>1.0065261044176708</v>
      </c>
      <c r="W48" s="8">
        <v>3984</v>
      </c>
      <c r="X48" s="8">
        <v>4010</v>
      </c>
      <c r="Y48" s="555">
        <f t="shared" si="5"/>
        <v>1.0065261044176708</v>
      </c>
      <c r="Z48" s="8">
        <v>45</v>
      </c>
      <c r="AA48" s="8">
        <v>49</v>
      </c>
      <c r="AB48" s="555">
        <f t="shared" si="6"/>
        <v>1.0888888888888888</v>
      </c>
      <c r="AC48" s="8">
        <v>0</v>
      </c>
      <c r="AD48" s="8">
        <v>0</v>
      </c>
      <c r="AE48" s="558" t="str">
        <f t="shared" si="7"/>
        <v>N/A</v>
      </c>
      <c r="AF48" s="8">
        <v>0</v>
      </c>
      <c r="AG48" s="8">
        <v>0</v>
      </c>
      <c r="AH48" s="558" t="str">
        <f t="shared" si="8"/>
        <v>N/A</v>
      </c>
      <c r="AI48" s="8">
        <v>45</v>
      </c>
      <c r="AJ48" s="8">
        <v>49</v>
      </c>
      <c r="AK48" s="555">
        <f t="shared" si="9"/>
        <v>1.0888888888888888</v>
      </c>
      <c r="AL48" s="8">
        <v>0</v>
      </c>
      <c r="AM48" s="8">
        <v>0</v>
      </c>
      <c r="AN48" s="555" t="str">
        <f t="shared" si="10"/>
        <v>N/A</v>
      </c>
      <c r="AO48" s="8">
        <v>0</v>
      </c>
      <c r="AP48" s="8">
        <v>0</v>
      </c>
      <c r="AQ48" s="558" t="str">
        <f t="shared" si="11"/>
        <v>N/A</v>
      </c>
      <c r="AR48" s="8">
        <v>30</v>
      </c>
      <c r="AS48" s="8">
        <v>14</v>
      </c>
      <c r="AT48" s="170">
        <f t="shared" si="12"/>
        <v>0.46666666666666667</v>
      </c>
      <c r="AU48" s="8">
        <v>30</v>
      </c>
      <c r="AV48" s="8">
        <v>14</v>
      </c>
      <c r="AW48" s="555">
        <f t="shared" si="13"/>
        <v>0.46666666666666667</v>
      </c>
      <c r="AX48" s="8">
        <v>1422</v>
      </c>
      <c r="AY48" s="8">
        <v>1388</v>
      </c>
      <c r="AZ48" s="555">
        <f t="shared" si="14"/>
        <v>0.97609001406469764</v>
      </c>
      <c r="BA48" s="8">
        <v>94</v>
      </c>
      <c r="BB48" s="8">
        <v>105</v>
      </c>
      <c r="BC48" s="555">
        <f t="shared" si="15"/>
        <v>1.1170212765957446</v>
      </c>
      <c r="BD48" s="8">
        <v>195</v>
      </c>
      <c r="BE48" s="8">
        <v>0</v>
      </c>
      <c r="BF48" s="558">
        <f t="shared" si="16"/>
        <v>0</v>
      </c>
      <c r="BG48" s="8">
        <v>15</v>
      </c>
      <c r="BH48" s="8">
        <v>0</v>
      </c>
      <c r="BI48" s="558">
        <f t="shared" si="17"/>
        <v>0</v>
      </c>
      <c r="BJ48" s="8">
        <v>4414</v>
      </c>
      <c r="BK48" s="8">
        <v>4640</v>
      </c>
      <c r="BL48" s="555">
        <f t="shared" si="18"/>
        <v>1.0512007249660171</v>
      </c>
      <c r="BM48" s="8">
        <v>6140</v>
      </c>
      <c r="BN48" s="8">
        <v>6133</v>
      </c>
      <c r="BO48" s="555">
        <f t="shared" si="19"/>
        <v>0.99885993485342017</v>
      </c>
      <c r="BP48" s="8">
        <v>0</v>
      </c>
      <c r="BQ48" s="8">
        <v>0</v>
      </c>
      <c r="BR48" s="555" t="str">
        <f t="shared" si="20"/>
        <v>N/A</v>
      </c>
      <c r="BS48" s="8">
        <v>6215</v>
      </c>
      <c r="BT48" s="8">
        <v>6196</v>
      </c>
      <c r="BU48" s="555">
        <f t="shared" si="21"/>
        <v>0.99694288012872079</v>
      </c>
      <c r="BV48" s="8">
        <v>10199</v>
      </c>
      <c r="BW48" s="8">
        <v>10206</v>
      </c>
      <c r="BX48" s="567">
        <f t="shared" si="22"/>
        <v>1.0006863417982155</v>
      </c>
      <c r="BY48" s="8">
        <v>16160</v>
      </c>
      <c r="BZ48" s="8">
        <v>10000</v>
      </c>
      <c r="CA48" s="295">
        <f t="shared" si="23"/>
        <v>0.61881188118811881</v>
      </c>
      <c r="CB48" s="8">
        <v>78120</v>
      </c>
      <c r="CC48" s="8">
        <v>56732</v>
      </c>
      <c r="CD48" s="295">
        <f t="shared" si="24"/>
        <v>0.72621607782898101</v>
      </c>
      <c r="CE48" s="8">
        <v>7680</v>
      </c>
      <c r="CF48" s="8">
        <v>5758</v>
      </c>
      <c r="CG48" s="295">
        <f t="shared" si="25"/>
        <v>0.74973958333333335</v>
      </c>
      <c r="CH48" s="8">
        <v>0</v>
      </c>
      <c r="CI48" s="8">
        <v>0</v>
      </c>
      <c r="CJ48" s="175" t="str">
        <f t="shared" si="26"/>
        <v>N/A</v>
      </c>
      <c r="CK48" s="8">
        <v>7680</v>
      </c>
      <c r="CL48" s="8">
        <v>5758</v>
      </c>
      <c r="CM48" s="295">
        <f t="shared" si="27"/>
        <v>0.74973958333333335</v>
      </c>
      <c r="CN48" s="8">
        <v>6715</v>
      </c>
      <c r="CO48" s="8">
        <v>7864</v>
      </c>
      <c r="CP48" s="295">
        <f t="shared" si="63"/>
        <v>1.1711094564408042</v>
      </c>
      <c r="CQ48" s="8">
        <v>3000</v>
      </c>
      <c r="CR48" s="8">
        <v>5224</v>
      </c>
      <c r="CS48" s="295">
        <f t="shared" si="28"/>
        <v>1.7413333333333334</v>
      </c>
      <c r="CT48" s="8">
        <v>111675</v>
      </c>
      <c r="CU48" s="8">
        <v>85578</v>
      </c>
      <c r="CV48" s="295">
        <f t="shared" si="29"/>
        <v>0.76631296171927465</v>
      </c>
      <c r="CW48" s="8">
        <v>121874</v>
      </c>
      <c r="CX48" s="8">
        <v>95784</v>
      </c>
      <c r="CY48" s="295">
        <f t="shared" si="30"/>
        <v>0.78592644862727079</v>
      </c>
      <c r="CZ48" s="8">
        <v>6910</v>
      </c>
      <c r="DA48" s="8">
        <v>7864</v>
      </c>
      <c r="DB48" s="170">
        <f t="shared" si="31"/>
        <v>1.1380607814761217</v>
      </c>
      <c r="DC48" s="8">
        <v>3045</v>
      </c>
      <c r="DD48" s="8">
        <v>5238</v>
      </c>
      <c r="DE48" s="170">
        <f t="shared" si="32"/>
        <v>1.7201970443349754</v>
      </c>
      <c r="DF48" s="8">
        <v>24899</v>
      </c>
      <c r="DG48" s="8">
        <v>16949</v>
      </c>
      <c r="DH48" s="295">
        <f t="shared" si="33"/>
        <v>0.68071006867745698</v>
      </c>
      <c r="DI48" s="63">
        <v>0.87</v>
      </c>
      <c r="DJ48" s="100">
        <v>0.95616483336069602</v>
      </c>
      <c r="DK48" s="100">
        <f t="shared" si="34"/>
        <v>1.0990400383456276</v>
      </c>
      <c r="DL48" s="63">
        <v>0.64</v>
      </c>
      <c r="DM48" s="100">
        <v>0.96190476190476204</v>
      </c>
      <c r="DN48" s="100">
        <f t="shared" si="35"/>
        <v>1.5029761904761907</v>
      </c>
      <c r="DO48" s="63">
        <v>0.755</v>
      </c>
      <c r="DP48" s="100">
        <v>0.95626210458360195</v>
      </c>
      <c r="DQ48" s="100">
        <f t="shared" si="36"/>
        <v>1.2665723239517908</v>
      </c>
      <c r="DR48" s="63">
        <v>0.8</v>
      </c>
      <c r="DS48" s="100">
        <v>0.90389876880984998</v>
      </c>
      <c r="DT48" s="100">
        <f t="shared" si="37"/>
        <v>1.1298734610123125</v>
      </c>
      <c r="DU48" s="63">
        <v>0.92</v>
      </c>
      <c r="DV48" s="100">
        <v>0.924493554327808</v>
      </c>
      <c r="DW48" s="100">
        <f t="shared" si="38"/>
        <v>1.0048842981824</v>
      </c>
      <c r="DX48" s="63">
        <v>0.8600000000000001</v>
      </c>
      <c r="DY48" s="100">
        <v>0.90947630922693301</v>
      </c>
      <c r="DZ48" s="100">
        <f t="shared" si="39"/>
        <v>1.0575305921243405</v>
      </c>
      <c r="EA48" s="63">
        <v>0.83499999999999996</v>
      </c>
      <c r="EB48" s="100">
        <v>0.93921242373821401</v>
      </c>
      <c r="EC48" s="100">
        <f t="shared" si="40"/>
        <v>1.1248052978900767</v>
      </c>
      <c r="ED48" s="63">
        <v>0.78</v>
      </c>
      <c r="EE48" s="100">
        <v>0.92779177162048698</v>
      </c>
      <c r="EF48" s="100">
        <f t="shared" si="41"/>
        <v>1.1894766302826756</v>
      </c>
      <c r="EG48" s="63">
        <v>0.8075</v>
      </c>
      <c r="EH48" s="100">
        <v>0.93787967862041899</v>
      </c>
      <c r="EI48" s="100">
        <f t="shared" si="42"/>
        <v>1.1614609023163083</v>
      </c>
      <c r="EJ48" s="63">
        <v>0.82</v>
      </c>
      <c r="EK48" s="100">
        <v>0.80098825551417896</v>
      </c>
      <c r="EL48" s="100">
        <f t="shared" si="43"/>
        <v>0.97681494574899874</v>
      </c>
      <c r="EM48" s="63">
        <v>0.21</v>
      </c>
      <c r="EN48" s="100">
        <v>0.30562254093159003</v>
      </c>
      <c r="EO48" s="100">
        <f t="shared" si="44"/>
        <v>1.4553454330075717</v>
      </c>
      <c r="EP48" s="63">
        <v>0.51500000000000001</v>
      </c>
      <c r="EQ48" s="100">
        <v>0.70977353992848602</v>
      </c>
      <c r="ER48" s="100">
        <f t="shared" si="45"/>
        <v>1.3782010484048273</v>
      </c>
      <c r="ES48" s="63">
        <v>0.8274999999999999</v>
      </c>
      <c r="ET48" s="100">
        <v>0.81679457093930397</v>
      </c>
      <c r="EU48" s="100">
        <f t="shared" si="46"/>
        <v>0.98706292560640974</v>
      </c>
      <c r="EV48" s="63">
        <v>0.495</v>
      </c>
      <c r="EW48" s="100">
        <v>0.34934214407929698</v>
      </c>
      <c r="EX48" s="100">
        <f t="shared" si="47"/>
        <v>0.70574170521070101</v>
      </c>
      <c r="EY48" s="63">
        <v>0.66124999999999989</v>
      </c>
      <c r="EZ48" s="100">
        <v>0.73407876054455901</v>
      </c>
      <c r="FA48" s="100">
        <f t="shared" si="48"/>
        <v>1.110138012165685</v>
      </c>
      <c r="FB48" s="63" t="s">
        <v>510</v>
      </c>
      <c r="FC48" s="100">
        <v>0</v>
      </c>
      <c r="FD48" s="100" t="str">
        <f t="shared" si="49"/>
        <v>N/A</v>
      </c>
      <c r="FE48" s="63">
        <v>0.24</v>
      </c>
      <c r="FF48" s="100">
        <v>0.308787773532476</v>
      </c>
      <c r="FG48" s="100">
        <f t="shared" si="50"/>
        <v>1.2866157230519835</v>
      </c>
      <c r="FH48" s="63">
        <v>0.24</v>
      </c>
      <c r="FI48" s="100">
        <v>0.308787773532476</v>
      </c>
      <c r="FJ48" s="100">
        <f t="shared" si="51"/>
        <v>1.2866157230519835</v>
      </c>
      <c r="FK48" s="54">
        <v>0.7905505451608561</v>
      </c>
      <c r="FL48" s="100">
        <v>0.85350966429298103</v>
      </c>
      <c r="FM48" s="100">
        <f t="shared" si="52"/>
        <v>1.0796395872692928</v>
      </c>
      <c r="FN48" s="54">
        <v>0.61009999999999998</v>
      </c>
      <c r="FO48" s="100">
        <v>0.70981290568919397</v>
      </c>
      <c r="FP48" s="100">
        <f t="shared" si="53"/>
        <v>1.1634369868696837</v>
      </c>
      <c r="FQ48" s="64">
        <v>2780</v>
      </c>
      <c r="FR48" s="8">
        <v>280</v>
      </c>
      <c r="FS48" s="91">
        <f t="shared" si="54"/>
        <v>0.10071942446043165</v>
      </c>
      <c r="FT48" s="64">
        <v>772</v>
      </c>
      <c r="FU48" s="8">
        <v>372</v>
      </c>
      <c r="FV48" s="91">
        <f t="shared" si="55"/>
        <v>0.48186528497409326</v>
      </c>
      <c r="FW48" s="64">
        <v>3552</v>
      </c>
      <c r="FX48" s="8">
        <v>652</v>
      </c>
      <c r="FY48" s="91">
        <f t="shared" si="56"/>
        <v>0.18355855855855857</v>
      </c>
      <c r="FZ48" s="64">
        <v>69295</v>
      </c>
      <c r="GA48" s="8">
        <v>49582</v>
      </c>
      <c r="GB48" s="91">
        <f t="shared" si="57"/>
        <v>0.71552060033191422</v>
      </c>
      <c r="GC48" s="64">
        <v>72847</v>
      </c>
      <c r="GD48" s="8">
        <v>50234</v>
      </c>
      <c r="GE48" s="91">
        <f t="shared" si="58"/>
        <v>0.68958227517948578</v>
      </c>
      <c r="GF48" s="64">
        <v>1876</v>
      </c>
      <c r="GG48" s="8">
        <v>9</v>
      </c>
      <c r="GH48" s="100">
        <f t="shared" si="59"/>
        <v>4.7974413646055441E-3</v>
      </c>
      <c r="GI48" s="8">
        <v>4578</v>
      </c>
      <c r="GJ48" s="8">
        <v>5838</v>
      </c>
      <c r="GK48" s="100">
        <f t="shared" si="60"/>
        <v>1.275229357798165</v>
      </c>
      <c r="GL48" s="8">
        <v>1830</v>
      </c>
      <c r="GM48" s="8">
        <v>3156</v>
      </c>
      <c r="GN48" s="100">
        <f t="shared" si="61"/>
        <v>1.7245901639344263</v>
      </c>
    </row>
    <row r="49" spans="1:196" s="1" customFormat="1" ht="15" customHeight="1" x14ac:dyDescent="0.55000000000000004">
      <c r="A49" s="16">
        <v>13</v>
      </c>
      <c r="B49" s="17" t="s">
        <v>507</v>
      </c>
      <c r="C49" s="18">
        <v>9304</v>
      </c>
      <c r="D49" s="17" t="s">
        <v>581</v>
      </c>
      <c r="E49" s="8">
        <v>4031</v>
      </c>
      <c r="F49" s="8">
        <v>3811</v>
      </c>
      <c r="G49" s="555">
        <f t="shared" si="62"/>
        <v>0.94542297196725378</v>
      </c>
      <c r="H49" s="8">
        <v>1929</v>
      </c>
      <c r="I49" s="8">
        <v>1905</v>
      </c>
      <c r="J49" s="555">
        <f t="shared" si="0"/>
        <v>0.98755832037325042</v>
      </c>
      <c r="K49" s="8">
        <v>250</v>
      </c>
      <c r="L49" s="8">
        <v>214</v>
      </c>
      <c r="M49" s="555">
        <f t="shared" si="1"/>
        <v>0.85599999999999998</v>
      </c>
      <c r="N49" s="8">
        <v>0</v>
      </c>
      <c r="O49" s="8">
        <v>0</v>
      </c>
      <c r="P49" s="558" t="str">
        <f t="shared" si="2"/>
        <v>N/A</v>
      </c>
      <c r="Q49" s="8">
        <v>0</v>
      </c>
      <c r="R49" s="8">
        <v>0</v>
      </c>
      <c r="S49" s="558" t="str">
        <f t="shared" si="3"/>
        <v>N/A</v>
      </c>
      <c r="T49" s="8">
        <v>6210</v>
      </c>
      <c r="U49" s="8">
        <v>5930</v>
      </c>
      <c r="V49" s="555">
        <f t="shared" si="4"/>
        <v>0.95491143317230276</v>
      </c>
      <c r="W49" s="8">
        <v>6210</v>
      </c>
      <c r="X49" s="8">
        <v>5930</v>
      </c>
      <c r="Y49" s="555">
        <f t="shared" si="5"/>
        <v>0.95491143317230276</v>
      </c>
      <c r="Z49" s="8">
        <v>129</v>
      </c>
      <c r="AA49" s="8">
        <v>102</v>
      </c>
      <c r="AB49" s="555">
        <f t="shared" si="6"/>
        <v>0.79069767441860461</v>
      </c>
      <c r="AC49" s="8">
        <v>0</v>
      </c>
      <c r="AD49" s="8">
        <v>0</v>
      </c>
      <c r="AE49" s="558" t="str">
        <f t="shared" si="7"/>
        <v>N/A</v>
      </c>
      <c r="AF49" s="8">
        <v>15</v>
      </c>
      <c r="AG49" s="8">
        <v>0</v>
      </c>
      <c r="AH49" s="558">
        <f t="shared" si="8"/>
        <v>0</v>
      </c>
      <c r="AI49" s="8">
        <v>144</v>
      </c>
      <c r="AJ49" s="8">
        <v>102</v>
      </c>
      <c r="AK49" s="555">
        <f t="shared" si="9"/>
        <v>0.70833333333333337</v>
      </c>
      <c r="AL49" s="8">
        <v>45</v>
      </c>
      <c r="AM49" s="8">
        <v>46</v>
      </c>
      <c r="AN49" s="555">
        <f t="shared" si="10"/>
        <v>1.0222222222222221</v>
      </c>
      <c r="AO49" s="8">
        <v>15</v>
      </c>
      <c r="AP49" s="8">
        <v>15</v>
      </c>
      <c r="AQ49" s="558">
        <f t="shared" si="11"/>
        <v>1</v>
      </c>
      <c r="AR49" s="8">
        <v>15</v>
      </c>
      <c r="AS49" s="8">
        <v>0</v>
      </c>
      <c r="AT49" s="170">
        <f t="shared" si="12"/>
        <v>0</v>
      </c>
      <c r="AU49" s="8">
        <v>75</v>
      </c>
      <c r="AV49" s="8">
        <v>61</v>
      </c>
      <c r="AW49" s="555">
        <f t="shared" si="13"/>
        <v>0.81333333333333335</v>
      </c>
      <c r="AX49" s="8">
        <v>3419</v>
      </c>
      <c r="AY49" s="8">
        <v>3066</v>
      </c>
      <c r="AZ49" s="555">
        <f t="shared" si="14"/>
        <v>0.89675343667739105</v>
      </c>
      <c r="BA49" s="8">
        <v>485</v>
      </c>
      <c r="BB49" s="8">
        <v>305</v>
      </c>
      <c r="BC49" s="555">
        <f t="shared" si="15"/>
        <v>0.62886597938144329</v>
      </c>
      <c r="BD49" s="8">
        <v>211</v>
      </c>
      <c r="BE49" s="8">
        <v>194</v>
      </c>
      <c r="BF49" s="558">
        <f t="shared" si="16"/>
        <v>0.91943127962085303</v>
      </c>
      <c r="BG49" s="8">
        <v>15</v>
      </c>
      <c r="BH49" s="8">
        <v>0</v>
      </c>
      <c r="BI49" s="558">
        <f t="shared" si="17"/>
        <v>0</v>
      </c>
      <c r="BJ49" s="8">
        <v>4792</v>
      </c>
      <c r="BK49" s="8">
        <v>4814</v>
      </c>
      <c r="BL49" s="555">
        <f t="shared" si="18"/>
        <v>1.0045909849749584</v>
      </c>
      <c r="BM49" s="8">
        <v>8922</v>
      </c>
      <c r="BN49" s="8">
        <v>8379</v>
      </c>
      <c r="BO49" s="555">
        <f t="shared" si="19"/>
        <v>0.93913920645595161</v>
      </c>
      <c r="BP49" s="8">
        <v>50</v>
      </c>
      <c r="BQ49" s="8">
        <v>51</v>
      </c>
      <c r="BR49" s="555">
        <f t="shared" si="20"/>
        <v>1.02</v>
      </c>
      <c r="BS49" s="8">
        <v>9191</v>
      </c>
      <c r="BT49" s="8">
        <v>8593</v>
      </c>
      <c r="BU49" s="555">
        <f t="shared" si="21"/>
        <v>0.93493635077793491</v>
      </c>
      <c r="BV49" s="8">
        <v>15401</v>
      </c>
      <c r="BW49" s="8">
        <v>14523</v>
      </c>
      <c r="BX49" s="567">
        <f t="shared" si="22"/>
        <v>0.94299071488864361</v>
      </c>
      <c r="BY49" s="8">
        <v>74080</v>
      </c>
      <c r="BZ49" s="8">
        <v>47200</v>
      </c>
      <c r="CA49" s="295">
        <f t="shared" si="23"/>
        <v>0.63714902807775375</v>
      </c>
      <c r="CB49" s="8">
        <v>71310</v>
      </c>
      <c r="CC49" s="8">
        <v>53446</v>
      </c>
      <c r="CD49" s="295">
        <f t="shared" si="24"/>
        <v>0.74948815032954708</v>
      </c>
      <c r="CE49" s="8">
        <v>12800</v>
      </c>
      <c r="CF49" s="8">
        <v>9600</v>
      </c>
      <c r="CG49" s="295">
        <f t="shared" si="25"/>
        <v>0.75</v>
      </c>
      <c r="CH49" s="8">
        <v>2160</v>
      </c>
      <c r="CI49" s="8">
        <v>2256</v>
      </c>
      <c r="CJ49" s="175">
        <f t="shared" si="26"/>
        <v>1.0444444444444445</v>
      </c>
      <c r="CK49" s="8">
        <v>14960</v>
      </c>
      <c r="CL49" s="8">
        <v>11856</v>
      </c>
      <c r="CM49" s="295">
        <f t="shared" si="27"/>
        <v>0.79251336898395719</v>
      </c>
      <c r="CN49" s="8">
        <v>2295</v>
      </c>
      <c r="CO49" s="8">
        <v>2058</v>
      </c>
      <c r="CP49" s="295">
        <f t="shared" si="63"/>
        <v>0.89673202614379088</v>
      </c>
      <c r="CQ49" s="8">
        <v>3900</v>
      </c>
      <c r="CR49" s="8">
        <v>4868</v>
      </c>
      <c r="CS49" s="295">
        <f t="shared" si="28"/>
        <v>1.2482051282051283</v>
      </c>
      <c r="CT49" s="8">
        <v>166545</v>
      </c>
      <c r="CU49" s="8">
        <v>119428</v>
      </c>
      <c r="CV49" s="295">
        <f t="shared" si="29"/>
        <v>0.71709147677804796</v>
      </c>
      <c r="CW49" s="8">
        <v>181946</v>
      </c>
      <c r="CX49" s="8">
        <v>133951</v>
      </c>
      <c r="CY49" s="295">
        <f t="shared" si="30"/>
        <v>0.73621294230156198</v>
      </c>
      <c r="CZ49" s="8">
        <v>2521</v>
      </c>
      <c r="DA49" s="8">
        <v>2267</v>
      </c>
      <c r="DB49" s="170">
        <f t="shared" si="31"/>
        <v>0.89924633082110272</v>
      </c>
      <c r="DC49" s="8">
        <v>3945</v>
      </c>
      <c r="DD49" s="8">
        <v>4868</v>
      </c>
      <c r="DE49" s="170">
        <f t="shared" si="32"/>
        <v>1.2339670468948036</v>
      </c>
      <c r="DF49" s="8">
        <v>89294</v>
      </c>
      <c r="DG49" s="8">
        <v>59010</v>
      </c>
      <c r="DH49" s="295">
        <f t="shared" si="33"/>
        <v>0.66085067305754031</v>
      </c>
      <c r="DI49" s="63">
        <v>0.82</v>
      </c>
      <c r="DJ49" s="100">
        <v>0.91590250965250997</v>
      </c>
      <c r="DK49" s="100">
        <f t="shared" si="34"/>
        <v>1.1169542800640366</v>
      </c>
      <c r="DL49" s="63">
        <v>0.67</v>
      </c>
      <c r="DM49" s="100">
        <v>0.83278688524590205</v>
      </c>
      <c r="DN49" s="100">
        <f t="shared" si="35"/>
        <v>1.2429655003670179</v>
      </c>
      <c r="DO49" s="63">
        <v>0.745</v>
      </c>
      <c r="DP49" s="100">
        <v>0.91295240311881798</v>
      </c>
      <c r="DQ49" s="100">
        <f t="shared" si="36"/>
        <v>1.2254394672735811</v>
      </c>
      <c r="DR49" s="63">
        <v>0.87</v>
      </c>
      <c r="DS49" s="100">
        <v>0.93838509316770202</v>
      </c>
      <c r="DT49" s="100">
        <f t="shared" si="37"/>
        <v>1.0786035553651747</v>
      </c>
      <c r="DU49" s="63">
        <v>0.79</v>
      </c>
      <c r="DV49" s="100">
        <v>0.87139107611548505</v>
      </c>
      <c r="DW49" s="100">
        <f t="shared" si="38"/>
        <v>1.1030266786271963</v>
      </c>
      <c r="DX49" s="63">
        <v>0.83000000000000007</v>
      </c>
      <c r="DY49" s="100">
        <v>0.91686340640809405</v>
      </c>
      <c r="DZ49" s="100">
        <f t="shared" si="39"/>
        <v>1.1046547065157759</v>
      </c>
      <c r="EA49" s="63">
        <v>0.84499999999999997</v>
      </c>
      <c r="EB49" s="100">
        <v>0.923251847640705</v>
      </c>
      <c r="EC49" s="100">
        <f t="shared" si="40"/>
        <v>1.0926057368529054</v>
      </c>
      <c r="ED49" s="63">
        <v>0.73</v>
      </c>
      <c r="EE49" s="100">
        <v>0.86606334841628996</v>
      </c>
      <c r="EF49" s="100">
        <f t="shared" si="41"/>
        <v>1.1863881485154657</v>
      </c>
      <c r="EG49" s="63">
        <v>0.78749999999999998</v>
      </c>
      <c r="EH49" s="100">
        <v>0.91454933553673501</v>
      </c>
      <c r="EI49" s="100">
        <f t="shared" si="42"/>
        <v>1.1613324895704571</v>
      </c>
      <c r="EJ49" s="63">
        <v>0.87</v>
      </c>
      <c r="EK49" s="100">
        <v>0.86189883119371502</v>
      </c>
      <c r="EL49" s="100">
        <f t="shared" si="43"/>
        <v>0.99068831171691385</v>
      </c>
      <c r="EM49" s="63">
        <v>0.28999999999999998</v>
      </c>
      <c r="EN49" s="100">
        <v>0.35322183098591498</v>
      </c>
      <c r="EO49" s="100">
        <f t="shared" si="44"/>
        <v>1.2180063137445345</v>
      </c>
      <c r="EP49" s="63">
        <v>0.57999999999999996</v>
      </c>
      <c r="EQ49" s="100">
        <v>0.61997186589409503</v>
      </c>
      <c r="ER49" s="100">
        <f t="shared" si="45"/>
        <v>1.068917010162233</v>
      </c>
      <c r="ES49" s="63">
        <v>0.85749999999999993</v>
      </c>
      <c r="ET49" s="100">
        <v>0.87197929037509503</v>
      </c>
      <c r="EU49" s="100">
        <f t="shared" si="46"/>
        <v>1.0168854698251837</v>
      </c>
      <c r="EV49" s="63">
        <v>0.51</v>
      </c>
      <c r="EW49" s="100">
        <v>0.37242840196576898</v>
      </c>
      <c r="EX49" s="100">
        <f t="shared" si="47"/>
        <v>0.73025176856033136</v>
      </c>
      <c r="EY49" s="63">
        <v>0.68374999999999997</v>
      </c>
      <c r="EZ49" s="100">
        <v>0.65191002680084498</v>
      </c>
      <c r="FA49" s="100">
        <f t="shared" si="48"/>
        <v>0.95343331159172939</v>
      </c>
      <c r="FB49" s="63">
        <v>0.74</v>
      </c>
      <c r="FC49" s="100">
        <v>0.70434397163120599</v>
      </c>
      <c r="FD49" s="100">
        <f t="shared" si="49"/>
        <v>0.95181617788000805</v>
      </c>
      <c r="FE49" s="63">
        <v>0.31</v>
      </c>
      <c r="FF49" s="100">
        <v>0.45364583333333303</v>
      </c>
      <c r="FG49" s="100">
        <f t="shared" si="50"/>
        <v>1.4633736559139776</v>
      </c>
      <c r="FH49" s="63">
        <v>0.52500000000000002</v>
      </c>
      <c r="FI49" s="100">
        <v>0.50134952766531704</v>
      </c>
      <c r="FJ49" s="100">
        <f t="shared" si="51"/>
        <v>0.95495148126727047</v>
      </c>
      <c r="FK49" s="54">
        <v>0.9</v>
      </c>
      <c r="FL49" s="100">
        <v>0.91751213056903402</v>
      </c>
      <c r="FM49" s="100">
        <f t="shared" si="52"/>
        <v>1.0194579228544822</v>
      </c>
      <c r="FN49" s="54">
        <v>0.61009999999999998</v>
      </c>
      <c r="FO49" s="100">
        <v>0.87612982744453605</v>
      </c>
      <c r="FP49" s="100">
        <f t="shared" si="53"/>
        <v>1.4360429887633765</v>
      </c>
      <c r="FQ49" s="64">
        <v>3523</v>
      </c>
      <c r="FR49" s="8">
        <v>1010</v>
      </c>
      <c r="FS49" s="91">
        <f t="shared" si="54"/>
        <v>0.28668748225943796</v>
      </c>
      <c r="FT49" s="64">
        <v>2140</v>
      </c>
      <c r="FU49" s="8">
        <v>828</v>
      </c>
      <c r="FV49" s="91">
        <f t="shared" si="55"/>
        <v>0.38691588785046727</v>
      </c>
      <c r="FW49" s="64">
        <v>5663</v>
      </c>
      <c r="FX49" s="8">
        <v>1838</v>
      </c>
      <c r="FY49" s="91">
        <f t="shared" si="56"/>
        <v>0.32456295249867562</v>
      </c>
      <c r="FZ49" s="64">
        <v>89089</v>
      </c>
      <c r="GA49" s="8">
        <v>56476</v>
      </c>
      <c r="GB49" s="91">
        <f t="shared" si="57"/>
        <v>0.63392786988292604</v>
      </c>
      <c r="GC49" s="64">
        <v>94752</v>
      </c>
      <c r="GD49" s="8">
        <v>58314</v>
      </c>
      <c r="GE49" s="91">
        <f t="shared" si="58"/>
        <v>0.61543819655521781</v>
      </c>
      <c r="GF49" s="64">
        <v>1778</v>
      </c>
      <c r="GG49" s="8">
        <v>12</v>
      </c>
      <c r="GH49" s="100">
        <f t="shared" si="59"/>
        <v>6.7491563554555678E-3</v>
      </c>
      <c r="GI49" s="8">
        <v>1989</v>
      </c>
      <c r="GJ49" s="8">
        <v>1936</v>
      </c>
      <c r="GK49" s="100">
        <f t="shared" si="60"/>
        <v>0.97335344394167922</v>
      </c>
      <c r="GL49" s="8">
        <v>2379</v>
      </c>
      <c r="GM49" s="8">
        <v>3431</v>
      </c>
      <c r="GN49" s="100">
        <f t="shared" si="61"/>
        <v>1.4422026061370323</v>
      </c>
    </row>
    <row r="50" spans="1:196" s="1" customFormat="1" ht="15" customHeight="1" x14ac:dyDescent="0.55000000000000004">
      <c r="A50" s="16">
        <v>15</v>
      </c>
      <c r="B50" s="17" t="s">
        <v>508</v>
      </c>
      <c r="C50" s="18">
        <v>9110</v>
      </c>
      <c r="D50" s="17" t="s">
        <v>600</v>
      </c>
      <c r="E50" s="8">
        <v>822</v>
      </c>
      <c r="F50" s="8">
        <v>581</v>
      </c>
      <c r="G50" s="555">
        <f t="shared" si="62"/>
        <v>0.70681265206812649</v>
      </c>
      <c r="H50" s="8">
        <v>455</v>
      </c>
      <c r="I50" s="8">
        <v>460</v>
      </c>
      <c r="J50" s="555">
        <f t="shared" si="0"/>
        <v>1.0109890109890109</v>
      </c>
      <c r="K50" s="8">
        <v>137</v>
      </c>
      <c r="L50" s="8">
        <v>80</v>
      </c>
      <c r="M50" s="555">
        <f t="shared" si="1"/>
        <v>0.58394160583941601</v>
      </c>
      <c r="N50" s="8">
        <v>46</v>
      </c>
      <c r="O50" s="8">
        <v>44</v>
      </c>
      <c r="P50" s="558">
        <f t="shared" si="2"/>
        <v>0.95652173913043481</v>
      </c>
      <c r="Q50" s="8">
        <v>0</v>
      </c>
      <c r="R50" s="8">
        <v>0</v>
      </c>
      <c r="S50" s="558" t="str">
        <f t="shared" si="3"/>
        <v>N/A</v>
      </c>
      <c r="T50" s="8">
        <v>1460</v>
      </c>
      <c r="U50" s="8">
        <v>1165</v>
      </c>
      <c r="V50" s="555">
        <f t="shared" si="4"/>
        <v>0.79794520547945202</v>
      </c>
      <c r="W50" s="8">
        <v>1460</v>
      </c>
      <c r="X50" s="8">
        <v>1165</v>
      </c>
      <c r="Y50" s="555">
        <f t="shared" si="5"/>
        <v>0.79794520547945202</v>
      </c>
      <c r="Z50" s="8">
        <v>191</v>
      </c>
      <c r="AA50" s="8">
        <v>122</v>
      </c>
      <c r="AB50" s="555">
        <f t="shared" si="6"/>
        <v>0.63874345549738221</v>
      </c>
      <c r="AC50" s="8">
        <v>58</v>
      </c>
      <c r="AD50" s="8">
        <v>60</v>
      </c>
      <c r="AE50" s="558">
        <f t="shared" si="7"/>
        <v>1.0344827586206897</v>
      </c>
      <c r="AF50" s="8">
        <v>0</v>
      </c>
      <c r="AG50" s="8">
        <v>0</v>
      </c>
      <c r="AH50" s="558" t="str">
        <f t="shared" si="8"/>
        <v>N/A</v>
      </c>
      <c r="AI50" s="8">
        <v>249</v>
      </c>
      <c r="AJ50" s="8">
        <v>182</v>
      </c>
      <c r="AK50" s="555">
        <f t="shared" si="9"/>
        <v>0.73092369477911645</v>
      </c>
      <c r="AL50" s="8">
        <v>0</v>
      </c>
      <c r="AM50" s="8">
        <v>0</v>
      </c>
      <c r="AN50" s="555" t="str">
        <f t="shared" si="10"/>
        <v>N/A</v>
      </c>
      <c r="AO50" s="8">
        <v>15</v>
      </c>
      <c r="AP50" s="8">
        <v>27</v>
      </c>
      <c r="AQ50" s="558">
        <f t="shared" si="11"/>
        <v>1.8</v>
      </c>
      <c r="AR50" s="8">
        <v>0</v>
      </c>
      <c r="AS50" s="8">
        <v>0</v>
      </c>
      <c r="AT50" s="170" t="str">
        <f t="shared" si="12"/>
        <v>N/A</v>
      </c>
      <c r="AU50" s="8">
        <v>15</v>
      </c>
      <c r="AV50" s="8">
        <v>27</v>
      </c>
      <c r="AW50" s="555">
        <f t="shared" si="13"/>
        <v>1.8</v>
      </c>
      <c r="AX50" s="8">
        <v>1274</v>
      </c>
      <c r="AY50" s="8">
        <v>924</v>
      </c>
      <c r="AZ50" s="555">
        <f t="shared" si="14"/>
        <v>0.72527472527472525</v>
      </c>
      <c r="BA50" s="8">
        <v>334</v>
      </c>
      <c r="BB50" s="8">
        <v>376</v>
      </c>
      <c r="BC50" s="555">
        <f t="shared" si="15"/>
        <v>1.125748502994012</v>
      </c>
      <c r="BD50" s="8">
        <v>393</v>
      </c>
      <c r="BE50" s="8">
        <v>399</v>
      </c>
      <c r="BF50" s="558">
        <f t="shared" si="16"/>
        <v>1.0152671755725191</v>
      </c>
      <c r="BG50" s="8">
        <v>0</v>
      </c>
      <c r="BH50" s="8">
        <v>0</v>
      </c>
      <c r="BI50" s="558" t="str">
        <f t="shared" si="17"/>
        <v>N/A</v>
      </c>
      <c r="BJ50" s="8">
        <v>3647</v>
      </c>
      <c r="BK50" s="8">
        <v>3525</v>
      </c>
      <c r="BL50" s="555">
        <f t="shared" si="18"/>
        <v>0.96654784754592815</v>
      </c>
      <c r="BM50" s="8">
        <v>5648</v>
      </c>
      <c r="BN50" s="8">
        <v>5224</v>
      </c>
      <c r="BO50" s="555">
        <f t="shared" si="19"/>
        <v>0.92492917847025491</v>
      </c>
      <c r="BP50" s="8">
        <v>0</v>
      </c>
      <c r="BQ50" s="8">
        <v>0</v>
      </c>
      <c r="BR50" s="555" t="str">
        <f t="shared" si="20"/>
        <v>N/A</v>
      </c>
      <c r="BS50" s="8">
        <v>5912</v>
      </c>
      <c r="BT50" s="8">
        <v>5433</v>
      </c>
      <c r="BU50" s="555">
        <f t="shared" si="21"/>
        <v>0.91897834912043297</v>
      </c>
      <c r="BV50" s="8">
        <v>7372</v>
      </c>
      <c r="BW50" s="8">
        <v>6598</v>
      </c>
      <c r="BX50" s="567">
        <f t="shared" si="22"/>
        <v>0.89500813890396091</v>
      </c>
      <c r="BY50" s="8">
        <v>18960</v>
      </c>
      <c r="BZ50" s="8">
        <v>12400</v>
      </c>
      <c r="CA50" s="295">
        <f t="shared" si="23"/>
        <v>0.65400843881856541</v>
      </c>
      <c r="CB50" s="8">
        <v>12625</v>
      </c>
      <c r="CC50" s="8">
        <v>8717</v>
      </c>
      <c r="CD50" s="295">
        <f t="shared" si="24"/>
        <v>0.6904554455445544</v>
      </c>
      <c r="CE50" s="8">
        <v>2560</v>
      </c>
      <c r="CF50" s="8">
        <v>1840</v>
      </c>
      <c r="CG50" s="295">
        <f t="shared" si="25"/>
        <v>0.71875</v>
      </c>
      <c r="CH50" s="8">
        <v>100</v>
      </c>
      <c r="CI50" s="8">
        <v>68</v>
      </c>
      <c r="CJ50" s="175">
        <f t="shared" si="26"/>
        <v>0.68</v>
      </c>
      <c r="CK50" s="8">
        <v>2660</v>
      </c>
      <c r="CL50" s="8">
        <v>1908</v>
      </c>
      <c r="CM50" s="295">
        <f t="shared" si="27"/>
        <v>0.71729323308270676</v>
      </c>
      <c r="CN50" s="8">
        <v>13111</v>
      </c>
      <c r="CO50" s="8">
        <v>12190</v>
      </c>
      <c r="CP50" s="295">
        <f t="shared" si="63"/>
        <v>0.92975364198001675</v>
      </c>
      <c r="CQ50" s="8">
        <v>290</v>
      </c>
      <c r="CR50" s="8">
        <v>258</v>
      </c>
      <c r="CS50" s="295">
        <f t="shared" si="28"/>
        <v>0.8896551724137931</v>
      </c>
      <c r="CT50" s="8">
        <v>47646</v>
      </c>
      <c r="CU50" s="8">
        <v>35473</v>
      </c>
      <c r="CV50" s="295">
        <f t="shared" si="29"/>
        <v>0.7445116064307602</v>
      </c>
      <c r="CW50" s="8">
        <v>55018</v>
      </c>
      <c r="CX50" s="8">
        <v>42071</v>
      </c>
      <c r="CY50" s="295">
        <f t="shared" si="30"/>
        <v>0.76467701479515793</v>
      </c>
      <c r="CZ50" s="8">
        <v>13623</v>
      </c>
      <c r="DA50" s="8">
        <v>12720</v>
      </c>
      <c r="DB50" s="170">
        <f t="shared" si="31"/>
        <v>0.93371504073992517</v>
      </c>
      <c r="DC50" s="8">
        <v>290</v>
      </c>
      <c r="DD50" s="8">
        <v>258</v>
      </c>
      <c r="DE50" s="170">
        <f t="shared" si="32"/>
        <v>0.8896551724137931</v>
      </c>
      <c r="DF50" s="8">
        <v>22309</v>
      </c>
      <c r="DG50" s="8">
        <v>15076</v>
      </c>
      <c r="DH50" s="295">
        <f t="shared" si="33"/>
        <v>0.67578107490250572</v>
      </c>
      <c r="DI50" s="63">
        <v>0.94</v>
      </c>
      <c r="DJ50" s="100">
        <v>0.92802056555269896</v>
      </c>
      <c r="DK50" s="100">
        <f t="shared" si="34"/>
        <v>0.98725592080074365</v>
      </c>
      <c r="DL50" s="63">
        <v>0.77</v>
      </c>
      <c r="DM50" s="100">
        <v>0.84574468085106402</v>
      </c>
      <c r="DN50" s="100">
        <f t="shared" si="35"/>
        <v>1.0983697153909922</v>
      </c>
      <c r="DO50" s="63">
        <v>0.85499999999999998</v>
      </c>
      <c r="DP50" s="100">
        <v>0.92232652309957697</v>
      </c>
      <c r="DQ50" s="100">
        <f t="shared" si="36"/>
        <v>1.0787444714614935</v>
      </c>
      <c r="DR50" s="63">
        <v>0.84</v>
      </c>
      <c r="DS50" s="100">
        <v>0.90354609929078</v>
      </c>
      <c r="DT50" s="100">
        <f t="shared" si="37"/>
        <v>1.0756501182033096</v>
      </c>
      <c r="DU50" s="63">
        <v>0.87</v>
      </c>
      <c r="DV50" s="100">
        <v>0.73043478260869599</v>
      </c>
      <c r="DW50" s="100">
        <f t="shared" si="38"/>
        <v>0.83958020989505289</v>
      </c>
      <c r="DX50" s="63">
        <v>0.85499999999999998</v>
      </c>
      <c r="DY50" s="100">
        <v>0.83519313304720999</v>
      </c>
      <c r="DZ50" s="100">
        <f t="shared" si="39"/>
        <v>0.97683407373942688</v>
      </c>
      <c r="EA50" s="63">
        <v>0.8899999999999999</v>
      </c>
      <c r="EB50" s="100">
        <v>0.92502603262756</v>
      </c>
      <c r="EC50" s="100">
        <f t="shared" si="40"/>
        <v>1.0393550928399551</v>
      </c>
      <c r="ED50" s="63">
        <v>0.82000000000000006</v>
      </c>
      <c r="EE50" s="100">
        <v>0.78229665071770305</v>
      </c>
      <c r="EF50" s="100">
        <f t="shared" si="41"/>
        <v>0.95402030575329633</v>
      </c>
      <c r="EG50" s="63">
        <v>0.85499999999999998</v>
      </c>
      <c r="EH50" s="100">
        <v>0.90694149742346197</v>
      </c>
      <c r="EI50" s="100">
        <f t="shared" si="42"/>
        <v>1.060750289384166</v>
      </c>
      <c r="EJ50" s="63">
        <v>0.74</v>
      </c>
      <c r="EK50" s="100">
        <v>0.809683040550087</v>
      </c>
      <c r="EL50" s="100">
        <f t="shared" si="43"/>
        <v>1.0941662710136311</v>
      </c>
      <c r="EM50" s="63">
        <v>0.21</v>
      </c>
      <c r="EN50" s="100">
        <v>0.25610955056179802</v>
      </c>
      <c r="EO50" s="100">
        <f t="shared" si="44"/>
        <v>1.2195692883895144</v>
      </c>
      <c r="EP50" s="63">
        <v>0.47499999999999998</v>
      </c>
      <c r="EQ50" s="100">
        <v>0.58746088574408695</v>
      </c>
      <c r="ER50" s="100">
        <f t="shared" si="45"/>
        <v>1.2367597594612358</v>
      </c>
      <c r="ES50" s="63">
        <v>0.81499999999999995</v>
      </c>
      <c r="ET50" s="100">
        <v>0.83430264863863701</v>
      </c>
      <c r="EU50" s="100">
        <f t="shared" si="46"/>
        <v>1.0236842314584504</v>
      </c>
      <c r="EV50" s="63">
        <v>0.51500000000000001</v>
      </c>
      <c r="EW50" s="100">
        <v>0.28528787476784301</v>
      </c>
      <c r="EX50" s="100">
        <f t="shared" si="47"/>
        <v>0.55395703838416122</v>
      </c>
      <c r="EY50" s="63">
        <v>0.66500000000000004</v>
      </c>
      <c r="EZ50" s="100">
        <v>0.63756506857455297</v>
      </c>
      <c r="FA50" s="100">
        <f t="shared" si="48"/>
        <v>0.95874446402188407</v>
      </c>
      <c r="FB50" s="63">
        <v>0.83</v>
      </c>
      <c r="FC50" s="100">
        <v>1</v>
      </c>
      <c r="FD50" s="100">
        <f t="shared" si="49"/>
        <v>1.2048192771084338</v>
      </c>
      <c r="FE50" s="63">
        <v>0.31</v>
      </c>
      <c r="FF50" s="100">
        <v>0.40706521739130402</v>
      </c>
      <c r="FG50" s="100">
        <f t="shared" si="50"/>
        <v>1.3131136044880776</v>
      </c>
      <c r="FH50" s="63">
        <v>0.56999999999999995</v>
      </c>
      <c r="FI50" s="100">
        <v>0.42819706498951798</v>
      </c>
      <c r="FJ50" s="100">
        <f t="shared" si="51"/>
        <v>0.75122292103424215</v>
      </c>
      <c r="FK50" s="54">
        <v>0.73688078788769662</v>
      </c>
      <c r="FL50" s="100">
        <v>0.80943396226415099</v>
      </c>
      <c r="FM50" s="100">
        <f t="shared" si="52"/>
        <v>1.0984598534376659</v>
      </c>
      <c r="FN50" s="54">
        <v>0.61009999999999998</v>
      </c>
      <c r="FO50" s="100">
        <v>0.78294573643410803</v>
      </c>
      <c r="FP50" s="100">
        <f t="shared" si="53"/>
        <v>1.2833072224784594</v>
      </c>
      <c r="FQ50" s="64">
        <v>2550</v>
      </c>
      <c r="FR50" s="8">
        <v>182</v>
      </c>
      <c r="FS50" s="91">
        <f t="shared" si="54"/>
        <v>7.1372549019607837E-2</v>
      </c>
      <c r="FT50" s="64">
        <v>271</v>
      </c>
      <c r="FU50" s="8">
        <v>162</v>
      </c>
      <c r="FV50" s="91">
        <f t="shared" si="55"/>
        <v>0.59778597785977861</v>
      </c>
      <c r="FW50" s="64">
        <v>2821</v>
      </c>
      <c r="FX50" s="8">
        <v>344</v>
      </c>
      <c r="FY50" s="91">
        <f t="shared" si="56"/>
        <v>0.12194257355547679</v>
      </c>
      <c r="FZ50" s="64">
        <v>14202</v>
      </c>
      <c r="GA50" s="8">
        <v>15618</v>
      </c>
      <c r="GB50" s="91">
        <f t="shared" si="57"/>
        <v>1.0997042670046473</v>
      </c>
      <c r="GC50" s="64">
        <v>17023</v>
      </c>
      <c r="GD50" s="8">
        <v>15962</v>
      </c>
      <c r="GE50" s="91">
        <f t="shared" si="58"/>
        <v>0.9376725606532339</v>
      </c>
      <c r="GF50" s="64">
        <v>1538</v>
      </c>
      <c r="GG50" s="8">
        <v>0</v>
      </c>
      <c r="GH50" s="100">
        <f t="shared" si="59"/>
        <v>0</v>
      </c>
      <c r="GI50" s="8">
        <v>8765</v>
      </c>
      <c r="GJ50" s="8">
        <v>6852</v>
      </c>
      <c r="GK50" s="100">
        <f t="shared" si="60"/>
        <v>0.78174557900741581</v>
      </c>
      <c r="GL50" s="8">
        <v>177</v>
      </c>
      <c r="GM50" s="8">
        <v>187</v>
      </c>
      <c r="GN50" s="100">
        <f t="shared" si="61"/>
        <v>1.0564971751412429</v>
      </c>
    </row>
    <row r="51" spans="1:196" s="1" customFormat="1" ht="15" customHeight="1" x14ac:dyDescent="0.55000000000000004">
      <c r="A51" s="16">
        <v>15</v>
      </c>
      <c r="B51" s="17" t="s">
        <v>508</v>
      </c>
      <c r="C51" s="18">
        <v>9111</v>
      </c>
      <c r="D51" s="17" t="s">
        <v>601</v>
      </c>
      <c r="E51" s="8">
        <v>1960</v>
      </c>
      <c r="F51" s="8">
        <v>1782</v>
      </c>
      <c r="G51" s="555">
        <f t="shared" si="62"/>
        <v>0.90918367346938778</v>
      </c>
      <c r="H51" s="8">
        <v>636</v>
      </c>
      <c r="I51" s="8">
        <v>626</v>
      </c>
      <c r="J51" s="555">
        <f t="shared" si="0"/>
        <v>0.98427672955974843</v>
      </c>
      <c r="K51" s="8">
        <v>173</v>
      </c>
      <c r="L51" s="8">
        <v>83</v>
      </c>
      <c r="M51" s="555">
        <f t="shared" si="1"/>
        <v>0.47976878612716761</v>
      </c>
      <c r="N51" s="8">
        <v>13</v>
      </c>
      <c r="O51" s="8">
        <v>14</v>
      </c>
      <c r="P51" s="558">
        <f t="shared" si="2"/>
        <v>1.0769230769230769</v>
      </c>
      <c r="Q51" s="8">
        <v>0</v>
      </c>
      <c r="R51" s="8">
        <v>0</v>
      </c>
      <c r="S51" s="558" t="str">
        <f t="shared" si="3"/>
        <v>N/A</v>
      </c>
      <c r="T51" s="8">
        <v>2782</v>
      </c>
      <c r="U51" s="8">
        <v>2505</v>
      </c>
      <c r="V51" s="555">
        <f t="shared" si="4"/>
        <v>0.90043134435657801</v>
      </c>
      <c r="W51" s="8">
        <v>2782</v>
      </c>
      <c r="X51" s="8">
        <v>2505</v>
      </c>
      <c r="Y51" s="555">
        <f t="shared" si="5"/>
        <v>0.90043134435657801</v>
      </c>
      <c r="Z51" s="8">
        <v>300</v>
      </c>
      <c r="AA51" s="8">
        <v>213</v>
      </c>
      <c r="AB51" s="555">
        <f t="shared" si="6"/>
        <v>0.71</v>
      </c>
      <c r="AC51" s="8">
        <v>114</v>
      </c>
      <c r="AD51" s="8">
        <v>101</v>
      </c>
      <c r="AE51" s="558">
        <f t="shared" si="7"/>
        <v>0.88596491228070173</v>
      </c>
      <c r="AF51" s="8">
        <v>0</v>
      </c>
      <c r="AG51" s="8">
        <v>0</v>
      </c>
      <c r="AH51" s="558" t="str">
        <f t="shared" si="8"/>
        <v>N/A</v>
      </c>
      <c r="AI51" s="8">
        <v>414</v>
      </c>
      <c r="AJ51" s="8">
        <v>314</v>
      </c>
      <c r="AK51" s="555">
        <f t="shared" si="9"/>
        <v>0.75845410628019327</v>
      </c>
      <c r="AL51" s="8">
        <v>116</v>
      </c>
      <c r="AM51" s="8">
        <v>79</v>
      </c>
      <c r="AN51" s="555">
        <f t="shared" si="10"/>
        <v>0.68103448275862066</v>
      </c>
      <c r="AO51" s="8">
        <v>0</v>
      </c>
      <c r="AP51" s="8">
        <v>0</v>
      </c>
      <c r="AQ51" s="558" t="str">
        <f t="shared" si="11"/>
        <v>N/A</v>
      </c>
      <c r="AR51" s="8">
        <v>0</v>
      </c>
      <c r="AS51" s="8">
        <v>0</v>
      </c>
      <c r="AT51" s="170" t="str">
        <f t="shared" si="12"/>
        <v>N/A</v>
      </c>
      <c r="AU51" s="8">
        <v>116</v>
      </c>
      <c r="AV51" s="8">
        <v>79</v>
      </c>
      <c r="AW51" s="555">
        <f t="shared" si="13"/>
        <v>0.68103448275862066</v>
      </c>
      <c r="AX51" s="8">
        <v>1054</v>
      </c>
      <c r="AY51" s="8">
        <v>1130</v>
      </c>
      <c r="AZ51" s="555">
        <f t="shared" si="14"/>
        <v>1.0721062618595825</v>
      </c>
      <c r="BA51" s="8">
        <v>300</v>
      </c>
      <c r="BB51" s="8">
        <v>290</v>
      </c>
      <c r="BC51" s="555">
        <f t="shared" si="15"/>
        <v>0.96666666666666667</v>
      </c>
      <c r="BD51" s="8">
        <v>134</v>
      </c>
      <c r="BE51" s="8">
        <v>137</v>
      </c>
      <c r="BF51" s="558">
        <f t="shared" si="16"/>
        <v>1.0223880597014925</v>
      </c>
      <c r="BG51" s="8">
        <v>0</v>
      </c>
      <c r="BH51" s="8">
        <v>0</v>
      </c>
      <c r="BI51" s="558" t="str">
        <f t="shared" si="17"/>
        <v>N/A</v>
      </c>
      <c r="BJ51" s="8">
        <v>1799</v>
      </c>
      <c r="BK51" s="8">
        <v>1820</v>
      </c>
      <c r="BL51" s="555">
        <f t="shared" si="18"/>
        <v>1.0116731517509727</v>
      </c>
      <c r="BM51" s="8">
        <v>3287</v>
      </c>
      <c r="BN51" s="8">
        <v>3377</v>
      </c>
      <c r="BO51" s="555">
        <f t="shared" si="19"/>
        <v>1.0273805902038333</v>
      </c>
      <c r="BP51" s="8">
        <v>0</v>
      </c>
      <c r="BQ51" s="8">
        <v>0</v>
      </c>
      <c r="BR51" s="555" t="str">
        <f t="shared" si="20"/>
        <v>N/A</v>
      </c>
      <c r="BS51" s="8">
        <v>3817</v>
      </c>
      <c r="BT51" s="8">
        <v>3770</v>
      </c>
      <c r="BU51" s="555">
        <f t="shared" si="21"/>
        <v>0.98768666492009427</v>
      </c>
      <c r="BV51" s="8">
        <v>6599</v>
      </c>
      <c r="BW51" s="8">
        <v>6275</v>
      </c>
      <c r="BX51" s="567">
        <f t="shared" si="22"/>
        <v>0.95090165176541896</v>
      </c>
      <c r="BY51" s="8">
        <v>9680</v>
      </c>
      <c r="BZ51" s="8">
        <v>6080</v>
      </c>
      <c r="CA51" s="295">
        <f t="shared" si="23"/>
        <v>0.62809917355371903</v>
      </c>
      <c r="CB51" s="8">
        <v>15950</v>
      </c>
      <c r="CC51" s="8">
        <v>19502</v>
      </c>
      <c r="CD51" s="295">
        <f t="shared" si="24"/>
        <v>1.2226959247648903</v>
      </c>
      <c r="CE51" s="8">
        <v>5120</v>
      </c>
      <c r="CF51" s="8">
        <v>4240</v>
      </c>
      <c r="CG51" s="295">
        <f t="shared" si="25"/>
        <v>0.828125</v>
      </c>
      <c r="CH51" s="8">
        <v>1100</v>
      </c>
      <c r="CI51" s="8">
        <v>970</v>
      </c>
      <c r="CJ51" s="175">
        <f t="shared" si="26"/>
        <v>0.88181818181818183</v>
      </c>
      <c r="CK51" s="8">
        <v>6220</v>
      </c>
      <c r="CL51" s="8">
        <v>5210</v>
      </c>
      <c r="CM51" s="295">
        <f t="shared" si="27"/>
        <v>0.83762057877813501</v>
      </c>
      <c r="CN51" s="8">
        <v>2514</v>
      </c>
      <c r="CO51" s="8">
        <v>3524</v>
      </c>
      <c r="CP51" s="295">
        <f t="shared" si="63"/>
        <v>1.4017501988862371</v>
      </c>
      <c r="CQ51" s="8">
        <v>300</v>
      </c>
      <c r="CR51" s="8">
        <v>291</v>
      </c>
      <c r="CS51" s="295">
        <f t="shared" si="28"/>
        <v>0.97</v>
      </c>
      <c r="CT51" s="8">
        <v>34664</v>
      </c>
      <c r="CU51" s="8">
        <v>34607</v>
      </c>
      <c r="CV51" s="295">
        <f t="shared" si="29"/>
        <v>0.99835564274174937</v>
      </c>
      <c r="CW51" s="8">
        <v>41263</v>
      </c>
      <c r="CX51" s="8">
        <v>40882</v>
      </c>
      <c r="CY51" s="295">
        <f t="shared" si="30"/>
        <v>0.99076654630055982</v>
      </c>
      <c r="CZ51" s="8">
        <v>2775</v>
      </c>
      <c r="DA51" s="8">
        <v>3776</v>
      </c>
      <c r="DB51" s="170">
        <f t="shared" si="31"/>
        <v>1.3607207207207208</v>
      </c>
      <c r="DC51" s="8">
        <v>300</v>
      </c>
      <c r="DD51" s="8">
        <v>291</v>
      </c>
      <c r="DE51" s="170">
        <f t="shared" si="32"/>
        <v>0.97</v>
      </c>
      <c r="DF51" s="8">
        <v>15736</v>
      </c>
      <c r="DG51" s="8">
        <v>11236</v>
      </c>
      <c r="DH51" s="295">
        <f t="shared" si="33"/>
        <v>0.71403152008134219</v>
      </c>
      <c r="DI51" s="63">
        <v>0.98</v>
      </c>
      <c r="DJ51" s="100">
        <v>0.94367816091954004</v>
      </c>
      <c r="DK51" s="100">
        <f t="shared" si="34"/>
        <v>0.9629368988974899</v>
      </c>
      <c r="DL51" s="63">
        <v>0.97</v>
      </c>
      <c r="DM51" s="100">
        <v>0.90689655172413797</v>
      </c>
      <c r="DN51" s="100">
        <f t="shared" si="35"/>
        <v>0.93494489868467834</v>
      </c>
      <c r="DO51" s="63">
        <v>0.97499999999999998</v>
      </c>
      <c r="DP51" s="100">
        <v>0.94084880636604795</v>
      </c>
      <c r="DQ51" s="100">
        <f t="shared" si="36"/>
        <v>0.96497313473440816</v>
      </c>
      <c r="DR51" s="63">
        <v>0.96</v>
      </c>
      <c r="DS51" s="100">
        <v>0.94678020223523196</v>
      </c>
      <c r="DT51" s="100">
        <f t="shared" si="37"/>
        <v>0.98622937732836669</v>
      </c>
      <c r="DU51" s="63">
        <v>0.92</v>
      </c>
      <c r="DV51" s="100">
        <v>0.90894568690095801</v>
      </c>
      <c r="DW51" s="100">
        <f t="shared" si="38"/>
        <v>0.98798444228365001</v>
      </c>
      <c r="DX51" s="63">
        <v>0.94</v>
      </c>
      <c r="DY51" s="100">
        <v>0.93732534930139699</v>
      </c>
      <c r="DZ51" s="100">
        <f t="shared" si="39"/>
        <v>0.99715462691637979</v>
      </c>
      <c r="EA51" s="63">
        <v>0.97</v>
      </c>
      <c r="EB51" s="100">
        <v>0.94476581451763397</v>
      </c>
      <c r="EC51" s="100">
        <f t="shared" si="40"/>
        <v>0.97398537579137523</v>
      </c>
      <c r="ED51" s="63">
        <v>0.94500000000000006</v>
      </c>
      <c r="EE51" s="100">
        <v>0.90829694323144095</v>
      </c>
      <c r="EF51" s="100">
        <f t="shared" si="41"/>
        <v>0.96116078648829728</v>
      </c>
      <c r="EG51" s="63">
        <v>0.95750000000000002</v>
      </c>
      <c r="EH51" s="100">
        <v>0.93944223107569702</v>
      </c>
      <c r="EI51" s="100">
        <f t="shared" si="42"/>
        <v>0.98114071130621094</v>
      </c>
      <c r="EJ51" s="63">
        <v>0.95</v>
      </c>
      <c r="EK51" s="100">
        <v>0.93506814345122902</v>
      </c>
      <c r="EL51" s="100">
        <f t="shared" si="43"/>
        <v>0.98428225626445165</v>
      </c>
      <c r="EM51" s="63">
        <v>0.28999999999999998</v>
      </c>
      <c r="EN51" s="100">
        <v>0.34021317829457398</v>
      </c>
      <c r="EO51" s="100">
        <f t="shared" si="44"/>
        <v>1.1731488906709449</v>
      </c>
      <c r="EP51" s="63">
        <v>0.62</v>
      </c>
      <c r="EQ51" s="100">
        <v>0.75767908226659297</v>
      </c>
      <c r="ER51" s="100">
        <f t="shared" si="45"/>
        <v>1.2220630359138596</v>
      </c>
      <c r="ES51" s="63">
        <v>0.96</v>
      </c>
      <c r="ET51" s="100">
        <v>0.93682115631113805</v>
      </c>
      <c r="EU51" s="100">
        <f t="shared" si="46"/>
        <v>0.97585537115743548</v>
      </c>
      <c r="EV51" s="63">
        <v>0.61750000000000005</v>
      </c>
      <c r="EW51" s="100">
        <v>0.38652545389818399</v>
      </c>
      <c r="EX51" s="100">
        <f t="shared" si="47"/>
        <v>0.62595215206183641</v>
      </c>
      <c r="EY51" s="63">
        <v>0.78875000000000006</v>
      </c>
      <c r="EZ51" s="100">
        <v>0.78557800498997099</v>
      </c>
      <c r="FA51" s="100">
        <f t="shared" si="48"/>
        <v>0.99597845323609624</v>
      </c>
      <c r="FB51" s="63">
        <v>0.83</v>
      </c>
      <c r="FC51" s="100">
        <v>1</v>
      </c>
      <c r="FD51" s="100">
        <f t="shared" si="49"/>
        <v>1.2048192771084338</v>
      </c>
      <c r="FE51" s="63">
        <v>0.37</v>
      </c>
      <c r="FF51" s="100">
        <v>0.35660377358490603</v>
      </c>
      <c r="FG51" s="100">
        <f t="shared" si="50"/>
        <v>0.96379398266190819</v>
      </c>
      <c r="FH51" s="63">
        <v>0.6</v>
      </c>
      <c r="FI51" s="100">
        <v>0.476391554702495</v>
      </c>
      <c r="FJ51" s="100">
        <f t="shared" si="51"/>
        <v>0.79398592450415839</v>
      </c>
      <c r="FK51" s="54">
        <v>0.9</v>
      </c>
      <c r="FL51" s="100">
        <v>0.86705508474576298</v>
      </c>
      <c r="FM51" s="100">
        <f t="shared" si="52"/>
        <v>0.96339453860640334</v>
      </c>
      <c r="FN51" s="54">
        <v>0.61009999999999998</v>
      </c>
      <c r="FO51" s="100">
        <v>1</v>
      </c>
      <c r="FP51" s="100">
        <f t="shared" si="53"/>
        <v>1.6390755613833798</v>
      </c>
      <c r="FQ51" s="64">
        <v>1915</v>
      </c>
      <c r="FR51" s="8">
        <v>294</v>
      </c>
      <c r="FS51" s="91">
        <f t="shared" si="54"/>
        <v>0.15352480417754569</v>
      </c>
      <c r="FT51" s="64">
        <v>651</v>
      </c>
      <c r="FU51" s="8">
        <v>374</v>
      </c>
      <c r="FV51" s="91">
        <f t="shared" si="55"/>
        <v>0.57450076804915517</v>
      </c>
      <c r="FW51" s="64">
        <v>2566</v>
      </c>
      <c r="FX51" s="8">
        <v>668</v>
      </c>
      <c r="FY51" s="91">
        <f t="shared" si="56"/>
        <v>0.26032735775526111</v>
      </c>
      <c r="FZ51" s="64">
        <v>20767</v>
      </c>
      <c r="GA51" s="8">
        <v>23624</v>
      </c>
      <c r="GB51" s="91">
        <f t="shared" si="57"/>
        <v>1.1375740357297637</v>
      </c>
      <c r="GC51" s="64">
        <v>23333</v>
      </c>
      <c r="GD51" s="8">
        <v>24292</v>
      </c>
      <c r="GE51" s="91">
        <f t="shared" si="58"/>
        <v>1.0411005871512451</v>
      </c>
      <c r="GF51" s="64">
        <v>792</v>
      </c>
      <c r="GG51" s="8">
        <v>0</v>
      </c>
      <c r="GH51" s="100">
        <f t="shared" si="59"/>
        <v>0</v>
      </c>
      <c r="GI51" s="8">
        <v>2020</v>
      </c>
      <c r="GJ51" s="8">
        <v>2989</v>
      </c>
      <c r="GK51" s="100">
        <f t="shared" si="60"/>
        <v>1.4797029702970297</v>
      </c>
      <c r="GL51" s="8">
        <v>183</v>
      </c>
      <c r="GM51" s="8">
        <v>240</v>
      </c>
      <c r="GN51" s="100">
        <f t="shared" si="61"/>
        <v>1.3114754098360655</v>
      </c>
    </row>
    <row r="52" spans="1:196" s="1" customFormat="1" ht="15" customHeight="1" x14ac:dyDescent="0.55000000000000004">
      <c r="A52" s="16">
        <v>15</v>
      </c>
      <c r="B52" s="17" t="s">
        <v>508</v>
      </c>
      <c r="C52" s="18">
        <v>9305</v>
      </c>
      <c r="D52" s="17" t="s">
        <v>602</v>
      </c>
      <c r="E52" s="8">
        <v>2970</v>
      </c>
      <c r="F52" s="8">
        <v>2506</v>
      </c>
      <c r="G52" s="555">
        <f t="shared" si="62"/>
        <v>0.84377104377104373</v>
      </c>
      <c r="H52" s="8">
        <v>1219</v>
      </c>
      <c r="I52" s="8">
        <v>961</v>
      </c>
      <c r="J52" s="555">
        <f t="shared" si="0"/>
        <v>0.78835110746513537</v>
      </c>
      <c r="K52" s="8">
        <v>400</v>
      </c>
      <c r="L52" s="8">
        <v>187</v>
      </c>
      <c r="M52" s="555">
        <f t="shared" si="1"/>
        <v>0.46750000000000003</v>
      </c>
      <c r="N52" s="8">
        <v>49</v>
      </c>
      <c r="O52" s="8">
        <v>49</v>
      </c>
      <c r="P52" s="558">
        <f t="shared" si="2"/>
        <v>1</v>
      </c>
      <c r="Q52" s="8">
        <v>0</v>
      </c>
      <c r="R52" s="8">
        <v>0</v>
      </c>
      <c r="S52" s="558" t="str">
        <f t="shared" si="3"/>
        <v>N/A</v>
      </c>
      <c r="T52" s="8">
        <v>4638</v>
      </c>
      <c r="U52" s="8">
        <v>3703</v>
      </c>
      <c r="V52" s="555">
        <f t="shared" si="4"/>
        <v>0.79840448469167746</v>
      </c>
      <c r="W52" s="8">
        <v>4638</v>
      </c>
      <c r="X52" s="8">
        <v>3703</v>
      </c>
      <c r="Y52" s="555">
        <f t="shared" si="5"/>
        <v>0.79840448469167746</v>
      </c>
      <c r="Z52" s="8">
        <v>111</v>
      </c>
      <c r="AA52" s="8">
        <v>67</v>
      </c>
      <c r="AB52" s="555">
        <f t="shared" si="6"/>
        <v>0.60360360360360366</v>
      </c>
      <c r="AC52" s="8">
        <v>0</v>
      </c>
      <c r="AD52" s="8">
        <v>0</v>
      </c>
      <c r="AE52" s="558" t="str">
        <f t="shared" si="7"/>
        <v>N/A</v>
      </c>
      <c r="AF52" s="8">
        <v>0</v>
      </c>
      <c r="AG52" s="8">
        <v>0</v>
      </c>
      <c r="AH52" s="558" t="str">
        <f t="shared" si="8"/>
        <v>N/A</v>
      </c>
      <c r="AI52" s="8">
        <v>111</v>
      </c>
      <c r="AJ52" s="8">
        <v>67</v>
      </c>
      <c r="AK52" s="555">
        <f t="shared" si="9"/>
        <v>0.60360360360360366</v>
      </c>
      <c r="AL52" s="8">
        <v>110</v>
      </c>
      <c r="AM52" s="8">
        <v>95</v>
      </c>
      <c r="AN52" s="555">
        <f t="shared" si="10"/>
        <v>0.86363636363636365</v>
      </c>
      <c r="AO52" s="8">
        <v>0</v>
      </c>
      <c r="AP52" s="8">
        <v>0</v>
      </c>
      <c r="AQ52" s="558" t="str">
        <f t="shared" si="11"/>
        <v>N/A</v>
      </c>
      <c r="AR52" s="8">
        <v>0</v>
      </c>
      <c r="AS52" s="8">
        <v>0</v>
      </c>
      <c r="AT52" s="170" t="str">
        <f t="shared" si="12"/>
        <v>N/A</v>
      </c>
      <c r="AU52" s="8">
        <v>110</v>
      </c>
      <c r="AV52" s="8">
        <v>95</v>
      </c>
      <c r="AW52" s="555">
        <f t="shared" si="13"/>
        <v>0.86363636363636365</v>
      </c>
      <c r="AX52" s="8">
        <v>1606</v>
      </c>
      <c r="AY52" s="8">
        <v>1386</v>
      </c>
      <c r="AZ52" s="555">
        <f t="shared" si="14"/>
        <v>0.86301369863013699</v>
      </c>
      <c r="BA52" s="8">
        <v>513</v>
      </c>
      <c r="BB52" s="8">
        <v>446</v>
      </c>
      <c r="BC52" s="555">
        <f t="shared" si="15"/>
        <v>0.86939571150097461</v>
      </c>
      <c r="BD52" s="8">
        <v>230</v>
      </c>
      <c r="BE52" s="8">
        <v>203</v>
      </c>
      <c r="BF52" s="558">
        <f t="shared" si="16"/>
        <v>0.88260869565217392</v>
      </c>
      <c r="BG52" s="8">
        <v>0</v>
      </c>
      <c r="BH52" s="8">
        <v>0</v>
      </c>
      <c r="BI52" s="558" t="str">
        <f t="shared" si="17"/>
        <v>N/A</v>
      </c>
      <c r="BJ52" s="8">
        <v>7093</v>
      </c>
      <c r="BK52" s="8">
        <v>6541</v>
      </c>
      <c r="BL52" s="555">
        <f t="shared" si="18"/>
        <v>0.92217679402227548</v>
      </c>
      <c r="BM52" s="8">
        <v>9442</v>
      </c>
      <c r="BN52" s="8">
        <v>8576</v>
      </c>
      <c r="BO52" s="555">
        <f t="shared" si="19"/>
        <v>0.90828214361364112</v>
      </c>
      <c r="BP52" s="8">
        <v>0</v>
      </c>
      <c r="BQ52" s="8">
        <v>0</v>
      </c>
      <c r="BR52" s="555" t="str">
        <f t="shared" si="20"/>
        <v>N/A</v>
      </c>
      <c r="BS52" s="8">
        <v>9663</v>
      </c>
      <c r="BT52" s="8">
        <v>8738</v>
      </c>
      <c r="BU52" s="555">
        <f t="shared" si="21"/>
        <v>0.904274034978785</v>
      </c>
      <c r="BV52" s="8">
        <v>14301</v>
      </c>
      <c r="BW52" s="8">
        <v>12441</v>
      </c>
      <c r="BX52" s="567">
        <f t="shared" si="22"/>
        <v>0.86993916509335012</v>
      </c>
      <c r="BY52" s="8">
        <v>18320</v>
      </c>
      <c r="BZ52" s="8">
        <v>11040</v>
      </c>
      <c r="CA52" s="295">
        <f t="shared" si="23"/>
        <v>0.6026200873362445</v>
      </c>
      <c r="CB52" s="8">
        <v>14130</v>
      </c>
      <c r="CC52" s="8">
        <v>9410</v>
      </c>
      <c r="CD52" s="295">
        <f t="shared" si="24"/>
        <v>0.6659589525831564</v>
      </c>
      <c r="CE52" s="8">
        <v>8960</v>
      </c>
      <c r="CF52" s="8">
        <v>8000</v>
      </c>
      <c r="CG52" s="295">
        <f t="shared" si="25"/>
        <v>0.8928571428571429</v>
      </c>
      <c r="CH52" s="8">
        <v>630</v>
      </c>
      <c r="CI52" s="8">
        <v>525</v>
      </c>
      <c r="CJ52" s="175">
        <f t="shared" si="26"/>
        <v>0.83333333333333337</v>
      </c>
      <c r="CK52" s="8">
        <v>9590</v>
      </c>
      <c r="CL52" s="8">
        <v>8525</v>
      </c>
      <c r="CM52" s="295">
        <f t="shared" si="27"/>
        <v>0.88894681960375388</v>
      </c>
      <c r="CN52" s="8">
        <v>7320</v>
      </c>
      <c r="CO52" s="8">
        <v>6633</v>
      </c>
      <c r="CP52" s="295">
        <f t="shared" si="63"/>
        <v>0.9061475409836065</v>
      </c>
      <c r="CQ52" s="8">
        <v>450</v>
      </c>
      <c r="CR52" s="8">
        <v>413</v>
      </c>
      <c r="CS52" s="295">
        <f t="shared" si="28"/>
        <v>0.9177777777777778</v>
      </c>
      <c r="CT52" s="8">
        <v>49810</v>
      </c>
      <c r="CU52" s="8">
        <v>36021</v>
      </c>
      <c r="CV52" s="295">
        <f t="shared" si="29"/>
        <v>0.7231680385464766</v>
      </c>
      <c r="CW52" s="8">
        <v>64111</v>
      </c>
      <c r="CX52" s="8">
        <v>48462</v>
      </c>
      <c r="CY52" s="295">
        <f t="shared" si="30"/>
        <v>0.7559077225437133</v>
      </c>
      <c r="CZ52" s="8">
        <v>7599</v>
      </c>
      <c r="DA52" s="8">
        <v>6885</v>
      </c>
      <c r="DB52" s="170">
        <f t="shared" si="31"/>
        <v>0.90604026845637586</v>
      </c>
      <c r="DC52" s="8">
        <v>450</v>
      </c>
      <c r="DD52" s="8">
        <v>413</v>
      </c>
      <c r="DE52" s="170">
        <f t="shared" si="32"/>
        <v>0.9177777777777778</v>
      </c>
      <c r="DF52" s="8">
        <v>29012</v>
      </c>
      <c r="DG52" s="8">
        <v>20447</v>
      </c>
      <c r="DH52" s="295">
        <f t="shared" si="33"/>
        <v>0.70477733351716532</v>
      </c>
      <c r="DI52" s="63">
        <v>0.94</v>
      </c>
      <c r="DJ52" s="100">
        <v>0.97093584177520498</v>
      </c>
      <c r="DK52" s="100">
        <f t="shared" si="34"/>
        <v>1.0329104699736225</v>
      </c>
      <c r="DL52" s="63">
        <v>0.8</v>
      </c>
      <c r="DM52" s="100">
        <v>0.79372197309417003</v>
      </c>
      <c r="DN52" s="100">
        <f t="shared" si="35"/>
        <v>0.99215246636771248</v>
      </c>
      <c r="DO52" s="63">
        <v>0.87</v>
      </c>
      <c r="DP52" s="100">
        <v>0.96189059281300104</v>
      </c>
      <c r="DQ52" s="100">
        <f t="shared" si="36"/>
        <v>1.1056213710494265</v>
      </c>
      <c r="DR52" s="63">
        <v>0.89</v>
      </c>
      <c r="DS52" s="100">
        <v>0.94274252370532496</v>
      </c>
      <c r="DT52" s="100">
        <f t="shared" si="37"/>
        <v>1.0592612625902527</v>
      </c>
      <c r="DU52" s="63">
        <v>0.82</v>
      </c>
      <c r="DV52" s="100">
        <v>0.65556711758584796</v>
      </c>
      <c r="DW52" s="100">
        <f t="shared" si="38"/>
        <v>0.79947209461688784</v>
      </c>
      <c r="DX52" s="63">
        <v>0.85499999999999998</v>
      </c>
      <c r="DY52" s="100">
        <v>0.86821496084256</v>
      </c>
      <c r="DZ52" s="100">
        <f t="shared" si="39"/>
        <v>1.0154560945527018</v>
      </c>
      <c r="EA52" s="63">
        <v>0.91500000000000004</v>
      </c>
      <c r="EB52" s="100">
        <v>0.96392967192314705</v>
      </c>
      <c r="EC52" s="100">
        <f t="shared" si="40"/>
        <v>1.0534750512821278</v>
      </c>
      <c r="ED52" s="63">
        <v>0.81</v>
      </c>
      <c r="EE52" s="100">
        <v>0.69936034115138601</v>
      </c>
      <c r="EF52" s="100">
        <f t="shared" si="41"/>
        <v>0.86340782858195797</v>
      </c>
      <c r="EG52" s="63">
        <v>0.86250000000000004</v>
      </c>
      <c r="EH52" s="100">
        <v>0.93400852021541703</v>
      </c>
      <c r="EI52" s="100">
        <f t="shared" si="42"/>
        <v>1.082908429235266</v>
      </c>
      <c r="EJ52" s="63">
        <v>0.78</v>
      </c>
      <c r="EK52" s="100">
        <v>0.89505918379365201</v>
      </c>
      <c r="EL52" s="100">
        <f t="shared" si="43"/>
        <v>1.1475117740944256</v>
      </c>
      <c r="EM52" s="63">
        <v>0.21</v>
      </c>
      <c r="EN52" s="100">
        <v>0.37032563025210102</v>
      </c>
      <c r="EO52" s="100">
        <f t="shared" si="44"/>
        <v>1.763455382152862</v>
      </c>
      <c r="EP52" s="63">
        <v>0.495</v>
      </c>
      <c r="EQ52" s="100">
        <v>0.61769523333610898</v>
      </c>
      <c r="ER52" s="100">
        <f t="shared" si="45"/>
        <v>1.2478691582547656</v>
      </c>
      <c r="ES52" s="63">
        <v>0.84750000000000003</v>
      </c>
      <c r="ET52" s="100">
        <v>0.92218454399428895</v>
      </c>
      <c r="EU52" s="100">
        <f t="shared" si="46"/>
        <v>1.0881233557454737</v>
      </c>
      <c r="EV52" s="63">
        <v>0.51</v>
      </c>
      <c r="EW52" s="100">
        <v>0.39296718344989501</v>
      </c>
      <c r="EX52" s="100">
        <f t="shared" si="47"/>
        <v>0.77052388911744119</v>
      </c>
      <c r="EY52" s="63">
        <v>0.67874999999999996</v>
      </c>
      <c r="EZ52" s="100">
        <v>0.69889810573232602</v>
      </c>
      <c r="FA52" s="100">
        <f t="shared" si="48"/>
        <v>1.0296841336756184</v>
      </c>
      <c r="FB52" s="63">
        <v>0.67</v>
      </c>
      <c r="FC52" s="100">
        <v>0.68190476190476201</v>
      </c>
      <c r="FD52" s="100">
        <f t="shared" si="49"/>
        <v>1.0177683013503911</v>
      </c>
      <c r="FE52" s="63">
        <v>0.35</v>
      </c>
      <c r="FF52" s="100">
        <v>0.51700000000000002</v>
      </c>
      <c r="FG52" s="100">
        <f t="shared" si="50"/>
        <v>1.4771428571428573</v>
      </c>
      <c r="FH52" s="63">
        <v>0.51</v>
      </c>
      <c r="FI52" s="100">
        <v>0.52715542521994097</v>
      </c>
      <c r="FJ52" s="100">
        <f t="shared" si="51"/>
        <v>1.0336380886665508</v>
      </c>
      <c r="FK52" s="54">
        <v>0.76222067039106145</v>
      </c>
      <c r="FL52" s="100">
        <v>0.90196078431372495</v>
      </c>
      <c r="FM52" s="100">
        <f t="shared" si="52"/>
        <v>1.1833328842301916</v>
      </c>
      <c r="FN52" s="54">
        <v>0.61009999999999998</v>
      </c>
      <c r="FO52" s="100">
        <v>0.95157384987893501</v>
      </c>
      <c r="FP52" s="100">
        <f t="shared" si="53"/>
        <v>1.5597014421880595</v>
      </c>
      <c r="FQ52" s="64">
        <v>4084</v>
      </c>
      <c r="FR52" s="8">
        <v>498</v>
      </c>
      <c r="FS52" s="91">
        <f t="shared" si="54"/>
        <v>0.12193927522037218</v>
      </c>
      <c r="FT52" s="64">
        <v>878</v>
      </c>
      <c r="FU52" s="8">
        <v>401</v>
      </c>
      <c r="FV52" s="91">
        <f t="shared" si="55"/>
        <v>0.45671981776765375</v>
      </c>
      <c r="FW52" s="64">
        <v>4962</v>
      </c>
      <c r="FX52" s="8">
        <v>899</v>
      </c>
      <c r="FY52" s="91">
        <f t="shared" si="56"/>
        <v>0.1811769447803305</v>
      </c>
      <c r="FZ52" s="64">
        <v>18426</v>
      </c>
      <c r="GA52" s="8">
        <v>14973</v>
      </c>
      <c r="GB52" s="91">
        <f t="shared" si="57"/>
        <v>0.8126017583848909</v>
      </c>
      <c r="GC52" s="64">
        <v>23388</v>
      </c>
      <c r="GD52" s="8">
        <v>15872</v>
      </c>
      <c r="GE52" s="91">
        <f t="shared" si="58"/>
        <v>0.67863861809474946</v>
      </c>
      <c r="GF52" s="64">
        <v>2779</v>
      </c>
      <c r="GG52" s="8">
        <v>4</v>
      </c>
      <c r="GH52" s="100">
        <f t="shared" si="59"/>
        <v>1.4393666786613889E-3</v>
      </c>
      <c r="GI52" s="8">
        <v>5140</v>
      </c>
      <c r="GJ52" s="8">
        <v>4118</v>
      </c>
      <c r="GK52" s="100">
        <f t="shared" si="60"/>
        <v>0.80116731517509732</v>
      </c>
      <c r="GL52" s="8">
        <v>275</v>
      </c>
      <c r="GM52" s="8">
        <v>348</v>
      </c>
      <c r="GN52" s="100">
        <f t="shared" si="61"/>
        <v>1.2654545454545454</v>
      </c>
    </row>
    <row r="53" spans="1:196" s="1" customFormat="1" ht="15" customHeight="1" x14ac:dyDescent="0.55000000000000004">
      <c r="A53" s="16">
        <v>15</v>
      </c>
      <c r="B53" s="17" t="s">
        <v>508</v>
      </c>
      <c r="C53" s="18">
        <v>9514</v>
      </c>
      <c r="D53" s="17" t="s">
        <v>603</v>
      </c>
      <c r="E53" s="8">
        <v>2879</v>
      </c>
      <c r="F53" s="8">
        <v>2616</v>
      </c>
      <c r="G53" s="555">
        <f t="shared" si="62"/>
        <v>0.90864883640152827</v>
      </c>
      <c r="H53" s="8">
        <v>742</v>
      </c>
      <c r="I53" s="8">
        <v>546</v>
      </c>
      <c r="J53" s="555">
        <f t="shared" si="0"/>
        <v>0.73584905660377353</v>
      </c>
      <c r="K53" s="8">
        <v>0</v>
      </c>
      <c r="L53" s="8">
        <v>0</v>
      </c>
      <c r="M53" s="555" t="str">
        <f t="shared" si="1"/>
        <v>N/A</v>
      </c>
      <c r="N53" s="8">
        <v>16</v>
      </c>
      <c r="O53" s="8">
        <v>31</v>
      </c>
      <c r="P53" s="558">
        <f t="shared" si="2"/>
        <v>1.9375</v>
      </c>
      <c r="Q53" s="8">
        <v>0</v>
      </c>
      <c r="R53" s="8">
        <v>0</v>
      </c>
      <c r="S53" s="558" t="str">
        <f t="shared" si="3"/>
        <v>N/A</v>
      </c>
      <c r="T53" s="8">
        <v>3637</v>
      </c>
      <c r="U53" s="8">
        <v>3193</v>
      </c>
      <c r="V53" s="555">
        <f t="shared" si="4"/>
        <v>0.87792136376134178</v>
      </c>
      <c r="W53" s="8">
        <v>3637</v>
      </c>
      <c r="X53" s="8">
        <v>3193</v>
      </c>
      <c r="Y53" s="555">
        <f t="shared" si="5"/>
        <v>0.87792136376134178</v>
      </c>
      <c r="Z53" s="8">
        <v>247</v>
      </c>
      <c r="AA53" s="8">
        <v>160</v>
      </c>
      <c r="AB53" s="555">
        <f t="shared" si="6"/>
        <v>0.64777327935222673</v>
      </c>
      <c r="AC53" s="8">
        <v>0</v>
      </c>
      <c r="AD53" s="8">
        <v>0</v>
      </c>
      <c r="AE53" s="558" t="str">
        <f t="shared" si="7"/>
        <v>N/A</v>
      </c>
      <c r="AF53" s="8">
        <v>0</v>
      </c>
      <c r="AG53" s="8">
        <v>0</v>
      </c>
      <c r="AH53" s="558" t="str">
        <f t="shared" si="8"/>
        <v>N/A</v>
      </c>
      <c r="AI53" s="8">
        <v>247</v>
      </c>
      <c r="AJ53" s="8">
        <v>160</v>
      </c>
      <c r="AK53" s="555">
        <f t="shared" si="9"/>
        <v>0.64777327935222673</v>
      </c>
      <c r="AL53" s="8">
        <v>0</v>
      </c>
      <c r="AM53" s="8">
        <v>0</v>
      </c>
      <c r="AN53" s="555" t="str">
        <f t="shared" si="10"/>
        <v>N/A</v>
      </c>
      <c r="AO53" s="8">
        <v>0</v>
      </c>
      <c r="AP53" s="8">
        <v>0</v>
      </c>
      <c r="AQ53" s="558" t="str">
        <f t="shared" si="11"/>
        <v>N/A</v>
      </c>
      <c r="AR53" s="8">
        <v>0</v>
      </c>
      <c r="AS53" s="8">
        <v>0</v>
      </c>
      <c r="AT53" s="170" t="str">
        <f t="shared" si="12"/>
        <v>N/A</v>
      </c>
      <c r="AU53" s="8">
        <v>0</v>
      </c>
      <c r="AV53" s="8">
        <v>0</v>
      </c>
      <c r="AW53" s="555" t="str">
        <f t="shared" si="13"/>
        <v>N/A</v>
      </c>
      <c r="AX53" s="8">
        <v>1340</v>
      </c>
      <c r="AY53" s="8">
        <v>983</v>
      </c>
      <c r="AZ53" s="555">
        <f t="shared" si="14"/>
        <v>0.7335820895522388</v>
      </c>
      <c r="BA53" s="8">
        <v>396</v>
      </c>
      <c r="BB53" s="8">
        <v>271</v>
      </c>
      <c r="BC53" s="555">
        <f t="shared" si="15"/>
        <v>0.68434343434343436</v>
      </c>
      <c r="BD53" s="8">
        <v>260</v>
      </c>
      <c r="BE53" s="8">
        <v>212</v>
      </c>
      <c r="BF53" s="558">
        <f t="shared" si="16"/>
        <v>0.81538461538461537</v>
      </c>
      <c r="BG53" s="8">
        <v>0</v>
      </c>
      <c r="BH53" s="8">
        <v>0</v>
      </c>
      <c r="BI53" s="558" t="str">
        <f t="shared" si="17"/>
        <v>N/A</v>
      </c>
      <c r="BJ53" s="8">
        <v>4873</v>
      </c>
      <c r="BK53" s="8">
        <v>4637</v>
      </c>
      <c r="BL53" s="555">
        <f t="shared" si="18"/>
        <v>0.9515698748204392</v>
      </c>
      <c r="BM53" s="8">
        <v>6869</v>
      </c>
      <c r="BN53" s="8">
        <v>6103</v>
      </c>
      <c r="BO53" s="555">
        <f t="shared" si="19"/>
        <v>0.88848449555976128</v>
      </c>
      <c r="BP53" s="8">
        <v>0</v>
      </c>
      <c r="BQ53" s="8">
        <v>0</v>
      </c>
      <c r="BR53" s="555" t="str">
        <f t="shared" si="20"/>
        <v>N/A</v>
      </c>
      <c r="BS53" s="8">
        <v>7116</v>
      </c>
      <c r="BT53" s="8">
        <v>6263</v>
      </c>
      <c r="BU53" s="555">
        <f t="shared" si="21"/>
        <v>0.88012928611579544</v>
      </c>
      <c r="BV53" s="8">
        <v>10753</v>
      </c>
      <c r="BW53" s="8">
        <v>9456</v>
      </c>
      <c r="BX53" s="567">
        <f t="shared" si="22"/>
        <v>0.87938249790756073</v>
      </c>
      <c r="BY53" s="8">
        <v>25360</v>
      </c>
      <c r="BZ53" s="8">
        <v>18320</v>
      </c>
      <c r="CA53" s="295">
        <f t="shared" si="23"/>
        <v>0.72239747634069396</v>
      </c>
      <c r="CB53" s="8">
        <v>15150</v>
      </c>
      <c r="CC53" s="8">
        <v>15931</v>
      </c>
      <c r="CD53" s="295">
        <f t="shared" si="24"/>
        <v>1.0515511551155114</v>
      </c>
      <c r="CE53" s="8">
        <v>3840</v>
      </c>
      <c r="CF53" s="8">
        <v>2800</v>
      </c>
      <c r="CG53" s="295">
        <f t="shared" si="25"/>
        <v>0.72916666666666663</v>
      </c>
      <c r="CH53" s="8">
        <v>1110</v>
      </c>
      <c r="CI53" s="8">
        <v>811</v>
      </c>
      <c r="CJ53" s="175">
        <f t="shared" si="26"/>
        <v>0.73063063063063061</v>
      </c>
      <c r="CK53" s="8">
        <v>4950</v>
      </c>
      <c r="CL53" s="8">
        <v>3611</v>
      </c>
      <c r="CM53" s="295">
        <f t="shared" si="27"/>
        <v>0.72949494949494953</v>
      </c>
      <c r="CN53" s="8">
        <v>5273</v>
      </c>
      <c r="CO53" s="8">
        <v>4870</v>
      </c>
      <c r="CP53" s="295">
        <f t="shared" si="63"/>
        <v>0.9235729186421392</v>
      </c>
      <c r="CQ53" s="8">
        <v>570</v>
      </c>
      <c r="CR53" s="8">
        <v>463</v>
      </c>
      <c r="CS53" s="295">
        <f t="shared" si="28"/>
        <v>0.81228070175438594</v>
      </c>
      <c r="CT53" s="8">
        <v>51303</v>
      </c>
      <c r="CU53" s="8">
        <v>43195</v>
      </c>
      <c r="CV53" s="295">
        <f t="shared" si="29"/>
        <v>0.84195855992826929</v>
      </c>
      <c r="CW53" s="8">
        <v>62056</v>
      </c>
      <c r="CX53" s="8">
        <v>52651</v>
      </c>
      <c r="CY53" s="295">
        <f t="shared" si="30"/>
        <v>0.84844334149800182</v>
      </c>
      <c r="CZ53" s="8">
        <v>5549</v>
      </c>
      <c r="DA53" s="8">
        <v>5113</v>
      </c>
      <c r="DB53" s="170">
        <f t="shared" si="31"/>
        <v>0.92142728419535047</v>
      </c>
      <c r="DC53" s="8">
        <v>570</v>
      </c>
      <c r="DD53" s="8">
        <v>463</v>
      </c>
      <c r="DE53" s="170">
        <f t="shared" si="32"/>
        <v>0.81228070175438594</v>
      </c>
      <c r="DF53" s="8">
        <v>30338</v>
      </c>
      <c r="DG53" s="8">
        <v>21937</v>
      </c>
      <c r="DH53" s="295">
        <f t="shared" si="33"/>
        <v>0.72308655811193878</v>
      </c>
      <c r="DI53" s="63">
        <v>0.89</v>
      </c>
      <c r="DJ53" s="100">
        <v>0.94976635514018704</v>
      </c>
      <c r="DK53" s="100">
        <f t="shared" si="34"/>
        <v>1.067153208022682</v>
      </c>
      <c r="DL53" s="63">
        <v>0.79</v>
      </c>
      <c r="DM53" s="100">
        <v>0.690036900369004</v>
      </c>
      <c r="DN53" s="100">
        <f t="shared" si="35"/>
        <v>0.87346443084684044</v>
      </c>
      <c r="DO53" s="63">
        <v>0.84000000000000008</v>
      </c>
      <c r="DP53" s="100">
        <v>0.93852786204694205</v>
      </c>
      <c r="DQ53" s="100">
        <f t="shared" si="36"/>
        <v>1.1172950738654071</v>
      </c>
      <c r="DR53" s="63">
        <v>0.88</v>
      </c>
      <c r="DS53" s="100">
        <v>0.94106535700793303</v>
      </c>
      <c r="DT53" s="100">
        <f t="shared" si="37"/>
        <v>1.0693924511453785</v>
      </c>
      <c r="DU53" s="63">
        <v>0.82</v>
      </c>
      <c r="DV53" s="100">
        <v>0.89926739926739896</v>
      </c>
      <c r="DW53" s="100">
        <f t="shared" si="38"/>
        <v>1.096667560082194</v>
      </c>
      <c r="DX53" s="63">
        <v>0.85</v>
      </c>
      <c r="DY53" s="100">
        <v>0.93391794550579399</v>
      </c>
      <c r="DZ53" s="100">
        <f t="shared" si="39"/>
        <v>1.0987269947126987</v>
      </c>
      <c r="EA53" s="63">
        <v>0.88500000000000001</v>
      </c>
      <c r="EB53" s="100">
        <v>0.94710035883782795</v>
      </c>
      <c r="EC53" s="100">
        <f t="shared" si="40"/>
        <v>1.070169896991896</v>
      </c>
      <c r="ED53" s="63">
        <v>0.80499999999999994</v>
      </c>
      <c r="EE53" s="100">
        <v>0.82986536107711095</v>
      </c>
      <c r="EF53" s="100">
        <f t="shared" si="41"/>
        <v>1.030888647300759</v>
      </c>
      <c r="EG53" s="63">
        <v>0.84499999999999997</v>
      </c>
      <c r="EH53" s="100">
        <v>0.93697123519458503</v>
      </c>
      <c r="EI53" s="100">
        <f t="shared" si="42"/>
        <v>1.1088416984551301</v>
      </c>
      <c r="EJ53" s="63">
        <v>0.81</v>
      </c>
      <c r="EK53" s="100">
        <v>0.859116647791619</v>
      </c>
      <c r="EL53" s="100">
        <f t="shared" si="43"/>
        <v>1.0606378367797764</v>
      </c>
      <c r="EM53" s="63">
        <v>0.27</v>
      </c>
      <c r="EN53" s="100">
        <v>0.30625000000000002</v>
      </c>
      <c r="EO53" s="100">
        <f t="shared" si="44"/>
        <v>1.1342592592592593</v>
      </c>
      <c r="EP53" s="63">
        <v>0.54</v>
      </c>
      <c r="EQ53" s="100">
        <v>0.58879499942122904</v>
      </c>
      <c r="ER53" s="100">
        <f t="shared" si="45"/>
        <v>1.0903611100393129</v>
      </c>
      <c r="ES53" s="63">
        <v>0.84750000000000003</v>
      </c>
      <c r="ET53" s="100">
        <v>0.88386403594452001</v>
      </c>
      <c r="EU53" s="100">
        <f t="shared" si="46"/>
        <v>1.0429074170436814</v>
      </c>
      <c r="EV53" s="63">
        <v>0.53749999999999998</v>
      </c>
      <c r="EW53" s="100">
        <v>0.32575101426813102</v>
      </c>
      <c r="EX53" s="100">
        <f t="shared" si="47"/>
        <v>0.60604839863838333</v>
      </c>
      <c r="EY53" s="63">
        <v>0.6925</v>
      </c>
      <c r="EZ53" s="100">
        <v>0.65132666046229004</v>
      </c>
      <c r="FA53" s="100">
        <f t="shared" si="48"/>
        <v>0.94054391402496751</v>
      </c>
      <c r="FB53" s="63">
        <v>0.76</v>
      </c>
      <c r="FC53" s="100">
        <v>0.69050554870530201</v>
      </c>
      <c r="FD53" s="100">
        <f t="shared" si="49"/>
        <v>0.90855993250697631</v>
      </c>
      <c r="FE53" s="63">
        <v>0.25</v>
      </c>
      <c r="FF53" s="100">
        <v>0.36178571428571399</v>
      </c>
      <c r="FG53" s="100">
        <f t="shared" si="50"/>
        <v>1.447142857142856</v>
      </c>
      <c r="FH53" s="63">
        <v>0.505</v>
      </c>
      <c r="FI53" s="100">
        <v>0.43561340348933802</v>
      </c>
      <c r="FJ53" s="100">
        <f t="shared" si="51"/>
        <v>0.86260079898878816</v>
      </c>
      <c r="FK53" s="54">
        <v>0.80954391891891897</v>
      </c>
      <c r="FL53" s="100">
        <v>0.93350283590846905</v>
      </c>
      <c r="FM53" s="100">
        <f t="shared" si="52"/>
        <v>1.1531219172828662</v>
      </c>
      <c r="FN53" s="54">
        <v>0.61009999999999998</v>
      </c>
      <c r="FO53" s="100">
        <v>0.93952483801295905</v>
      </c>
      <c r="FP53" s="100">
        <f t="shared" si="53"/>
        <v>1.5399522012997198</v>
      </c>
      <c r="FQ53" s="64">
        <v>3067</v>
      </c>
      <c r="FR53" s="8">
        <v>321</v>
      </c>
      <c r="FS53" s="91">
        <f t="shared" si="54"/>
        <v>0.10466253668079556</v>
      </c>
      <c r="FT53" s="64">
        <v>629</v>
      </c>
      <c r="FU53" s="8">
        <v>372</v>
      </c>
      <c r="FV53" s="91">
        <f t="shared" si="55"/>
        <v>0.59141494435612085</v>
      </c>
      <c r="FW53" s="64">
        <v>3696</v>
      </c>
      <c r="FX53" s="8">
        <v>693</v>
      </c>
      <c r="FY53" s="91">
        <f t="shared" si="56"/>
        <v>0.1875</v>
      </c>
      <c r="FZ53" s="64">
        <v>20923</v>
      </c>
      <c r="GA53" s="8">
        <v>19835</v>
      </c>
      <c r="GB53" s="91">
        <f t="shared" si="57"/>
        <v>0.94799980882282653</v>
      </c>
      <c r="GC53" s="64">
        <v>24619</v>
      </c>
      <c r="GD53" s="8">
        <v>20528</v>
      </c>
      <c r="GE53" s="91">
        <f t="shared" si="58"/>
        <v>0.83382753158129896</v>
      </c>
      <c r="GF53" s="64">
        <v>1944</v>
      </c>
      <c r="GG53" s="8">
        <v>0</v>
      </c>
      <c r="GH53" s="100">
        <f t="shared" si="59"/>
        <v>0</v>
      </c>
      <c r="GI53" s="8">
        <v>3712</v>
      </c>
      <c r="GJ53" s="8">
        <v>1715</v>
      </c>
      <c r="GK53" s="100">
        <f t="shared" si="60"/>
        <v>0.46201508620689657</v>
      </c>
      <c r="GL53" s="8">
        <v>348</v>
      </c>
      <c r="GM53" s="8">
        <v>392</v>
      </c>
      <c r="GN53" s="100">
        <f t="shared" si="61"/>
        <v>1.1264367816091954</v>
      </c>
    </row>
    <row r="54" spans="1:196" s="1" customFormat="1" ht="15" customHeight="1" x14ac:dyDescent="0.55000000000000004">
      <c r="A54" s="16">
        <v>15</v>
      </c>
      <c r="B54" s="17" t="s">
        <v>508</v>
      </c>
      <c r="C54" s="18">
        <v>9551</v>
      </c>
      <c r="D54" s="17" t="s">
        <v>604</v>
      </c>
      <c r="E54" s="8">
        <v>204</v>
      </c>
      <c r="F54" s="8">
        <v>224</v>
      </c>
      <c r="G54" s="555">
        <f t="shared" si="62"/>
        <v>1.0980392156862746</v>
      </c>
      <c r="H54" s="8">
        <v>140</v>
      </c>
      <c r="I54" s="8">
        <v>128</v>
      </c>
      <c r="J54" s="555">
        <f t="shared" si="0"/>
        <v>0.91428571428571426</v>
      </c>
      <c r="K54" s="8">
        <v>0</v>
      </c>
      <c r="L54" s="8">
        <v>0</v>
      </c>
      <c r="M54" s="555" t="str">
        <f t="shared" si="1"/>
        <v>N/A</v>
      </c>
      <c r="N54" s="8">
        <v>30</v>
      </c>
      <c r="O54" s="8">
        <v>30</v>
      </c>
      <c r="P54" s="558">
        <f t="shared" si="2"/>
        <v>1</v>
      </c>
      <c r="Q54" s="8">
        <v>0</v>
      </c>
      <c r="R54" s="8">
        <v>0</v>
      </c>
      <c r="S54" s="558" t="str">
        <f t="shared" si="3"/>
        <v>N/A</v>
      </c>
      <c r="T54" s="8">
        <v>374</v>
      </c>
      <c r="U54" s="8">
        <v>382</v>
      </c>
      <c r="V54" s="555">
        <f t="shared" si="4"/>
        <v>1.0213903743315509</v>
      </c>
      <c r="W54" s="8">
        <v>374</v>
      </c>
      <c r="X54" s="8">
        <v>382</v>
      </c>
      <c r="Y54" s="555">
        <f t="shared" si="5"/>
        <v>1.0213903743315509</v>
      </c>
      <c r="Z54" s="8">
        <v>30</v>
      </c>
      <c r="AA54" s="8">
        <v>33</v>
      </c>
      <c r="AB54" s="555">
        <f t="shared" si="6"/>
        <v>1.1000000000000001</v>
      </c>
      <c r="AC54" s="8">
        <v>15</v>
      </c>
      <c r="AD54" s="8">
        <v>0</v>
      </c>
      <c r="AE54" s="558">
        <f t="shared" si="7"/>
        <v>0</v>
      </c>
      <c r="AF54" s="8">
        <v>0</v>
      </c>
      <c r="AG54" s="8">
        <v>0</v>
      </c>
      <c r="AH54" s="558" t="str">
        <f t="shared" si="8"/>
        <v>N/A</v>
      </c>
      <c r="AI54" s="8">
        <v>45</v>
      </c>
      <c r="AJ54" s="8">
        <v>33</v>
      </c>
      <c r="AK54" s="555">
        <f t="shared" si="9"/>
        <v>0.73333333333333328</v>
      </c>
      <c r="AL54" s="8">
        <v>0</v>
      </c>
      <c r="AM54" s="8">
        <v>0</v>
      </c>
      <c r="AN54" s="555" t="str">
        <f t="shared" si="10"/>
        <v>N/A</v>
      </c>
      <c r="AO54" s="8">
        <v>0</v>
      </c>
      <c r="AP54" s="8">
        <v>0</v>
      </c>
      <c r="AQ54" s="558" t="str">
        <f t="shared" si="11"/>
        <v>N/A</v>
      </c>
      <c r="AR54" s="8">
        <v>0</v>
      </c>
      <c r="AS54" s="8">
        <v>0</v>
      </c>
      <c r="AT54" s="170" t="str">
        <f t="shared" si="12"/>
        <v>N/A</v>
      </c>
      <c r="AU54" s="8">
        <v>0</v>
      </c>
      <c r="AV54" s="8">
        <v>0</v>
      </c>
      <c r="AW54" s="555" t="str">
        <f t="shared" si="13"/>
        <v>N/A</v>
      </c>
      <c r="AX54" s="8">
        <v>297</v>
      </c>
      <c r="AY54" s="8">
        <v>297</v>
      </c>
      <c r="AZ54" s="555">
        <f t="shared" si="14"/>
        <v>1</v>
      </c>
      <c r="BA54" s="8">
        <v>0</v>
      </c>
      <c r="BB54" s="8">
        <v>0</v>
      </c>
      <c r="BC54" s="555" t="str">
        <f t="shared" si="15"/>
        <v>N/A</v>
      </c>
      <c r="BD54" s="8">
        <v>69</v>
      </c>
      <c r="BE54" s="8">
        <v>59</v>
      </c>
      <c r="BF54" s="558">
        <f t="shared" si="16"/>
        <v>0.85507246376811596</v>
      </c>
      <c r="BG54" s="8">
        <v>0</v>
      </c>
      <c r="BH54" s="8">
        <v>0</v>
      </c>
      <c r="BI54" s="558" t="str">
        <f t="shared" si="17"/>
        <v>N/A</v>
      </c>
      <c r="BJ54" s="8">
        <v>1420</v>
      </c>
      <c r="BK54" s="8">
        <v>1425</v>
      </c>
      <c r="BL54" s="555">
        <f t="shared" si="18"/>
        <v>1.0035211267605635</v>
      </c>
      <c r="BM54" s="8">
        <v>1786</v>
      </c>
      <c r="BN54" s="8">
        <v>1781</v>
      </c>
      <c r="BO54" s="555">
        <f t="shared" si="19"/>
        <v>0.99720044792833151</v>
      </c>
      <c r="BP54" s="8">
        <v>0</v>
      </c>
      <c r="BQ54" s="8">
        <v>0</v>
      </c>
      <c r="BR54" s="555" t="str">
        <f t="shared" si="20"/>
        <v>N/A</v>
      </c>
      <c r="BS54" s="8">
        <v>1831</v>
      </c>
      <c r="BT54" s="8">
        <v>1814</v>
      </c>
      <c r="BU54" s="555">
        <f t="shared" si="21"/>
        <v>0.99071545603495359</v>
      </c>
      <c r="BV54" s="8">
        <v>2205</v>
      </c>
      <c r="BW54" s="8">
        <v>2196</v>
      </c>
      <c r="BX54" s="567">
        <f t="shared" si="22"/>
        <v>0.99591836734693873</v>
      </c>
      <c r="BY54" s="8">
        <v>2880</v>
      </c>
      <c r="BZ54" s="8">
        <v>2251</v>
      </c>
      <c r="CA54" s="295">
        <f t="shared" si="23"/>
        <v>0.78159722222222228</v>
      </c>
      <c r="CB54" s="8">
        <v>5460</v>
      </c>
      <c r="CC54" s="8">
        <v>4627</v>
      </c>
      <c r="CD54" s="295">
        <f t="shared" si="24"/>
        <v>0.84743589743589742</v>
      </c>
      <c r="CE54" s="8">
        <v>1280</v>
      </c>
      <c r="CF54" s="8">
        <v>960</v>
      </c>
      <c r="CG54" s="295">
        <f t="shared" si="25"/>
        <v>0.75</v>
      </c>
      <c r="CH54" s="8">
        <v>480</v>
      </c>
      <c r="CI54" s="8">
        <v>95</v>
      </c>
      <c r="CJ54" s="175">
        <f t="shared" si="26"/>
        <v>0.19791666666666666</v>
      </c>
      <c r="CK54" s="8">
        <v>1760</v>
      </c>
      <c r="CL54" s="8">
        <v>1055</v>
      </c>
      <c r="CM54" s="295">
        <f t="shared" si="27"/>
        <v>0.59943181818181823</v>
      </c>
      <c r="CN54" s="8">
        <v>3026</v>
      </c>
      <c r="CO54" s="8">
        <v>1573</v>
      </c>
      <c r="CP54" s="295">
        <f t="shared" si="63"/>
        <v>0.51982815598149368</v>
      </c>
      <c r="CQ54" s="8">
        <v>150</v>
      </c>
      <c r="CR54" s="8">
        <v>234</v>
      </c>
      <c r="CS54" s="295">
        <f t="shared" si="28"/>
        <v>1.56</v>
      </c>
      <c r="CT54" s="8">
        <v>13276</v>
      </c>
      <c r="CU54" s="8">
        <v>9740</v>
      </c>
      <c r="CV54" s="295">
        <f t="shared" si="29"/>
        <v>0.73365471527568549</v>
      </c>
      <c r="CW54" s="8">
        <v>15481</v>
      </c>
      <c r="CX54" s="8">
        <v>11936</v>
      </c>
      <c r="CY54" s="295">
        <f t="shared" si="30"/>
        <v>0.77100962470124668</v>
      </c>
      <c r="CZ54" s="8">
        <v>3140</v>
      </c>
      <c r="DA54" s="8">
        <v>1662</v>
      </c>
      <c r="DB54" s="170">
        <f t="shared" si="31"/>
        <v>0.52929936305732483</v>
      </c>
      <c r="DC54" s="8">
        <v>150</v>
      </c>
      <c r="DD54" s="8">
        <v>234</v>
      </c>
      <c r="DE54" s="170">
        <f t="shared" si="32"/>
        <v>1.56</v>
      </c>
      <c r="DF54" s="8">
        <v>4300</v>
      </c>
      <c r="DG54" s="8">
        <v>3339</v>
      </c>
      <c r="DH54" s="295">
        <f t="shared" si="33"/>
        <v>0.7765116279069767</v>
      </c>
      <c r="DI54" s="63">
        <v>0.94</v>
      </c>
      <c r="DJ54" s="100">
        <v>0.93605292171995602</v>
      </c>
      <c r="DK54" s="100">
        <f t="shared" si="34"/>
        <v>0.99580098055314481</v>
      </c>
      <c r="DL54" s="63" t="s">
        <v>510</v>
      </c>
      <c r="DM54" s="100">
        <v>0</v>
      </c>
      <c r="DN54" s="100" t="str">
        <f t="shared" si="35"/>
        <v>N/A</v>
      </c>
      <c r="DO54" s="63">
        <v>0.94</v>
      </c>
      <c r="DP54" s="100">
        <v>0.93605292171995602</v>
      </c>
      <c r="DQ54" s="100">
        <f t="shared" si="36"/>
        <v>0.99580098055314481</v>
      </c>
      <c r="DR54" s="63">
        <v>0.84</v>
      </c>
      <c r="DS54" s="100">
        <v>0.88188976377952699</v>
      </c>
      <c r="DT54" s="100">
        <f t="shared" si="37"/>
        <v>1.0498687664041988</v>
      </c>
      <c r="DU54" s="63">
        <v>0.86</v>
      </c>
      <c r="DV54" s="100">
        <v>0.546875</v>
      </c>
      <c r="DW54" s="100">
        <f t="shared" si="38"/>
        <v>0.63590116279069764</v>
      </c>
      <c r="DX54" s="63">
        <v>0.85</v>
      </c>
      <c r="DY54" s="100">
        <v>0.76963350785340301</v>
      </c>
      <c r="DZ54" s="100">
        <f t="shared" si="39"/>
        <v>0.90545118570988592</v>
      </c>
      <c r="EA54" s="63">
        <v>0.8899999999999999</v>
      </c>
      <c r="EB54" s="100">
        <v>0.92940038684719495</v>
      </c>
      <c r="EC54" s="100">
        <f t="shared" si="40"/>
        <v>1.0442700975811181</v>
      </c>
      <c r="ED54" s="63">
        <v>0.86</v>
      </c>
      <c r="EE54" s="100">
        <v>0.546875</v>
      </c>
      <c r="EF54" s="100">
        <f t="shared" si="41"/>
        <v>0.63590116279069764</v>
      </c>
      <c r="EG54" s="63">
        <v>0.875</v>
      </c>
      <c r="EH54" s="100">
        <v>0.90710382513661203</v>
      </c>
      <c r="EI54" s="100">
        <f t="shared" si="42"/>
        <v>1.0366900858704138</v>
      </c>
      <c r="EJ54" s="63">
        <v>0.82</v>
      </c>
      <c r="EK54" s="100">
        <v>0.78419359779445597</v>
      </c>
      <c r="EL54" s="100">
        <f t="shared" si="43"/>
        <v>0.95633365584689756</v>
      </c>
      <c r="EM54" s="63">
        <v>0.25</v>
      </c>
      <c r="EN54" s="100">
        <v>0.35596387418249797</v>
      </c>
      <c r="EO54" s="100">
        <f t="shared" si="44"/>
        <v>1.4238554967299919</v>
      </c>
      <c r="EP54" s="63">
        <v>0.53499999999999992</v>
      </c>
      <c r="EQ54" s="100">
        <v>0.64301848049281296</v>
      </c>
      <c r="ER54" s="100">
        <f t="shared" si="45"/>
        <v>1.2019037018557253</v>
      </c>
      <c r="ES54" s="63">
        <v>0.85499999999999998</v>
      </c>
      <c r="ET54" s="100">
        <v>0.81912294986623202</v>
      </c>
      <c r="EU54" s="100">
        <f t="shared" si="46"/>
        <v>0.95803853785524218</v>
      </c>
      <c r="EV54" s="63">
        <v>0.55499999999999994</v>
      </c>
      <c r="EW54" s="100">
        <v>0.36328241988619298</v>
      </c>
      <c r="EX54" s="100">
        <f t="shared" si="47"/>
        <v>0.6545629187138613</v>
      </c>
      <c r="EY54" s="63">
        <v>0.70499999999999996</v>
      </c>
      <c r="EZ54" s="100">
        <v>0.69160522788203804</v>
      </c>
      <c r="FA54" s="100">
        <f t="shared" si="48"/>
        <v>0.98100032323693342</v>
      </c>
      <c r="FB54" s="63">
        <v>0.77</v>
      </c>
      <c r="FC54" s="100">
        <v>0.64210526315789496</v>
      </c>
      <c r="FD54" s="100">
        <f t="shared" si="49"/>
        <v>0.83390293916609737</v>
      </c>
      <c r="FE54" s="63">
        <v>0.32</v>
      </c>
      <c r="FF54" s="100">
        <v>0.28125</v>
      </c>
      <c r="FG54" s="100">
        <f t="shared" si="50"/>
        <v>0.87890625</v>
      </c>
      <c r="FH54" s="63">
        <v>0.54500000000000004</v>
      </c>
      <c r="FI54" s="100">
        <v>0.31374407582938402</v>
      </c>
      <c r="FJ54" s="100">
        <f t="shared" si="51"/>
        <v>0.57567720335666783</v>
      </c>
      <c r="FK54" s="54">
        <v>0.9</v>
      </c>
      <c r="FL54" s="100">
        <v>0.85800240673886896</v>
      </c>
      <c r="FM54" s="100">
        <f t="shared" si="52"/>
        <v>0.95333600748763214</v>
      </c>
      <c r="FN54" s="54">
        <v>0.61009999999999998</v>
      </c>
      <c r="FO54" s="100">
        <v>0.63675213675213704</v>
      </c>
      <c r="FP54" s="100">
        <f t="shared" si="53"/>
        <v>1.0436848660090756</v>
      </c>
      <c r="FQ54" s="64">
        <v>798</v>
      </c>
      <c r="FR54" s="8">
        <v>9</v>
      </c>
      <c r="FS54" s="91">
        <f t="shared" si="54"/>
        <v>1.1278195488721804E-2</v>
      </c>
      <c r="FT54" s="64">
        <v>0</v>
      </c>
      <c r="FU54" s="8">
        <v>0</v>
      </c>
      <c r="FV54" s="91" t="e">
        <f t="shared" si="55"/>
        <v>#DIV/0!</v>
      </c>
      <c r="FW54" s="64">
        <v>798</v>
      </c>
      <c r="FX54" s="8">
        <v>9</v>
      </c>
      <c r="FY54" s="91">
        <f t="shared" si="56"/>
        <v>1.1278195488721804E-2</v>
      </c>
      <c r="FZ54" s="64">
        <v>5977</v>
      </c>
      <c r="GA54" s="8">
        <v>4812</v>
      </c>
      <c r="GB54" s="91">
        <f t="shared" si="57"/>
        <v>0.80508616362723773</v>
      </c>
      <c r="GC54" s="64">
        <v>6775</v>
      </c>
      <c r="GD54" s="8">
        <v>4821</v>
      </c>
      <c r="GE54" s="91">
        <f t="shared" si="58"/>
        <v>0.71158671586715871</v>
      </c>
      <c r="GF54" s="64">
        <v>593</v>
      </c>
      <c r="GG54" s="8">
        <v>0</v>
      </c>
      <c r="GH54" s="100">
        <f t="shared" si="59"/>
        <v>0</v>
      </c>
      <c r="GI54" s="8">
        <v>2203</v>
      </c>
      <c r="GJ54" s="8">
        <v>1134</v>
      </c>
      <c r="GK54" s="100">
        <f t="shared" si="60"/>
        <v>0.51475261007716755</v>
      </c>
      <c r="GL54" s="8">
        <v>92</v>
      </c>
      <c r="GM54" s="8">
        <v>149</v>
      </c>
      <c r="GN54" s="100">
        <f t="shared" si="61"/>
        <v>1.6195652173913044</v>
      </c>
    </row>
    <row r="55" spans="1:196" s="1" customFormat="1" ht="15" customHeight="1" x14ac:dyDescent="0.55000000000000004">
      <c r="A55" s="16">
        <v>17</v>
      </c>
      <c r="B55" s="17" t="s">
        <v>509</v>
      </c>
      <c r="C55" s="18">
        <v>9112</v>
      </c>
      <c r="D55" s="17" t="s">
        <v>605</v>
      </c>
      <c r="E55" s="8">
        <v>503</v>
      </c>
      <c r="F55" s="8">
        <v>406</v>
      </c>
      <c r="G55" s="555">
        <f t="shared" si="62"/>
        <v>0.80715705765407553</v>
      </c>
      <c r="H55" s="8">
        <v>788</v>
      </c>
      <c r="I55" s="8">
        <v>699</v>
      </c>
      <c r="J55" s="555">
        <f t="shared" si="0"/>
        <v>0.88705583756345174</v>
      </c>
      <c r="K55" s="8">
        <v>0</v>
      </c>
      <c r="L55" s="8">
        <v>0</v>
      </c>
      <c r="M55" s="555" t="str">
        <f t="shared" si="1"/>
        <v>N/A</v>
      </c>
      <c r="N55" s="8">
        <v>0</v>
      </c>
      <c r="O55" s="8">
        <v>0</v>
      </c>
      <c r="P55" s="558" t="str">
        <f t="shared" si="2"/>
        <v>N/A</v>
      </c>
      <c r="Q55" s="8">
        <v>0</v>
      </c>
      <c r="R55" s="8">
        <v>0</v>
      </c>
      <c r="S55" s="558" t="str">
        <f t="shared" si="3"/>
        <v>N/A</v>
      </c>
      <c r="T55" s="8">
        <v>1291</v>
      </c>
      <c r="U55" s="8">
        <v>1105</v>
      </c>
      <c r="V55" s="555">
        <f t="shared" si="4"/>
        <v>0.85592563903950425</v>
      </c>
      <c r="W55" s="8">
        <v>1291</v>
      </c>
      <c r="X55" s="8">
        <v>1105</v>
      </c>
      <c r="Y55" s="555">
        <f t="shared" si="5"/>
        <v>0.85592563903950425</v>
      </c>
      <c r="Z55" s="8">
        <v>73</v>
      </c>
      <c r="AA55" s="8">
        <v>36</v>
      </c>
      <c r="AB55" s="555">
        <f t="shared" si="6"/>
        <v>0.49315068493150682</v>
      </c>
      <c r="AC55" s="8">
        <v>0</v>
      </c>
      <c r="AD55" s="8">
        <v>0</v>
      </c>
      <c r="AE55" s="558" t="str">
        <f t="shared" si="7"/>
        <v>N/A</v>
      </c>
      <c r="AF55" s="8">
        <v>30</v>
      </c>
      <c r="AG55" s="8">
        <v>31</v>
      </c>
      <c r="AH55" s="558">
        <f t="shared" si="8"/>
        <v>1.0333333333333334</v>
      </c>
      <c r="AI55" s="8">
        <v>103</v>
      </c>
      <c r="AJ55" s="8">
        <v>67</v>
      </c>
      <c r="AK55" s="555">
        <f t="shared" si="9"/>
        <v>0.65048543689320393</v>
      </c>
      <c r="AL55" s="8">
        <v>62</v>
      </c>
      <c r="AM55" s="8">
        <v>13</v>
      </c>
      <c r="AN55" s="555">
        <f t="shared" si="10"/>
        <v>0.20967741935483872</v>
      </c>
      <c r="AO55" s="8">
        <v>0</v>
      </c>
      <c r="AP55" s="8">
        <v>0</v>
      </c>
      <c r="AQ55" s="558" t="str">
        <f t="shared" si="11"/>
        <v>N/A</v>
      </c>
      <c r="AR55" s="8">
        <v>30</v>
      </c>
      <c r="AS55" s="8">
        <v>15</v>
      </c>
      <c r="AT55" s="170">
        <f t="shared" si="12"/>
        <v>0.5</v>
      </c>
      <c r="AU55" s="8">
        <v>92</v>
      </c>
      <c r="AV55" s="8">
        <v>28</v>
      </c>
      <c r="AW55" s="555">
        <f t="shared" si="13"/>
        <v>0.30434782608695654</v>
      </c>
      <c r="AX55" s="8">
        <v>761</v>
      </c>
      <c r="AY55" s="8">
        <v>657</v>
      </c>
      <c r="AZ55" s="555">
        <f t="shared" si="14"/>
        <v>0.86333771353482258</v>
      </c>
      <c r="BA55" s="8">
        <v>190</v>
      </c>
      <c r="BB55" s="8">
        <v>171</v>
      </c>
      <c r="BC55" s="555">
        <f t="shared" si="15"/>
        <v>0.9</v>
      </c>
      <c r="BD55" s="8">
        <v>113</v>
      </c>
      <c r="BE55" s="8">
        <v>118</v>
      </c>
      <c r="BF55" s="558">
        <f t="shared" si="16"/>
        <v>1.0442477876106195</v>
      </c>
      <c r="BG55" s="8">
        <v>0</v>
      </c>
      <c r="BH55" s="8">
        <v>0</v>
      </c>
      <c r="BI55" s="558" t="str">
        <f t="shared" si="17"/>
        <v>N/A</v>
      </c>
      <c r="BJ55" s="8">
        <v>1354</v>
      </c>
      <c r="BK55" s="8">
        <v>1250</v>
      </c>
      <c r="BL55" s="555">
        <f t="shared" si="18"/>
        <v>0.9231905465288035</v>
      </c>
      <c r="BM55" s="8">
        <v>2418</v>
      </c>
      <c r="BN55" s="8">
        <v>2196</v>
      </c>
      <c r="BO55" s="555">
        <f t="shared" si="19"/>
        <v>0.90818858560794047</v>
      </c>
      <c r="BP55" s="8">
        <v>0</v>
      </c>
      <c r="BQ55" s="8">
        <v>0</v>
      </c>
      <c r="BR55" s="555" t="str">
        <f t="shared" si="20"/>
        <v>N/A</v>
      </c>
      <c r="BS55" s="8">
        <v>2613</v>
      </c>
      <c r="BT55" s="8">
        <v>2291</v>
      </c>
      <c r="BU55" s="555">
        <f t="shared" si="21"/>
        <v>0.87676999617298124</v>
      </c>
      <c r="BV55" s="8">
        <v>3904</v>
      </c>
      <c r="BW55" s="8">
        <v>3396</v>
      </c>
      <c r="BX55" s="567">
        <f t="shared" si="22"/>
        <v>0.86987704918032782</v>
      </c>
      <c r="BY55" s="8">
        <v>11360</v>
      </c>
      <c r="BZ55" s="8">
        <v>3520</v>
      </c>
      <c r="CA55" s="295">
        <f t="shared" si="23"/>
        <v>0.30985915492957744</v>
      </c>
      <c r="CB55" s="8">
        <v>5025</v>
      </c>
      <c r="CC55" s="8">
        <v>6565</v>
      </c>
      <c r="CD55" s="295">
        <f t="shared" si="24"/>
        <v>1.3064676616915423</v>
      </c>
      <c r="CE55" s="8">
        <v>5600</v>
      </c>
      <c r="CF55" s="8">
        <v>3040</v>
      </c>
      <c r="CG55" s="295">
        <f t="shared" si="25"/>
        <v>0.54285714285714282</v>
      </c>
      <c r="CH55" s="8">
        <v>0</v>
      </c>
      <c r="CI55" s="8">
        <v>0</v>
      </c>
      <c r="CJ55" s="175" t="str">
        <f t="shared" si="26"/>
        <v>N/A</v>
      </c>
      <c r="CK55" s="8">
        <v>5600</v>
      </c>
      <c r="CL55" s="8">
        <v>3040</v>
      </c>
      <c r="CM55" s="295">
        <f t="shared" si="27"/>
        <v>0.54285714285714282</v>
      </c>
      <c r="CN55" s="8">
        <v>8741</v>
      </c>
      <c r="CO55" s="8">
        <v>5490</v>
      </c>
      <c r="CP55" s="295">
        <f t="shared" si="63"/>
        <v>0.62807459100789387</v>
      </c>
      <c r="CQ55" s="8">
        <v>1100</v>
      </c>
      <c r="CR55" s="8">
        <v>1477</v>
      </c>
      <c r="CS55" s="295">
        <f t="shared" si="28"/>
        <v>1.3427272727272728</v>
      </c>
      <c r="CT55" s="8">
        <v>31826</v>
      </c>
      <c r="CU55" s="8">
        <v>20092</v>
      </c>
      <c r="CV55" s="295">
        <f t="shared" si="29"/>
        <v>0.63130773581348587</v>
      </c>
      <c r="CW55" s="8">
        <v>35730</v>
      </c>
      <c r="CX55" s="8">
        <v>23488</v>
      </c>
      <c r="CY55" s="295">
        <f t="shared" si="30"/>
        <v>0.65737475510775256</v>
      </c>
      <c r="CZ55" s="8">
        <v>8854</v>
      </c>
      <c r="DA55" s="8">
        <v>5608</v>
      </c>
      <c r="DB55" s="170">
        <f t="shared" si="31"/>
        <v>0.63338604020781564</v>
      </c>
      <c r="DC55" s="8">
        <v>1160</v>
      </c>
      <c r="DD55" s="8">
        <v>1523</v>
      </c>
      <c r="DE55" s="170">
        <f t="shared" si="32"/>
        <v>1.3129310344827587</v>
      </c>
      <c r="DF55" s="8">
        <v>17938</v>
      </c>
      <c r="DG55" s="8">
        <v>7430</v>
      </c>
      <c r="DH55" s="295">
        <f t="shared" si="33"/>
        <v>0.41420448210502842</v>
      </c>
      <c r="DI55" s="63">
        <v>0.87</v>
      </c>
      <c r="DJ55" s="100">
        <v>0.89858490566037696</v>
      </c>
      <c r="DK55" s="100">
        <f t="shared" si="34"/>
        <v>1.0328562134027321</v>
      </c>
      <c r="DL55" s="63">
        <v>0.6</v>
      </c>
      <c r="DM55" s="100">
        <v>0.54385964912280704</v>
      </c>
      <c r="DN55" s="100">
        <f t="shared" si="35"/>
        <v>0.90643274853801181</v>
      </c>
      <c r="DO55" s="63">
        <v>0.73499999999999999</v>
      </c>
      <c r="DP55" s="100">
        <v>0.87210824967263201</v>
      </c>
      <c r="DQ55" s="100">
        <f t="shared" si="36"/>
        <v>1.1865418362892952</v>
      </c>
      <c r="DR55" s="63">
        <v>0.79</v>
      </c>
      <c r="DS55" s="100">
        <v>0.85960591133004904</v>
      </c>
      <c r="DT55" s="100">
        <f t="shared" si="37"/>
        <v>1.0881087485190495</v>
      </c>
      <c r="DU55" s="63">
        <v>0.72</v>
      </c>
      <c r="DV55" s="100">
        <v>0.68240343347639498</v>
      </c>
      <c r="DW55" s="100">
        <f t="shared" si="38"/>
        <v>0.94778254649499305</v>
      </c>
      <c r="DX55" s="63">
        <v>0.755</v>
      </c>
      <c r="DY55" s="100">
        <v>0.74751131221719402</v>
      </c>
      <c r="DZ55" s="100">
        <f t="shared" si="39"/>
        <v>0.99008120823469403</v>
      </c>
      <c r="EA55" s="63">
        <v>0.83000000000000007</v>
      </c>
      <c r="EB55" s="100">
        <v>0.89231987331749796</v>
      </c>
      <c r="EC55" s="100">
        <f t="shared" si="40"/>
        <v>1.0750841847198769</v>
      </c>
      <c r="ED55" s="63">
        <v>0.65999999999999992</v>
      </c>
      <c r="EE55" s="100">
        <v>0.65517241379310298</v>
      </c>
      <c r="EF55" s="100">
        <f t="shared" si="41"/>
        <v>0.99268547544409558</v>
      </c>
      <c r="EG55" s="63">
        <v>0.745</v>
      </c>
      <c r="EH55" s="100">
        <v>0.83156654888103598</v>
      </c>
      <c r="EI55" s="100">
        <f t="shared" si="42"/>
        <v>1.1161967099074308</v>
      </c>
      <c r="EJ55" s="63">
        <v>0.8</v>
      </c>
      <c r="EK55" s="100">
        <v>0.90526160212828899</v>
      </c>
      <c r="EL55" s="100">
        <f t="shared" si="43"/>
        <v>1.1315770026603611</v>
      </c>
      <c r="EM55" s="63">
        <v>0.26</v>
      </c>
      <c r="EN55" s="100">
        <v>0.46707317073170701</v>
      </c>
      <c r="EO55" s="100">
        <f t="shared" si="44"/>
        <v>1.796435272045027</v>
      </c>
      <c r="EP55" s="63">
        <v>0.53</v>
      </c>
      <c r="EQ55" s="100">
        <v>0.76219390802309395</v>
      </c>
      <c r="ER55" s="100">
        <f t="shared" si="45"/>
        <v>1.4381017132511207</v>
      </c>
      <c r="ES55" s="63">
        <v>0.81500000000000006</v>
      </c>
      <c r="ET55" s="100">
        <v>0.90322580645161299</v>
      </c>
      <c r="EU55" s="100">
        <f t="shared" si="46"/>
        <v>1.1082525232535128</v>
      </c>
      <c r="EV55" s="63">
        <v>0.45999999999999996</v>
      </c>
      <c r="EW55" s="100">
        <v>0.48909825033647403</v>
      </c>
      <c r="EX55" s="100">
        <f t="shared" si="47"/>
        <v>1.0632570659488567</v>
      </c>
      <c r="EY55" s="63">
        <v>0.63749999999999996</v>
      </c>
      <c r="EZ55" s="100">
        <v>0.77222411444141703</v>
      </c>
      <c r="FA55" s="100">
        <f t="shared" si="48"/>
        <v>1.2113319442218307</v>
      </c>
      <c r="FB55" s="63" t="s">
        <v>510</v>
      </c>
      <c r="FC55" s="100">
        <v>0</v>
      </c>
      <c r="FD55" s="100" t="str">
        <f t="shared" si="49"/>
        <v>N/A</v>
      </c>
      <c r="FE55" s="63">
        <v>0.27</v>
      </c>
      <c r="FF55" s="100">
        <v>0.64901315789473701</v>
      </c>
      <c r="FG55" s="100">
        <f t="shared" si="50"/>
        <v>2.4037524366471739</v>
      </c>
      <c r="FH55" s="63">
        <v>0.27</v>
      </c>
      <c r="FI55" s="100">
        <v>0.64901315789473701</v>
      </c>
      <c r="FJ55" s="100">
        <f t="shared" si="51"/>
        <v>2.4037524366471739</v>
      </c>
      <c r="FK55" s="54">
        <v>0.82227597327804658</v>
      </c>
      <c r="FL55" s="100">
        <v>0.97236091298145499</v>
      </c>
      <c r="FM55" s="100">
        <f t="shared" si="52"/>
        <v>1.1825238053655962</v>
      </c>
      <c r="FN55" s="54">
        <v>0.61009999999999998</v>
      </c>
      <c r="FO55" s="100">
        <v>0.94090610636900895</v>
      </c>
      <c r="FP55" s="100">
        <f t="shared" si="53"/>
        <v>1.5422162045058334</v>
      </c>
      <c r="FQ55" s="64">
        <v>901</v>
      </c>
      <c r="FR55" s="8">
        <v>155</v>
      </c>
      <c r="FS55" s="91">
        <f t="shared" si="54"/>
        <v>0.17203107658157601</v>
      </c>
      <c r="FT55" s="64">
        <v>164</v>
      </c>
      <c r="FU55" s="8">
        <v>76</v>
      </c>
      <c r="FV55" s="91">
        <f t="shared" si="55"/>
        <v>0.46341463414634149</v>
      </c>
      <c r="FW55" s="64">
        <v>1065</v>
      </c>
      <c r="FX55" s="8">
        <v>231</v>
      </c>
      <c r="FY55" s="91">
        <f t="shared" si="56"/>
        <v>0.21690140845070421</v>
      </c>
      <c r="FZ55" s="64">
        <v>8486</v>
      </c>
      <c r="GA55" s="8">
        <v>9309</v>
      </c>
      <c r="GB55" s="91">
        <f t="shared" si="57"/>
        <v>1.0969832665566817</v>
      </c>
      <c r="GC55" s="64">
        <v>9551</v>
      </c>
      <c r="GD55" s="8">
        <v>9540</v>
      </c>
      <c r="GE55" s="91">
        <f t="shared" si="58"/>
        <v>0.99884828813736781</v>
      </c>
      <c r="GF55" s="64">
        <v>416</v>
      </c>
      <c r="GG55" s="8">
        <v>0</v>
      </c>
      <c r="GH55" s="100">
        <f t="shared" si="59"/>
        <v>0</v>
      </c>
      <c r="GI55" s="8">
        <v>6209</v>
      </c>
      <c r="GJ55" s="8">
        <v>1378</v>
      </c>
      <c r="GK55" s="100">
        <f t="shared" si="60"/>
        <v>0.22193589950072476</v>
      </c>
      <c r="GL55" s="8">
        <v>671</v>
      </c>
      <c r="GM55" s="8">
        <v>1274</v>
      </c>
      <c r="GN55" s="100">
        <f t="shared" si="61"/>
        <v>1.8986587183308494</v>
      </c>
    </row>
    <row r="56" spans="1:196" s="1" customFormat="1" ht="15" customHeight="1" x14ac:dyDescent="0.55000000000000004">
      <c r="A56" s="16">
        <v>17</v>
      </c>
      <c r="B56" s="17" t="s">
        <v>509</v>
      </c>
      <c r="C56" s="18">
        <v>9219</v>
      </c>
      <c r="D56" s="17" t="s">
        <v>606</v>
      </c>
      <c r="E56" s="8">
        <v>665</v>
      </c>
      <c r="F56" s="8">
        <v>635</v>
      </c>
      <c r="G56" s="555">
        <f t="shared" si="62"/>
        <v>0.95488721804511278</v>
      </c>
      <c r="H56" s="8">
        <v>575</v>
      </c>
      <c r="I56" s="8">
        <v>468</v>
      </c>
      <c r="J56" s="555">
        <f t="shared" si="0"/>
        <v>0.81391304347826088</v>
      </c>
      <c r="K56" s="8">
        <v>0</v>
      </c>
      <c r="L56" s="8">
        <v>0</v>
      </c>
      <c r="M56" s="555" t="str">
        <f t="shared" si="1"/>
        <v>N/A</v>
      </c>
      <c r="N56" s="8">
        <v>0</v>
      </c>
      <c r="O56" s="8">
        <v>0</v>
      </c>
      <c r="P56" s="558" t="str">
        <f t="shared" si="2"/>
        <v>N/A</v>
      </c>
      <c r="Q56" s="8">
        <v>0</v>
      </c>
      <c r="R56" s="8">
        <v>0</v>
      </c>
      <c r="S56" s="558" t="str">
        <f t="shared" si="3"/>
        <v>N/A</v>
      </c>
      <c r="T56" s="8">
        <v>1240</v>
      </c>
      <c r="U56" s="8">
        <v>1103</v>
      </c>
      <c r="V56" s="555">
        <f t="shared" si="4"/>
        <v>0.88951612903225807</v>
      </c>
      <c r="W56" s="8">
        <v>1240</v>
      </c>
      <c r="X56" s="8">
        <v>1103</v>
      </c>
      <c r="Y56" s="555">
        <f t="shared" si="5"/>
        <v>0.88951612903225807</v>
      </c>
      <c r="Z56" s="8">
        <v>0</v>
      </c>
      <c r="AA56" s="8">
        <v>0</v>
      </c>
      <c r="AB56" s="555" t="str">
        <f t="shared" si="6"/>
        <v>N/A</v>
      </c>
      <c r="AC56" s="8">
        <v>0</v>
      </c>
      <c r="AD56" s="8">
        <v>0</v>
      </c>
      <c r="AE56" s="558" t="str">
        <f t="shared" si="7"/>
        <v>N/A</v>
      </c>
      <c r="AF56" s="8">
        <v>15</v>
      </c>
      <c r="AG56" s="8">
        <v>16</v>
      </c>
      <c r="AH56" s="558">
        <f t="shared" si="8"/>
        <v>1.0666666666666667</v>
      </c>
      <c r="AI56" s="8">
        <v>15</v>
      </c>
      <c r="AJ56" s="8">
        <v>16</v>
      </c>
      <c r="AK56" s="555">
        <f t="shared" si="9"/>
        <v>1.0666666666666667</v>
      </c>
      <c r="AL56" s="8">
        <v>0</v>
      </c>
      <c r="AM56" s="8">
        <v>0</v>
      </c>
      <c r="AN56" s="555" t="str">
        <f t="shared" si="10"/>
        <v>N/A</v>
      </c>
      <c r="AO56" s="8">
        <v>0</v>
      </c>
      <c r="AP56" s="8">
        <v>0</v>
      </c>
      <c r="AQ56" s="558" t="str">
        <f t="shared" si="11"/>
        <v>N/A</v>
      </c>
      <c r="AR56" s="8">
        <v>15</v>
      </c>
      <c r="AS56" s="8">
        <v>15</v>
      </c>
      <c r="AT56" s="170">
        <f t="shared" si="12"/>
        <v>1</v>
      </c>
      <c r="AU56" s="8">
        <v>15</v>
      </c>
      <c r="AV56" s="8">
        <v>15</v>
      </c>
      <c r="AW56" s="555">
        <f t="shared" si="13"/>
        <v>1</v>
      </c>
      <c r="AX56" s="8">
        <v>447</v>
      </c>
      <c r="AY56" s="8">
        <v>270</v>
      </c>
      <c r="AZ56" s="555">
        <f t="shared" si="14"/>
        <v>0.60402684563758391</v>
      </c>
      <c r="BA56" s="8">
        <v>247</v>
      </c>
      <c r="BB56" s="8">
        <v>199</v>
      </c>
      <c r="BC56" s="555">
        <f t="shared" si="15"/>
        <v>0.80566801619433204</v>
      </c>
      <c r="BD56" s="8">
        <v>84</v>
      </c>
      <c r="BE56" s="8">
        <v>175</v>
      </c>
      <c r="BF56" s="558">
        <f t="shared" si="16"/>
        <v>2.0833333333333335</v>
      </c>
      <c r="BG56" s="8">
        <v>0</v>
      </c>
      <c r="BH56" s="8">
        <v>24</v>
      </c>
      <c r="BI56" s="558" t="str">
        <f t="shared" si="17"/>
        <v>N/A</v>
      </c>
      <c r="BJ56" s="8">
        <v>1721</v>
      </c>
      <c r="BK56" s="8">
        <v>1494</v>
      </c>
      <c r="BL56" s="555">
        <f t="shared" si="18"/>
        <v>0.86809994189424755</v>
      </c>
      <c r="BM56" s="8">
        <v>2499</v>
      </c>
      <c r="BN56" s="8">
        <v>2162</v>
      </c>
      <c r="BO56" s="555">
        <f t="shared" si="19"/>
        <v>0.86514605842336934</v>
      </c>
      <c r="BP56" s="8">
        <v>0</v>
      </c>
      <c r="BQ56" s="8">
        <v>0</v>
      </c>
      <c r="BR56" s="555" t="str">
        <f t="shared" si="20"/>
        <v>N/A</v>
      </c>
      <c r="BS56" s="8">
        <v>2529</v>
      </c>
      <c r="BT56" s="8">
        <v>2193</v>
      </c>
      <c r="BU56" s="555">
        <f t="shared" si="21"/>
        <v>0.86714116251482798</v>
      </c>
      <c r="BV56" s="8">
        <v>3769</v>
      </c>
      <c r="BW56" s="8">
        <v>3296</v>
      </c>
      <c r="BX56" s="567">
        <f t="shared" si="22"/>
        <v>0.87450252056248345</v>
      </c>
      <c r="BY56" s="8">
        <v>15360</v>
      </c>
      <c r="BZ56" s="8">
        <v>7840</v>
      </c>
      <c r="CA56" s="295">
        <f t="shared" si="23"/>
        <v>0.51041666666666663</v>
      </c>
      <c r="CB56" s="8">
        <v>10410</v>
      </c>
      <c r="CC56" s="8">
        <v>5149</v>
      </c>
      <c r="CD56" s="295">
        <f t="shared" si="24"/>
        <v>0.49462055715658021</v>
      </c>
      <c r="CE56" s="8">
        <v>3840</v>
      </c>
      <c r="CF56" s="8">
        <v>2640</v>
      </c>
      <c r="CG56" s="295">
        <f t="shared" si="25"/>
        <v>0.6875</v>
      </c>
      <c r="CH56" s="8">
        <v>0</v>
      </c>
      <c r="CI56" s="8">
        <v>0</v>
      </c>
      <c r="CJ56" s="175" t="str">
        <f t="shared" si="26"/>
        <v>N/A</v>
      </c>
      <c r="CK56" s="8">
        <v>3840</v>
      </c>
      <c r="CL56" s="8">
        <v>2640</v>
      </c>
      <c r="CM56" s="295">
        <f t="shared" si="27"/>
        <v>0.6875</v>
      </c>
      <c r="CN56" s="8">
        <v>1170</v>
      </c>
      <c r="CO56" s="8">
        <v>1376</v>
      </c>
      <c r="CP56" s="295">
        <f t="shared" si="63"/>
        <v>1.1760683760683761</v>
      </c>
      <c r="CQ56" s="8">
        <v>300</v>
      </c>
      <c r="CR56" s="8">
        <v>923</v>
      </c>
      <c r="CS56" s="295">
        <f t="shared" si="28"/>
        <v>3.0766666666666667</v>
      </c>
      <c r="CT56" s="8">
        <v>31080</v>
      </c>
      <c r="CU56" s="8">
        <v>17928</v>
      </c>
      <c r="CV56" s="295">
        <f t="shared" si="29"/>
        <v>0.57683397683397686</v>
      </c>
      <c r="CW56" s="8">
        <v>34849</v>
      </c>
      <c r="CX56" s="8">
        <v>21224</v>
      </c>
      <c r="CY56" s="295">
        <f t="shared" si="30"/>
        <v>0.60902751872363625</v>
      </c>
      <c r="CZ56" s="8">
        <v>1254</v>
      </c>
      <c r="DA56" s="8">
        <v>1551</v>
      </c>
      <c r="DB56" s="170">
        <f t="shared" si="31"/>
        <v>1.236842105263158</v>
      </c>
      <c r="DC56" s="8">
        <v>330</v>
      </c>
      <c r="DD56" s="8">
        <v>978</v>
      </c>
      <c r="DE56" s="170">
        <f t="shared" si="32"/>
        <v>2.9636363636363638</v>
      </c>
      <c r="DF56" s="8">
        <v>20022</v>
      </c>
      <c r="DG56" s="8">
        <v>11147</v>
      </c>
      <c r="DH56" s="295">
        <f t="shared" si="33"/>
        <v>0.55673758865248224</v>
      </c>
      <c r="DI56" s="63">
        <v>0.83</v>
      </c>
      <c r="DJ56" s="100">
        <v>0.93229689067201604</v>
      </c>
      <c r="DK56" s="100">
        <f t="shared" si="34"/>
        <v>1.1232492658698989</v>
      </c>
      <c r="DL56" s="63">
        <v>0.57999999999999996</v>
      </c>
      <c r="DM56" s="100">
        <v>0.74874371859296496</v>
      </c>
      <c r="DN56" s="100">
        <f t="shared" si="35"/>
        <v>1.2909374458499396</v>
      </c>
      <c r="DO56" s="63">
        <v>0.70499999999999996</v>
      </c>
      <c r="DP56" s="100">
        <v>0.91564067487460099</v>
      </c>
      <c r="DQ56" s="100">
        <f t="shared" si="36"/>
        <v>1.2987810991129092</v>
      </c>
      <c r="DR56" s="63">
        <v>0.74</v>
      </c>
      <c r="DS56" s="100">
        <v>0.930708661417323</v>
      </c>
      <c r="DT56" s="100">
        <f t="shared" si="37"/>
        <v>1.2577144073207067</v>
      </c>
      <c r="DU56" s="63">
        <v>0.54</v>
      </c>
      <c r="DV56" s="100">
        <v>0.83547008547008506</v>
      </c>
      <c r="DW56" s="100">
        <f t="shared" si="38"/>
        <v>1.5471668249446018</v>
      </c>
      <c r="DX56" s="63">
        <v>0.64</v>
      </c>
      <c r="DY56" s="100">
        <v>0.89029918404351804</v>
      </c>
      <c r="DZ56" s="100">
        <f t="shared" si="39"/>
        <v>1.3910924750679969</v>
      </c>
      <c r="EA56" s="63">
        <v>0.78499999999999992</v>
      </c>
      <c r="EB56" s="100">
        <v>0.93191327500950905</v>
      </c>
      <c r="EC56" s="100">
        <f t="shared" si="40"/>
        <v>1.1871506688019224</v>
      </c>
      <c r="ED56" s="63">
        <v>0.56000000000000005</v>
      </c>
      <c r="EE56" s="100">
        <v>0.80959520239880101</v>
      </c>
      <c r="EF56" s="100">
        <f t="shared" si="41"/>
        <v>1.4457057185692874</v>
      </c>
      <c r="EG56" s="63">
        <v>0.67249999999999999</v>
      </c>
      <c r="EH56" s="100">
        <v>0.90716019417475702</v>
      </c>
      <c r="EI56" s="100">
        <f t="shared" si="42"/>
        <v>1.3489370917096759</v>
      </c>
      <c r="EJ56" s="63">
        <v>0.94</v>
      </c>
      <c r="EK56" s="100">
        <v>0.93823845327604705</v>
      </c>
      <c r="EL56" s="100">
        <f t="shared" si="43"/>
        <v>0.99812601412345436</v>
      </c>
      <c r="EM56" s="63">
        <v>0.23</v>
      </c>
      <c r="EN56" s="100">
        <v>0.27385496183206098</v>
      </c>
      <c r="EO56" s="100">
        <f t="shared" si="44"/>
        <v>1.1906737470959172</v>
      </c>
      <c r="EP56" s="63">
        <v>0.58499999999999996</v>
      </c>
      <c r="EQ56" s="100">
        <v>0.54986613119143202</v>
      </c>
      <c r="ER56" s="100">
        <f t="shared" si="45"/>
        <v>0.93994210460073857</v>
      </c>
      <c r="ES56" s="63">
        <v>0.86249999999999993</v>
      </c>
      <c r="ET56" s="100">
        <v>0.93658827031854697</v>
      </c>
      <c r="EU56" s="100">
        <f t="shared" si="46"/>
        <v>1.0858994438475909</v>
      </c>
      <c r="EV56" s="63">
        <v>0.39500000000000002</v>
      </c>
      <c r="EW56" s="100">
        <v>0.30591190454830902</v>
      </c>
      <c r="EX56" s="100">
        <f t="shared" si="47"/>
        <v>0.77446051784382031</v>
      </c>
      <c r="EY56" s="63">
        <v>0.62874999999999992</v>
      </c>
      <c r="EZ56" s="100">
        <v>0.60535243120995097</v>
      </c>
      <c r="FA56" s="100">
        <f t="shared" si="48"/>
        <v>0.96278716693431576</v>
      </c>
      <c r="FB56" s="63" t="s">
        <v>510</v>
      </c>
      <c r="FC56" s="100">
        <v>0</v>
      </c>
      <c r="FD56" s="100" t="str">
        <f t="shared" si="49"/>
        <v>N/A</v>
      </c>
      <c r="FE56" s="63">
        <v>0.35</v>
      </c>
      <c r="FF56" s="100">
        <v>0.560606060606061</v>
      </c>
      <c r="FG56" s="100">
        <f t="shared" si="50"/>
        <v>1.601731601731603</v>
      </c>
      <c r="FH56" s="63">
        <v>0.35</v>
      </c>
      <c r="FI56" s="100">
        <v>0.560606060606061</v>
      </c>
      <c r="FJ56" s="100">
        <f t="shared" si="51"/>
        <v>1.601731601731603</v>
      </c>
      <c r="FK56" s="54">
        <v>0.9</v>
      </c>
      <c r="FL56" s="100">
        <v>0.94648613797549996</v>
      </c>
      <c r="FM56" s="100">
        <f t="shared" si="52"/>
        <v>1.0516512644172222</v>
      </c>
      <c r="FN56" s="54">
        <v>0.61009999999999998</v>
      </c>
      <c r="FO56" s="100">
        <v>0.88548057259713697</v>
      </c>
      <c r="FP56" s="100">
        <f t="shared" si="53"/>
        <v>1.451369566623729</v>
      </c>
      <c r="FQ56" s="64">
        <v>938</v>
      </c>
      <c r="FR56" s="8">
        <v>144</v>
      </c>
      <c r="FS56" s="91">
        <f t="shared" si="54"/>
        <v>0.15351812366737741</v>
      </c>
      <c r="FT56" s="64">
        <v>132</v>
      </c>
      <c r="FU56" s="8">
        <v>120</v>
      </c>
      <c r="FV56" s="91">
        <f t="shared" si="55"/>
        <v>0.90909090909090906</v>
      </c>
      <c r="FW56" s="64">
        <v>1070</v>
      </c>
      <c r="FX56" s="8">
        <v>264</v>
      </c>
      <c r="FY56" s="91">
        <f t="shared" si="56"/>
        <v>0.24672897196261681</v>
      </c>
      <c r="FZ56" s="64">
        <v>14662</v>
      </c>
      <c r="GA56" s="8">
        <v>6193</v>
      </c>
      <c r="GB56" s="91">
        <f t="shared" si="57"/>
        <v>0.42238439503478381</v>
      </c>
      <c r="GC56" s="64">
        <v>15732</v>
      </c>
      <c r="GD56" s="8">
        <v>6457</v>
      </c>
      <c r="GE56" s="91">
        <f t="shared" si="58"/>
        <v>0.41043732519705062</v>
      </c>
      <c r="GF56" s="64">
        <v>553</v>
      </c>
      <c r="GG56" s="8">
        <v>5</v>
      </c>
      <c r="GH56" s="100">
        <f t="shared" si="59"/>
        <v>9.0415913200723331E-3</v>
      </c>
      <c r="GI56" s="8">
        <v>1031</v>
      </c>
      <c r="GJ56" s="8">
        <v>540</v>
      </c>
      <c r="GK56" s="100">
        <f t="shared" si="60"/>
        <v>0.52376333656644036</v>
      </c>
      <c r="GL56" s="8">
        <v>183</v>
      </c>
      <c r="GM56" s="8">
        <v>568</v>
      </c>
      <c r="GN56" s="100">
        <f t="shared" si="61"/>
        <v>3.1038251366120218</v>
      </c>
    </row>
    <row r="57" spans="1:196" s="1" customFormat="1" ht="15" customHeight="1" x14ac:dyDescent="0.55000000000000004">
      <c r="A57" s="16">
        <v>17</v>
      </c>
      <c r="B57" s="17" t="s">
        <v>509</v>
      </c>
      <c r="C57" s="18">
        <v>9220</v>
      </c>
      <c r="D57" s="17" t="s">
        <v>607</v>
      </c>
      <c r="E57" s="8">
        <v>1202</v>
      </c>
      <c r="F57" s="8">
        <v>878</v>
      </c>
      <c r="G57" s="555">
        <f t="shared" si="62"/>
        <v>0.73044925124792015</v>
      </c>
      <c r="H57" s="8">
        <v>724</v>
      </c>
      <c r="I57" s="8">
        <v>521</v>
      </c>
      <c r="J57" s="555">
        <f t="shared" si="0"/>
        <v>0.71961325966850831</v>
      </c>
      <c r="K57" s="8">
        <v>0</v>
      </c>
      <c r="L57" s="8">
        <v>0</v>
      </c>
      <c r="M57" s="555" t="str">
        <f t="shared" si="1"/>
        <v>N/A</v>
      </c>
      <c r="N57" s="8">
        <v>0</v>
      </c>
      <c r="O57" s="8">
        <v>0</v>
      </c>
      <c r="P57" s="558" t="str">
        <f t="shared" si="2"/>
        <v>N/A</v>
      </c>
      <c r="Q57" s="8">
        <v>0</v>
      </c>
      <c r="R57" s="8">
        <v>0</v>
      </c>
      <c r="S57" s="558" t="str">
        <f t="shared" si="3"/>
        <v>N/A</v>
      </c>
      <c r="T57" s="8">
        <v>1926</v>
      </c>
      <c r="U57" s="8">
        <v>1399</v>
      </c>
      <c r="V57" s="555">
        <f t="shared" si="4"/>
        <v>0.72637590861889922</v>
      </c>
      <c r="W57" s="8">
        <v>1926</v>
      </c>
      <c r="X57" s="8">
        <v>1399</v>
      </c>
      <c r="Y57" s="555">
        <f t="shared" si="5"/>
        <v>0.72637590861889922</v>
      </c>
      <c r="Z57" s="8">
        <v>106</v>
      </c>
      <c r="AA57" s="8">
        <v>85</v>
      </c>
      <c r="AB57" s="555">
        <f t="shared" si="6"/>
        <v>0.80188679245283023</v>
      </c>
      <c r="AC57" s="8">
        <v>0</v>
      </c>
      <c r="AD57" s="8">
        <v>0</v>
      </c>
      <c r="AE57" s="558" t="str">
        <f t="shared" si="7"/>
        <v>N/A</v>
      </c>
      <c r="AF57" s="8">
        <v>0</v>
      </c>
      <c r="AG57" s="8">
        <v>0</v>
      </c>
      <c r="AH57" s="558" t="str">
        <f t="shared" si="8"/>
        <v>N/A</v>
      </c>
      <c r="AI57" s="8">
        <v>106</v>
      </c>
      <c r="AJ57" s="8">
        <v>85</v>
      </c>
      <c r="AK57" s="555">
        <f t="shared" si="9"/>
        <v>0.80188679245283023</v>
      </c>
      <c r="AL57" s="8">
        <v>0</v>
      </c>
      <c r="AM57" s="8">
        <v>0</v>
      </c>
      <c r="AN57" s="555" t="str">
        <f t="shared" si="10"/>
        <v>N/A</v>
      </c>
      <c r="AO57" s="8">
        <v>0</v>
      </c>
      <c r="AP57" s="8">
        <v>0</v>
      </c>
      <c r="AQ57" s="558" t="str">
        <f t="shared" si="11"/>
        <v>N/A</v>
      </c>
      <c r="AR57" s="8">
        <v>0</v>
      </c>
      <c r="AS57" s="8">
        <v>0</v>
      </c>
      <c r="AT57" s="170" t="str">
        <f t="shared" si="12"/>
        <v>N/A</v>
      </c>
      <c r="AU57" s="8">
        <v>0</v>
      </c>
      <c r="AV57" s="8">
        <v>0</v>
      </c>
      <c r="AW57" s="555" t="str">
        <f t="shared" si="13"/>
        <v>N/A</v>
      </c>
      <c r="AX57" s="8">
        <v>761</v>
      </c>
      <c r="AY57" s="8">
        <v>655</v>
      </c>
      <c r="AZ57" s="555">
        <f t="shared" si="14"/>
        <v>0.86070959264126146</v>
      </c>
      <c r="BA57" s="8">
        <v>296</v>
      </c>
      <c r="BB57" s="8">
        <v>227</v>
      </c>
      <c r="BC57" s="555">
        <f t="shared" si="15"/>
        <v>0.76689189189189189</v>
      </c>
      <c r="BD57" s="8">
        <v>0</v>
      </c>
      <c r="BE57" s="8">
        <v>22</v>
      </c>
      <c r="BF57" s="558" t="str">
        <f t="shared" si="16"/>
        <v>N/A</v>
      </c>
      <c r="BG57" s="8">
        <v>0</v>
      </c>
      <c r="BH57" s="8">
        <v>0</v>
      </c>
      <c r="BI57" s="558" t="str">
        <f t="shared" si="17"/>
        <v>N/A</v>
      </c>
      <c r="BJ57" s="8">
        <v>1281</v>
      </c>
      <c r="BK57" s="8">
        <v>1115</v>
      </c>
      <c r="BL57" s="555">
        <f t="shared" si="18"/>
        <v>0.87041373926619825</v>
      </c>
      <c r="BM57" s="8">
        <v>2338</v>
      </c>
      <c r="BN57" s="8">
        <v>2019</v>
      </c>
      <c r="BO57" s="555">
        <f t="shared" si="19"/>
        <v>0.86355859709153127</v>
      </c>
      <c r="BP57" s="8">
        <v>0</v>
      </c>
      <c r="BQ57" s="8">
        <v>0</v>
      </c>
      <c r="BR57" s="555" t="str">
        <f t="shared" si="20"/>
        <v>N/A</v>
      </c>
      <c r="BS57" s="8">
        <v>2444</v>
      </c>
      <c r="BT57" s="8">
        <v>2104</v>
      </c>
      <c r="BU57" s="555">
        <f t="shared" si="21"/>
        <v>0.86088379705400986</v>
      </c>
      <c r="BV57" s="8">
        <v>4370</v>
      </c>
      <c r="BW57" s="8">
        <v>3503</v>
      </c>
      <c r="BX57" s="567">
        <f t="shared" si="22"/>
        <v>0.80160183066361557</v>
      </c>
      <c r="BY57" s="8">
        <v>16320</v>
      </c>
      <c r="BZ57" s="8">
        <v>10423</v>
      </c>
      <c r="CA57" s="295">
        <f t="shared" si="23"/>
        <v>0.63866421568627452</v>
      </c>
      <c r="CB57" s="8">
        <v>5070</v>
      </c>
      <c r="CC57" s="8">
        <v>4594</v>
      </c>
      <c r="CD57" s="295">
        <f t="shared" si="24"/>
        <v>0.90611439842209074</v>
      </c>
      <c r="CE57" s="8">
        <v>2560</v>
      </c>
      <c r="CF57" s="8">
        <v>2160</v>
      </c>
      <c r="CG57" s="295">
        <f t="shared" si="25"/>
        <v>0.84375</v>
      </c>
      <c r="CH57" s="8">
        <v>0</v>
      </c>
      <c r="CI57" s="8">
        <v>0</v>
      </c>
      <c r="CJ57" s="175" t="str">
        <f t="shared" si="26"/>
        <v>N/A</v>
      </c>
      <c r="CK57" s="8">
        <v>2560</v>
      </c>
      <c r="CL57" s="8">
        <v>2160</v>
      </c>
      <c r="CM57" s="295">
        <f t="shared" si="27"/>
        <v>0.84375</v>
      </c>
      <c r="CN57" s="8">
        <v>2124</v>
      </c>
      <c r="CO57" s="8">
        <v>1361</v>
      </c>
      <c r="CP57" s="295">
        <f t="shared" si="63"/>
        <v>0.64077212806026362</v>
      </c>
      <c r="CQ57" s="8">
        <v>300</v>
      </c>
      <c r="CR57" s="8">
        <v>343</v>
      </c>
      <c r="CS57" s="295">
        <f t="shared" si="28"/>
        <v>1.1433333333333333</v>
      </c>
      <c r="CT57" s="8">
        <v>26374</v>
      </c>
      <c r="CU57" s="8">
        <v>18881</v>
      </c>
      <c r="CV57" s="295">
        <f t="shared" si="29"/>
        <v>0.71589444149541215</v>
      </c>
      <c r="CW57" s="8">
        <v>30744</v>
      </c>
      <c r="CX57" s="8">
        <v>22384</v>
      </c>
      <c r="CY57" s="295">
        <f t="shared" si="30"/>
        <v>0.72807702315899037</v>
      </c>
      <c r="CZ57" s="8">
        <v>2124</v>
      </c>
      <c r="DA57" s="8">
        <v>1383</v>
      </c>
      <c r="DB57" s="170">
        <f t="shared" si="31"/>
        <v>0.65112994350282483</v>
      </c>
      <c r="DC57" s="8">
        <v>300</v>
      </c>
      <c r="DD57" s="8">
        <v>343</v>
      </c>
      <c r="DE57" s="170">
        <f t="shared" si="32"/>
        <v>1.1433333333333333</v>
      </c>
      <c r="DF57" s="8">
        <v>19900</v>
      </c>
      <c r="DG57" s="8">
        <v>13331</v>
      </c>
      <c r="DH57" s="295">
        <f t="shared" si="33"/>
        <v>0.66989949748743716</v>
      </c>
      <c r="DI57" s="63">
        <v>0.82</v>
      </c>
      <c r="DJ57" s="100">
        <v>0.95737879595098596</v>
      </c>
      <c r="DK57" s="100">
        <f t="shared" si="34"/>
        <v>1.1675351170133976</v>
      </c>
      <c r="DL57" s="63">
        <v>0.61</v>
      </c>
      <c r="DM57" s="100">
        <v>0.84140969162995605</v>
      </c>
      <c r="DN57" s="100">
        <f t="shared" si="35"/>
        <v>1.3793601502130428</v>
      </c>
      <c r="DO57" s="63">
        <v>0.71499999999999997</v>
      </c>
      <c r="DP57" s="100">
        <v>0.94486692015209095</v>
      </c>
      <c r="DQ57" s="100">
        <f t="shared" si="36"/>
        <v>1.3214921960169104</v>
      </c>
      <c r="DR57" s="63">
        <v>0.82</v>
      </c>
      <c r="DS57" s="100">
        <v>0.93621867881549004</v>
      </c>
      <c r="DT57" s="100">
        <f t="shared" si="37"/>
        <v>1.1417300961164514</v>
      </c>
      <c r="DU57" s="63">
        <v>0.78</v>
      </c>
      <c r="DV57" s="100">
        <v>0.69097888675623798</v>
      </c>
      <c r="DW57" s="100">
        <f t="shared" si="38"/>
        <v>0.88587036763620253</v>
      </c>
      <c r="DX57" s="63">
        <v>0.8</v>
      </c>
      <c r="DY57" s="100">
        <v>0.84488920657612598</v>
      </c>
      <c r="DZ57" s="100">
        <f t="shared" si="39"/>
        <v>1.0561115082201573</v>
      </c>
      <c r="EA57" s="63">
        <v>0.82</v>
      </c>
      <c r="EB57" s="100">
        <v>0.95063520871143403</v>
      </c>
      <c r="EC57" s="100">
        <f t="shared" si="40"/>
        <v>1.1593112301358952</v>
      </c>
      <c r="ED57" s="63">
        <v>0.69500000000000006</v>
      </c>
      <c r="EE57" s="100">
        <v>0.73663101604278103</v>
      </c>
      <c r="EF57" s="100">
        <f t="shared" si="41"/>
        <v>1.0599007425075986</v>
      </c>
      <c r="EG57" s="63">
        <v>0.75750000000000006</v>
      </c>
      <c r="EH57" s="100">
        <v>0.90493862403654002</v>
      </c>
      <c r="EI57" s="100">
        <f t="shared" si="42"/>
        <v>1.1946384475729901</v>
      </c>
      <c r="EJ57" s="63">
        <v>0.75</v>
      </c>
      <c r="EK57" s="100">
        <v>0.88599555414417297</v>
      </c>
      <c r="EL57" s="100">
        <f t="shared" si="43"/>
        <v>1.181327405525564</v>
      </c>
      <c r="EM57" s="63">
        <v>0.24</v>
      </c>
      <c r="EN57" s="100">
        <v>0.33100214575220499</v>
      </c>
      <c r="EO57" s="100">
        <f t="shared" si="44"/>
        <v>1.3791756073008541</v>
      </c>
      <c r="EP57" s="63">
        <v>0.495</v>
      </c>
      <c r="EQ57" s="100">
        <v>0.516127323764631</v>
      </c>
      <c r="ER57" s="100">
        <f t="shared" si="45"/>
        <v>1.0426814621507696</v>
      </c>
      <c r="ES57" s="63">
        <v>0.78499999999999992</v>
      </c>
      <c r="ET57" s="100">
        <v>0.90566662984645996</v>
      </c>
      <c r="EU57" s="100">
        <f t="shared" si="46"/>
        <v>1.1537154520337072</v>
      </c>
      <c r="EV57" s="63">
        <v>0.46750000000000003</v>
      </c>
      <c r="EW57" s="100">
        <v>0.35376190833395799</v>
      </c>
      <c r="EX57" s="100">
        <f t="shared" si="47"/>
        <v>0.75670996435071225</v>
      </c>
      <c r="EY57" s="63">
        <v>0.62624999999999997</v>
      </c>
      <c r="EZ57" s="100">
        <v>0.57697462473195105</v>
      </c>
      <c r="FA57" s="100">
        <f t="shared" si="48"/>
        <v>0.92131676603904367</v>
      </c>
      <c r="FB57" s="63" t="s">
        <v>510</v>
      </c>
      <c r="FC57" s="100">
        <v>0</v>
      </c>
      <c r="FD57" s="100" t="str">
        <f t="shared" si="49"/>
        <v>N/A</v>
      </c>
      <c r="FE57" s="63">
        <v>0.3</v>
      </c>
      <c r="FF57" s="100">
        <v>0.47268518518518499</v>
      </c>
      <c r="FG57" s="100">
        <f t="shared" si="50"/>
        <v>1.5756172839506166</v>
      </c>
      <c r="FH57" s="63">
        <v>0.3</v>
      </c>
      <c r="FI57" s="100">
        <v>0.47268518518518499</v>
      </c>
      <c r="FJ57" s="100">
        <f t="shared" si="51"/>
        <v>1.5756172839506166</v>
      </c>
      <c r="FK57" s="54">
        <v>0.85330578512396693</v>
      </c>
      <c r="FL57" s="100">
        <v>0.95010845986984804</v>
      </c>
      <c r="FM57" s="100">
        <f t="shared" si="52"/>
        <v>1.1134442967966258</v>
      </c>
      <c r="FN57" s="54">
        <v>0.61009999999999998</v>
      </c>
      <c r="FO57" s="100">
        <v>0.77842565597667601</v>
      </c>
      <c r="FP57" s="100">
        <f t="shared" si="53"/>
        <v>1.275898469065196</v>
      </c>
      <c r="FQ57" s="64">
        <v>1020</v>
      </c>
      <c r="FR57" s="8">
        <v>173</v>
      </c>
      <c r="FS57" s="91">
        <f t="shared" si="54"/>
        <v>0.16960784313725491</v>
      </c>
      <c r="FT57" s="64">
        <v>267</v>
      </c>
      <c r="FU57" s="8">
        <v>121</v>
      </c>
      <c r="FV57" s="91">
        <f t="shared" si="55"/>
        <v>0.45318352059925093</v>
      </c>
      <c r="FW57" s="64">
        <v>1287</v>
      </c>
      <c r="FX57" s="8">
        <v>294</v>
      </c>
      <c r="FY57" s="91">
        <f t="shared" si="56"/>
        <v>0.22843822843822845</v>
      </c>
      <c r="FZ57" s="64">
        <v>8488</v>
      </c>
      <c r="GA57" s="8">
        <v>6350</v>
      </c>
      <c r="GB57" s="91">
        <f t="shared" si="57"/>
        <v>0.748114985862394</v>
      </c>
      <c r="GC57" s="64">
        <v>9775</v>
      </c>
      <c r="GD57" s="8">
        <v>6644</v>
      </c>
      <c r="GE57" s="91">
        <f t="shared" si="58"/>
        <v>0.67969309462915606</v>
      </c>
      <c r="GF57" s="64">
        <v>407</v>
      </c>
      <c r="GG57" s="8">
        <v>0</v>
      </c>
      <c r="GH57" s="100">
        <f t="shared" si="59"/>
        <v>0</v>
      </c>
      <c r="GI57" s="8">
        <v>1405</v>
      </c>
      <c r="GJ57" s="8">
        <v>507</v>
      </c>
      <c r="GK57" s="100">
        <f t="shared" si="60"/>
        <v>0.36085409252669037</v>
      </c>
      <c r="GL57" s="8">
        <v>183</v>
      </c>
      <c r="GM57" s="8">
        <v>256</v>
      </c>
      <c r="GN57" s="100">
        <f t="shared" si="61"/>
        <v>1.3989071038251366</v>
      </c>
    </row>
    <row r="58" spans="1:196" s="1" customFormat="1" ht="15" customHeight="1" x14ac:dyDescent="0.55000000000000004">
      <c r="A58" s="16">
        <v>17</v>
      </c>
      <c r="B58" s="17" t="s">
        <v>509</v>
      </c>
      <c r="C58" s="18">
        <v>9306</v>
      </c>
      <c r="D58" s="17" t="s">
        <v>581</v>
      </c>
      <c r="E58" s="8">
        <v>1123</v>
      </c>
      <c r="F58" s="8">
        <v>751</v>
      </c>
      <c r="G58" s="555">
        <f t="shared" si="62"/>
        <v>0.66874443455031163</v>
      </c>
      <c r="H58" s="8">
        <v>770</v>
      </c>
      <c r="I58" s="8">
        <v>513</v>
      </c>
      <c r="J58" s="555">
        <f t="shared" si="0"/>
        <v>0.66623376623376629</v>
      </c>
      <c r="K58" s="8">
        <v>340</v>
      </c>
      <c r="L58" s="8">
        <v>141</v>
      </c>
      <c r="M58" s="555">
        <f t="shared" si="1"/>
        <v>0.4147058823529412</v>
      </c>
      <c r="N58" s="8">
        <v>29</v>
      </c>
      <c r="O58" s="8">
        <v>28</v>
      </c>
      <c r="P58" s="558">
        <f t="shared" si="2"/>
        <v>0.96551724137931039</v>
      </c>
      <c r="Q58" s="8">
        <v>0</v>
      </c>
      <c r="R58" s="8">
        <v>0</v>
      </c>
      <c r="S58" s="558" t="str">
        <f t="shared" si="3"/>
        <v>N/A</v>
      </c>
      <c r="T58" s="8">
        <v>2262</v>
      </c>
      <c r="U58" s="8">
        <v>1433</v>
      </c>
      <c r="V58" s="555">
        <f t="shared" si="4"/>
        <v>0.63351016799292659</v>
      </c>
      <c r="W58" s="8">
        <v>2262</v>
      </c>
      <c r="X58" s="8">
        <v>1433</v>
      </c>
      <c r="Y58" s="555">
        <f t="shared" si="5"/>
        <v>0.63351016799292659</v>
      </c>
      <c r="Z58" s="8">
        <v>93</v>
      </c>
      <c r="AA58" s="8">
        <v>104</v>
      </c>
      <c r="AB58" s="555">
        <f t="shared" si="6"/>
        <v>1.118279569892473</v>
      </c>
      <c r="AC58" s="8">
        <v>17</v>
      </c>
      <c r="AD58" s="8">
        <v>29</v>
      </c>
      <c r="AE58" s="558">
        <f t="shared" si="7"/>
        <v>1.7058823529411764</v>
      </c>
      <c r="AF58" s="8">
        <v>30</v>
      </c>
      <c r="AG58" s="8">
        <v>40</v>
      </c>
      <c r="AH58" s="558">
        <f t="shared" si="8"/>
        <v>1.3333333333333333</v>
      </c>
      <c r="AI58" s="8">
        <v>140</v>
      </c>
      <c r="AJ58" s="8">
        <v>173</v>
      </c>
      <c r="AK58" s="555">
        <f t="shared" si="9"/>
        <v>1.2357142857142858</v>
      </c>
      <c r="AL58" s="8">
        <v>84</v>
      </c>
      <c r="AM58" s="8">
        <v>24</v>
      </c>
      <c r="AN58" s="555">
        <f t="shared" si="10"/>
        <v>0.2857142857142857</v>
      </c>
      <c r="AO58" s="8">
        <v>0</v>
      </c>
      <c r="AP58" s="8">
        <v>0</v>
      </c>
      <c r="AQ58" s="558" t="str">
        <f t="shared" si="11"/>
        <v>N/A</v>
      </c>
      <c r="AR58" s="8">
        <v>0</v>
      </c>
      <c r="AS58" s="8">
        <v>0</v>
      </c>
      <c r="AT58" s="170" t="str">
        <f t="shared" si="12"/>
        <v>N/A</v>
      </c>
      <c r="AU58" s="8">
        <v>84</v>
      </c>
      <c r="AV58" s="8">
        <v>24</v>
      </c>
      <c r="AW58" s="555">
        <f t="shared" si="13"/>
        <v>0.2857142857142857</v>
      </c>
      <c r="AX58" s="8">
        <v>719</v>
      </c>
      <c r="AY58" s="8">
        <v>745</v>
      </c>
      <c r="AZ58" s="555">
        <f t="shared" si="14"/>
        <v>1.0361613351877608</v>
      </c>
      <c r="BA58" s="8">
        <v>200</v>
      </c>
      <c r="BB58" s="8">
        <v>99</v>
      </c>
      <c r="BC58" s="555">
        <f t="shared" si="15"/>
        <v>0.495</v>
      </c>
      <c r="BD58" s="8">
        <v>70</v>
      </c>
      <c r="BE58" s="8">
        <v>70</v>
      </c>
      <c r="BF58" s="558">
        <f t="shared" si="16"/>
        <v>1</v>
      </c>
      <c r="BG58" s="8">
        <v>0</v>
      </c>
      <c r="BH58" s="8">
        <v>40</v>
      </c>
      <c r="BI58" s="558" t="str">
        <f t="shared" si="17"/>
        <v>N/A</v>
      </c>
      <c r="BJ58" s="8">
        <v>2266</v>
      </c>
      <c r="BK58" s="8">
        <v>2064</v>
      </c>
      <c r="BL58" s="555">
        <f t="shared" si="18"/>
        <v>0.91085613415710498</v>
      </c>
      <c r="BM58" s="8">
        <v>3255</v>
      </c>
      <c r="BN58" s="8">
        <v>3018</v>
      </c>
      <c r="BO58" s="555">
        <f t="shared" si="19"/>
        <v>0.9271889400921659</v>
      </c>
      <c r="BP58" s="8">
        <v>0</v>
      </c>
      <c r="BQ58" s="8">
        <v>0</v>
      </c>
      <c r="BR58" s="555" t="str">
        <f t="shared" si="20"/>
        <v>N/A</v>
      </c>
      <c r="BS58" s="8">
        <v>3479</v>
      </c>
      <c r="BT58" s="8">
        <v>3215</v>
      </c>
      <c r="BU58" s="555">
        <f t="shared" si="21"/>
        <v>0.92411612532336873</v>
      </c>
      <c r="BV58" s="8">
        <v>5741</v>
      </c>
      <c r="BW58" s="8">
        <v>4648</v>
      </c>
      <c r="BX58" s="567">
        <f t="shared" si="22"/>
        <v>0.8096150496429193</v>
      </c>
      <c r="BY58" s="8">
        <v>9600</v>
      </c>
      <c r="BZ58" s="8">
        <v>5840</v>
      </c>
      <c r="CA58" s="295">
        <f t="shared" si="23"/>
        <v>0.60833333333333328</v>
      </c>
      <c r="CB58" s="8">
        <v>14490</v>
      </c>
      <c r="CC58" s="8">
        <v>9548</v>
      </c>
      <c r="CD58" s="295">
        <f t="shared" si="24"/>
        <v>0.65893719806763285</v>
      </c>
      <c r="CE58" s="8">
        <v>3840</v>
      </c>
      <c r="CF58" s="8">
        <v>2560</v>
      </c>
      <c r="CG58" s="295">
        <f t="shared" si="25"/>
        <v>0.66666666666666663</v>
      </c>
      <c r="CH58" s="8">
        <v>0</v>
      </c>
      <c r="CI58" s="8">
        <v>0</v>
      </c>
      <c r="CJ58" s="175" t="str">
        <f t="shared" si="26"/>
        <v>N/A</v>
      </c>
      <c r="CK58" s="8">
        <v>3840</v>
      </c>
      <c r="CL58" s="8">
        <v>2560</v>
      </c>
      <c r="CM58" s="295">
        <f t="shared" si="27"/>
        <v>0.66666666666666663</v>
      </c>
      <c r="CN58" s="8">
        <v>1725</v>
      </c>
      <c r="CO58" s="8">
        <v>1141</v>
      </c>
      <c r="CP58" s="295">
        <f t="shared" si="63"/>
        <v>0.66144927536231879</v>
      </c>
      <c r="CQ58" s="8">
        <v>300</v>
      </c>
      <c r="CR58" s="8">
        <v>709</v>
      </c>
      <c r="CS58" s="295">
        <f t="shared" si="28"/>
        <v>2.3633333333333333</v>
      </c>
      <c r="CT58" s="8">
        <v>29955</v>
      </c>
      <c r="CU58" s="8">
        <v>19798</v>
      </c>
      <c r="CV58" s="295">
        <f t="shared" si="29"/>
        <v>0.66092472041395423</v>
      </c>
      <c r="CW58" s="8">
        <v>35696</v>
      </c>
      <c r="CX58" s="8">
        <v>24446</v>
      </c>
      <c r="CY58" s="295">
        <f t="shared" si="30"/>
        <v>0.68483863738233974</v>
      </c>
      <c r="CZ58" s="8">
        <v>1841</v>
      </c>
      <c r="DA58" s="8">
        <v>1268</v>
      </c>
      <c r="DB58" s="170">
        <f t="shared" si="31"/>
        <v>0.68875611080934274</v>
      </c>
      <c r="DC58" s="8">
        <v>330</v>
      </c>
      <c r="DD58" s="8">
        <v>789</v>
      </c>
      <c r="DE58" s="170">
        <f t="shared" si="32"/>
        <v>2.3909090909090911</v>
      </c>
      <c r="DF58" s="8">
        <v>14410</v>
      </c>
      <c r="DG58" s="8">
        <v>9012</v>
      </c>
      <c r="DH58" s="295">
        <f t="shared" si="33"/>
        <v>0.62539902845246353</v>
      </c>
      <c r="DI58" s="63">
        <v>0.92</v>
      </c>
      <c r="DJ58" s="100">
        <v>0.94480102695763801</v>
      </c>
      <c r="DK58" s="100">
        <f t="shared" si="34"/>
        <v>1.0269576379974326</v>
      </c>
      <c r="DL58" s="63">
        <v>0.71</v>
      </c>
      <c r="DM58" s="100">
        <v>0.64646464646464596</v>
      </c>
      <c r="DN58" s="100">
        <f t="shared" si="35"/>
        <v>0.91051358656992398</v>
      </c>
      <c r="DO58" s="63">
        <v>0.81499999999999995</v>
      </c>
      <c r="DP58" s="100">
        <v>0.93561430793157097</v>
      </c>
      <c r="DQ58" s="100">
        <f t="shared" si="36"/>
        <v>1.1479930158669582</v>
      </c>
      <c r="DR58" s="63">
        <v>0.87</v>
      </c>
      <c r="DS58" s="100">
        <v>0.96304347826087</v>
      </c>
      <c r="DT58" s="100">
        <f t="shared" si="37"/>
        <v>1.1069465267366323</v>
      </c>
      <c r="DU58" s="63">
        <v>0.81</v>
      </c>
      <c r="DV58" s="100">
        <v>0.57115009746588696</v>
      </c>
      <c r="DW58" s="100">
        <f t="shared" si="38"/>
        <v>0.70512357711837892</v>
      </c>
      <c r="DX58" s="63">
        <v>0.84000000000000008</v>
      </c>
      <c r="DY58" s="100">
        <v>0.82274947662247</v>
      </c>
      <c r="DZ58" s="100">
        <f t="shared" si="39"/>
        <v>0.97946366264579754</v>
      </c>
      <c r="EA58" s="63">
        <v>0.89500000000000002</v>
      </c>
      <c r="EB58" s="100">
        <v>0.94895936570862205</v>
      </c>
      <c r="EC58" s="100">
        <f t="shared" si="40"/>
        <v>1.0602897940878457</v>
      </c>
      <c r="ED58" s="63">
        <v>0.76</v>
      </c>
      <c r="EE58" s="100">
        <v>0.58333333333333304</v>
      </c>
      <c r="EF58" s="100">
        <f t="shared" si="41"/>
        <v>0.76754385964912242</v>
      </c>
      <c r="EG58" s="63">
        <v>0.82750000000000001</v>
      </c>
      <c r="EH58" s="100">
        <v>0.90081755593803803</v>
      </c>
      <c r="EI58" s="100">
        <f t="shared" si="42"/>
        <v>1.0886012760580519</v>
      </c>
      <c r="EJ58" s="63">
        <v>0.79</v>
      </c>
      <c r="EK58" s="100">
        <v>0.81733637480259702</v>
      </c>
      <c r="EL58" s="100">
        <f t="shared" si="43"/>
        <v>1.0346030060792366</v>
      </c>
      <c r="EM58" s="63">
        <v>0.3</v>
      </c>
      <c r="EN58" s="100">
        <v>0.28404761904761899</v>
      </c>
      <c r="EO58" s="100">
        <f t="shared" si="44"/>
        <v>0.94682539682539668</v>
      </c>
      <c r="EP58" s="63">
        <v>0.54500000000000004</v>
      </c>
      <c r="EQ58" s="100">
        <v>0.59106980503081097</v>
      </c>
      <c r="ER58" s="100">
        <f t="shared" si="45"/>
        <v>1.0845317523501119</v>
      </c>
      <c r="ES58" s="63">
        <v>0.84250000000000003</v>
      </c>
      <c r="ET58" s="100">
        <v>0.85175586367759504</v>
      </c>
      <c r="EU58" s="100">
        <f t="shared" si="46"/>
        <v>1.0109861883413591</v>
      </c>
      <c r="EV58" s="63">
        <v>0.53</v>
      </c>
      <c r="EW58" s="100">
        <v>0.30437194851309401</v>
      </c>
      <c r="EX58" s="100">
        <f t="shared" si="47"/>
        <v>0.57428669530772458</v>
      </c>
      <c r="EY58" s="63">
        <v>0.68625000000000003</v>
      </c>
      <c r="EZ58" s="100">
        <v>0.64996318416100796</v>
      </c>
      <c r="FA58" s="100">
        <f t="shared" si="48"/>
        <v>0.94712303702879119</v>
      </c>
      <c r="FB58" s="63" t="s">
        <v>510</v>
      </c>
      <c r="FC58" s="100">
        <v>0</v>
      </c>
      <c r="FD58" s="100" t="str">
        <f t="shared" si="49"/>
        <v>N/A</v>
      </c>
      <c r="FE58" s="63">
        <v>0.36</v>
      </c>
      <c r="FF58" s="100">
        <v>0.35781249999999998</v>
      </c>
      <c r="FG58" s="100">
        <f t="shared" si="50"/>
        <v>0.99392361111111105</v>
      </c>
      <c r="FH58" s="63">
        <v>0.36</v>
      </c>
      <c r="FI58" s="100">
        <v>0.35781249999999998</v>
      </c>
      <c r="FJ58" s="100">
        <f t="shared" si="51"/>
        <v>0.99392361111111105</v>
      </c>
      <c r="FK58" s="54">
        <v>0.9</v>
      </c>
      <c r="FL58" s="100">
        <v>0.90220820189274398</v>
      </c>
      <c r="FM58" s="100">
        <f t="shared" si="52"/>
        <v>1.0024535576586044</v>
      </c>
      <c r="FN58" s="54">
        <v>0.61009999999999998</v>
      </c>
      <c r="FO58" s="100">
        <v>0.97718631178707205</v>
      </c>
      <c r="FP58" s="100">
        <f t="shared" si="53"/>
        <v>1.6016822025685495</v>
      </c>
      <c r="FQ58" s="64">
        <v>1471</v>
      </c>
      <c r="FR58" s="8">
        <v>309</v>
      </c>
      <c r="FS58" s="91">
        <f t="shared" si="54"/>
        <v>0.21006118286879674</v>
      </c>
      <c r="FT58" s="64">
        <v>334</v>
      </c>
      <c r="FU58" s="8">
        <v>151</v>
      </c>
      <c r="FV58" s="91">
        <f t="shared" si="55"/>
        <v>0.45209580838323354</v>
      </c>
      <c r="FW58" s="64">
        <v>1805</v>
      </c>
      <c r="FX58" s="8">
        <v>460</v>
      </c>
      <c r="FY58" s="91">
        <f t="shared" si="56"/>
        <v>0.25484764542936289</v>
      </c>
      <c r="FZ58" s="64">
        <v>15709</v>
      </c>
      <c r="GA58" s="8">
        <v>8912</v>
      </c>
      <c r="GB58" s="91">
        <f t="shared" si="57"/>
        <v>0.56731809790565912</v>
      </c>
      <c r="GC58" s="64">
        <v>17514</v>
      </c>
      <c r="GD58" s="8">
        <v>9372</v>
      </c>
      <c r="GE58" s="91">
        <f t="shared" si="58"/>
        <v>0.53511476533059266</v>
      </c>
      <c r="GF58" s="64">
        <v>806</v>
      </c>
      <c r="GG58" s="8">
        <v>27</v>
      </c>
      <c r="GH58" s="100">
        <f t="shared" si="59"/>
        <v>3.3498759305210915E-2</v>
      </c>
      <c r="GI58" s="8">
        <v>1469</v>
      </c>
      <c r="GJ58" s="8">
        <v>898</v>
      </c>
      <c r="GK58" s="100">
        <f t="shared" si="60"/>
        <v>0.6113002042205582</v>
      </c>
      <c r="GL58" s="8">
        <v>183</v>
      </c>
      <c r="GM58" s="8">
        <v>624</v>
      </c>
      <c r="GN58" s="100">
        <f t="shared" si="61"/>
        <v>3.4098360655737703</v>
      </c>
    </row>
    <row r="59" spans="1:196" s="1" customFormat="1" ht="15" customHeight="1" x14ac:dyDescent="0.55000000000000004">
      <c r="A59" s="16">
        <v>17</v>
      </c>
      <c r="B59" s="17" t="s">
        <v>509</v>
      </c>
      <c r="C59" s="18">
        <v>9515</v>
      </c>
      <c r="D59" s="17" t="s">
        <v>608</v>
      </c>
      <c r="E59" s="8">
        <v>882</v>
      </c>
      <c r="F59" s="8">
        <v>734</v>
      </c>
      <c r="G59" s="555">
        <f t="shared" si="62"/>
        <v>0.83219954648526073</v>
      </c>
      <c r="H59" s="8">
        <v>461</v>
      </c>
      <c r="I59" s="8">
        <v>393</v>
      </c>
      <c r="J59" s="555">
        <f t="shared" si="0"/>
        <v>0.85249457700650755</v>
      </c>
      <c r="K59" s="8">
        <v>170</v>
      </c>
      <c r="L59" s="8">
        <v>95</v>
      </c>
      <c r="M59" s="555">
        <f t="shared" si="1"/>
        <v>0.55882352941176472</v>
      </c>
      <c r="N59" s="8">
        <v>16</v>
      </c>
      <c r="O59" s="8">
        <v>16</v>
      </c>
      <c r="P59" s="558">
        <f t="shared" si="2"/>
        <v>1</v>
      </c>
      <c r="Q59" s="8">
        <v>0</v>
      </c>
      <c r="R59" s="8">
        <v>0</v>
      </c>
      <c r="S59" s="558" t="str">
        <f t="shared" si="3"/>
        <v>N/A</v>
      </c>
      <c r="T59" s="8">
        <v>1529</v>
      </c>
      <c r="U59" s="8">
        <v>1238</v>
      </c>
      <c r="V59" s="555">
        <f t="shared" si="4"/>
        <v>0.80967952910398955</v>
      </c>
      <c r="W59" s="8">
        <v>1529</v>
      </c>
      <c r="X59" s="8">
        <v>1238</v>
      </c>
      <c r="Y59" s="555">
        <f t="shared" si="5"/>
        <v>0.80967952910398955</v>
      </c>
      <c r="Z59" s="8">
        <v>86</v>
      </c>
      <c r="AA59" s="8">
        <v>54</v>
      </c>
      <c r="AB59" s="555">
        <f t="shared" si="6"/>
        <v>0.62790697674418605</v>
      </c>
      <c r="AC59" s="8">
        <v>0</v>
      </c>
      <c r="AD59" s="8">
        <v>0</v>
      </c>
      <c r="AE59" s="558" t="str">
        <f t="shared" si="7"/>
        <v>N/A</v>
      </c>
      <c r="AF59" s="8">
        <v>35</v>
      </c>
      <c r="AG59" s="8">
        <v>30</v>
      </c>
      <c r="AH59" s="558">
        <f t="shared" si="8"/>
        <v>0.8571428571428571</v>
      </c>
      <c r="AI59" s="8">
        <v>121</v>
      </c>
      <c r="AJ59" s="8">
        <v>84</v>
      </c>
      <c r="AK59" s="555">
        <f t="shared" si="9"/>
        <v>0.69421487603305787</v>
      </c>
      <c r="AL59" s="8">
        <v>56</v>
      </c>
      <c r="AM59" s="8">
        <v>0</v>
      </c>
      <c r="AN59" s="555">
        <f t="shared" si="10"/>
        <v>0</v>
      </c>
      <c r="AO59" s="8">
        <v>26</v>
      </c>
      <c r="AP59" s="8">
        <v>26</v>
      </c>
      <c r="AQ59" s="558">
        <f t="shared" si="11"/>
        <v>1</v>
      </c>
      <c r="AR59" s="8">
        <v>0</v>
      </c>
      <c r="AS59" s="8">
        <v>0</v>
      </c>
      <c r="AT59" s="170" t="str">
        <f t="shared" si="12"/>
        <v>N/A</v>
      </c>
      <c r="AU59" s="8">
        <v>82</v>
      </c>
      <c r="AV59" s="8">
        <v>26</v>
      </c>
      <c r="AW59" s="555">
        <f t="shared" si="13"/>
        <v>0.31707317073170732</v>
      </c>
      <c r="AX59" s="8">
        <v>569</v>
      </c>
      <c r="AY59" s="8">
        <v>401</v>
      </c>
      <c r="AZ59" s="555">
        <f t="shared" si="14"/>
        <v>0.70474516695957823</v>
      </c>
      <c r="BA59" s="8">
        <v>367</v>
      </c>
      <c r="BB59" s="8">
        <v>252</v>
      </c>
      <c r="BC59" s="555">
        <f t="shared" si="15"/>
        <v>0.68664850136239786</v>
      </c>
      <c r="BD59" s="8">
        <v>132</v>
      </c>
      <c r="BE59" s="8">
        <v>137</v>
      </c>
      <c r="BF59" s="558">
        <f t="shared" si="16"/>
        <v>1.0378787878787878</v>
      </c>
      <c r="BG59" s="8">
        <v>0</v>
      </c>
      <c r="BH59" s="8">
        <v>0</v>
      </c>
      <c r="BI59" s="558" t="str">
        <f t="shared" si="17"/>
        <v>N/A</v>
      </c>
      <c r="BJ59" s="8">
        <v>1726</v>
      </c>
      <c r="BK59" s="8">
        <v>1476</v>
      </c>
      <c r="BL59" s="555">
        <f t="shared" si="18"/>
        <v>0.85515643105446115</v>
      </c>
      <c r="BM59" s="8">
        <v>2794</v>
      </c>
      <c r="BN59" s="8">
        <v>2266</v>
      </c>
      <c r="BO59" s="555">
        <f t="shared" si="19"/>
        <v>0.8110236220472441</v>
      </c>
      <c r="BP59" s="8">
        <v>0</v>
      </c>
      <c r="BQ59" s="8">
        <v>0</v>
      </c>
      <c r="BR59" s="555" t="str">
        <f t="shared" si="20"/>
        <v>N/A</v>
      </c>
      <c r="BS59" s="8">
        <v>2997</v>
      </c>
      <c r="BT59" s="8">
        <v>2376</v>
      </c>
      <c r="BU59" s="555">
        <f t="shared" si="21"/>
        <v>0.7927927927927928</v>
      </c>
      <c r="BV59" s="8">
        <v>4526</v>
      </c>
      <c r="BW59" s="8">
        <v>3614</v>
      </c>
      <c r="BX59" s="567">
        <f t="shared" si="22"/>
        <v>0.79849756959787888</v>
      </c>
      <c r="BY59" s="8">
        <v>4480</v>
      </c>
      <c r="BZ59" s="8">
        <v>3360</v>
      </c>
      <c r="CA59" s="295">
        <f t="shared" si="23"/>
        <v>0.75</v>
      </c>
      <c r="CB59" s="8">
        <v>12000</v>
      </c>
      <c r="CC59" s="8">
        <v>10851</v>
      </c>
      <c r="CD59" s="295">
        <f t="shared" si="24"/>
        <v>0.90425</v>
      </c>
      <c r="CE59" s="8">
        <v>3840</v>
      </c>
      <c r="CF59" s="8">
        <v>3040</v>
      </c>
      <c r="CG59" s="295">
        <f t="shared" si="25"/>
        <v>0.79166666666666663</v>
      </c>
      <c r="CH59" s="8">
        <v>0</v>
      </c>
      <c r="CI59" s="8">
        <v>0</v>
      </c>
      <c r="CJ59" s="175" t="str">
        <f t="shared" si="26"/>
        <v>N/A</v>
      </c>
      <c r="CK59" s="8">
        <v>3840</v>
      </c>
      <c r="CL59" s="8">
        <v>3040</v>
      </c>
      <c r="CM59" s="295">
        <f t="shared" si="27"/>
        <v>0.79166666666666663</v>
      </c>
      <c r="CN59" s="8">
        <v>4397</v>
      </c>
      <c r="CO59" s="8">
        <v>3899</v>
      </c>
      <c r="CP59" s="295">
        <f t="shared" si="63"/>
        <v>0.88674095974528089</v>
      </c>
      <c r="CQ59" s="8">
        <v>350</v>
      </c>
      <c r="CR59" s="8">
        <v>513</v>
      </c>
      <c r="CS59" s="295">
        <f t="shared" si="28"/>
        <v>1.4657142857142857</v>
      </c>
      <c r="CT59" s="8">
        <v>25067</v>
      </c>
      <c r="CU59" s="8">
        <v>21663</v>
      </c>
      <c r="CV59" s="295">
        <f t="shared" si="29"/>
        <v>0.86420393345833169</v>
      </c>
      <c r="CW59" s="8">
        <v>29593</v>
      </c>
      <c r="CX59" s="8">
        <v>25277</v>
      </c>
      <c r="CY59" s="295">
        <f t="shared" si="30"/>
        <v>0.8541546987463251</v>
      </c>
      <c r="CZ59" s="8">
        <v>4571</v>
      </c>
      <c r="DA59" s="8">
        <v>4078</v>
      </c>
      <c r="DB59" s="170">
        <f t="shared" si="31"/>
        <v>0.89214613870050319</v>
      </c>
      <c r="DC59" s="8">
        <v>385</v>
      </c>
      <c r="DD59" s="8">
        <v>543</v>
      </c>
      <c r="DE59" s="170">
        <f t="shared" si="32"/>
        <v>1.4103896103896103</v>
      </c>
      <c r="DF59" s="8">
        <v>9148</v>
      </c>
      <c r="DG59" s="8">
        <v>7045</v>
      </c>
      <c r="DH59" s="295">
        <f t="shared" si="33"/>
        <v>0.77011368605159602</v>
      </c>
      <c r="DI59" s="63">
        <v>0.94</v>
      </c>
      <c r="DJ59" s="100">
        <v>0.90160075329566902</v>
      </c>
      <c r="DK59" s="100">
        <f t="shared" si="34"/>
        <v>0.95914973754858412</v>
      </c>
      <c r="DL59" s="63">
        <v>0.68</v>
      </c>
      <c r="DM59" s="100">
        <v>0.273809523809524</v>
      </c>
      <c r="DN59" s="100">
        <f t="shared" si="35"/>
        <v>0.40266106442577054</v>
      </c>
      <c r="DO59" s="63">
        <v>0.81</v>
      </c>
      <c r="DP59" s="100">
        <v>0.83501683501683499</v>
      </c>
      <c r="DQ59" s="100">
        <f t="shared" si="36"/>
        <v>1.0308849815022654</v>
      </c>
      <c r="DR59" s="63">
        <v>0.84</v>
      </c>
      <c r="DS59" s="100">
        <v>0.84733727810650905</v>
      </c>
      <c r="DT59" s="100">
        <f t="shared" si="37"/>
        <v>1.0087348548887012</v>
      </c>
      <c r="DU59" s="63">
        <v>0.71</v>
      </c>
      <c r="DV59" s="100">
        <v>0.638676844783715</v>
      </c>
      <c r="DW59" s="100">
        <f t="shared" si="38"/>
        <v>0.89954485180804933</v>
      </c>
      <c r="DX59" s="63">
        <v>0.77499999999999991</v>
      </c>
      <c r="DY59" s="100">
        <v>0.78109854604200302</v>
      </c>
      <c r="DZ59" s="100">
        <f t="shared" si="39"/>
        <v>1.0078690916671007</v>
      </c>
      <c r="EA59" s="63">
        <v>0.8899999999999999</v>
      </c>
      <c r="EB59" s="100">
        <v>0.88615695520377202</v>
      </c>
      <c r="EC59" s="100">
        <f t="shared" si="40"/>
        <v>0.99568197213906984</v>
      </c>
      <c r="ED59" s="63">
        <v>0.69500000000000006</v>
      </c>
      <c r="EE59" s="100">
        <v>0.49612403100775199</v>
      </c>
      <c r="EF59" s="100">
        <f t="shared" si="41"/>
        <v>0.71384752662985895</v>
      </c>
      <c r="EG59" s="63">
        <v>0.79249999999999998</v>
      </c>
      <c r="EH59" s="100">
        <v>0.81654676258992798</v>
      </c>
      <c r="EI59" s="100">
        <f t="shared" si="42"/>
        <v>1.0303429180945463</v>
      </c>
      <c r="EJ59" s="63">
        <v>0.73</v>
      </c>
      <c r="EK59" s="100">
        <v>0.71643844591495798</v>
      </c>
      <c r="EL59" s="100">
        <f t="shared" si="43"/>
        <v>0.9814225286506274</v>
      </c>
      <c r="EM59" s="63">
        <v>0.25</v>
      </c>
      <c r="EN59" s="100">
        <v>0.32109375000000001</v>
      </c>
      <c r="EO59" s="100">
        <f t="shared" si="44"/>
        <v>1.284375</v>
      </c>
      <c r="EP59" s="63">
        <v>0.49</v>
      </c>
      <c r="EQ59" s="100">
        <v>0.59963993906661095</v>
      </c>
      <c r="ER59" s="100">
        <f t="shared" si="45"/>
        <v>1.2237549776869612</v>
      </c>
      <c r="ES59" s="63">
        <v>0.80999999999999994</v>
      </c>
      <c r="ET59" s="100">
        <v>0.74407634927599797</v>
      </c>
      <c r="EU59" s="100">
        <f t="shared" si="46"/>
        <v>0.91861277688394816</v>
      </c>
      <c r="EV59" s="63">
        <v>0.47250000000000003</v>
      </c>
      <c r="EW59" s="100">
        <v>0.33711852377572699</v>
      </c>
      <c r="EX59" s="100">
        <f t="shared" si="47"/>
        <v>0.71347835719730579</v>
      </c>
      <c r="EY59" s="63">
        <v>0.64124999999999999</v>
      </c>
      <c r="EZ59" s="100">
        <v>0.63065237172132804</v>
      </c>
      <c r="FA59" s="100">
        <f t="shared" si="48"/>
        <v>0.98347348416581371</v>
      </c>
      <c r="FB59" s="63" t="s">
        <v>510</v>
      </c>
      <c r="FC59" s="100">
        <v>0</v>
      </c>
      <c r="FD59" s="100" t="str">
        <f t="shared" si="49"/>
        <v>N/A</v>
      </c>
      <c r="FE59" s="63">
        <v>0.32</v>
      </c>
      <c r="FF59" s="100">
        <v>0.36776315789473701</v>
      </c>
      <c r="FG59" s="100">
        <f t="shared" si="50"/>
        <v>1.1492598684210531</v>
      </c>
      <c r="FH59" s="63">
        <v>0.32</v>
      </c>
      <c r="FI59" s="100">
        <v>0.36776315789473701</v>
      </c>
      <c r="FJ59" s="100">
        <f t="shared" si="51"/>
        <v>1.1492598684210531</v>
      </c>
      <c r="FK59" s="54">
        <v>0.7777004696468951</v>
      </c>
      <c r="FL59" s="100">
        <v>0.755762628739578</v>
      </c>
      <c r="FM59" s="100">
        <f t="shared" si="52"/>
        <v>0.9717914007210543</v>
      </c>
      <c r="FN59" s="54">
        <v>0.61009999999999998</v>
      </c>
      <c r="FO59" s="100">
        <v>0.81767955801104997</v>
      </c>
      <c r="FP59" s="100">
        <f t="shared" si="53"/>
        <v>1.3402385805786756</v>
      </c>
      <c r="FQ59" s="64">
        <v>985</v>
      </c>
      <c r="FR59" s="8">
        <v>128</v>
      </c>
      <c r="FS59" s="91">
        <f t="shared" si="54"/>
        <v>0.12994923857868021</v>
      </c>
      <c r="FT59" s="64">
        <v>238</v>
      </c>
      <c r="FU59" s="8">
        <v>242</v>
      </c>
      <c r="FV59" s="91">
        <f t="shared" si="55"/>
        <v>1.0168067226890756</v>
      </c>
      <c r="FW59" s="64">
        <v>1223</v>
      </c>
      <c r="FX59" s="8">
        <v>370</v>
      </c>
      <c r="FY59" s="91">
        <f t="shared" si="56"/>
        <v>0.30253475061324614</v>
      </c>
      <c r="FZ59" s="64">
        <v>11109</v>
      </c>
      <c r="GA59" s="8">
        <v>10197</v>
      </c>
      <c r="GB59" s="91">
        <f t="shared" si="57"/>
        <v>0.91790440183634892</v>
      </c>
      <c r="GC59" s="64">
        <v>12332</v>
      </c>
      <c r="GD59" s="8">
        <v>10567</v>
      </c>
      <c r="GE59" s="91">
        <f t="shared" si="58"/>
        <v>0.85687641907233214</v>
      </c>
      <c r="GF59" s="64">
        <v>587</v>
      </c>
      <c r="GG59" s="8">
        <v>0</v>
      </c>
      <c r="GH59" s="100">
        <f t="shared" si="59"/>
        <v>0</v>
      </c>
      <c r="GI59" s="8">
        <v>2914</v>
      </c>
      <c r="GJ59" s="8">
        <v>1798</v>
      </c>
      <c r="GK59" s="100">
        <f t="shared" si="60"/>
        <v>0.61702127659574468</v>
      </c>
      <c r="GL59" s="8">
        <v>214</v>
      </c>
      <c r="GM59" s="8">
        <v>440</v>
      </c>
      <c r="GN59" s="100">
        <f t="shared" si="61"/>
        <v>2.05607476635514</v>
      </c>
    </row>
    <row r="60" spans="1:196" s="1" customFormat="1" ht="15" customHeight="1" x14ac:dyDescent="0.55000000000000004">
      <c r="A60" s="16">
        <v>18</v>
      </c>
      <c r="B60" s="17" t="s">
        <v>511</v>
      </c>
      <c r="C60" s="18">
        <v>9516</v>
      </c>
      <c r="D60" s="17" t="s">
        <v>609</v>
      </c>
      <c r="E60" s="8">
        <v>974</v>
      </c>
      <c r="F60" s="8">
        <v>695</v>
      </c>
      <c r="G60" s="555">
        <f t="shared" si="62"/>
        <v>0.71355236139630385</v>
      </c>
      <c r="H60" s="8">
        <v>0</v>
      </c>
      <c r="I60" s="8">
        <v>0</v>
      </c>
      <c r="J60" s="555" t="str">
        <f t="shared" si="0"/>
        <v>N/A</v>
      </c>
      <c r="K60" s="8">
        <v>0</v>
      </c>
      <c r="L60" s="8">
        <v>0</v>
      </c>
      <c r="M60" s="555" t="str">
        <f t="shared" si="1"/>
        <v>N/A</v>
      </c>
      <c r="N60" s="8">
        <v>0</v>
      </c>
      <c r="O60" s="8">
        <v>0</v>
      </c>
      <c r="P60" s="558" t="str">
        <f t="shared" si="2"/>
        <v>N/A</v>
      </c>
      <c r="Q60" s="8">
        <v>0</v>
      </c>
      <c r="R60" s="8">
        <v>0</v>
      </c>
      <c r="S60" s="558" t="str">
        <f t="shared" si="3"/>
        <v>N/A</v>
      </c>
      <c r="T60" s="8">
        <v>974</v>
      </c>
      <c r="U60" s="8">
        <v>695</v>
      </c>
      <c r="V60" s="555">
        <f t="shared" si="4"/>
        <v>0.71355236139630385</v>
      </c>
      <c r="W60" s="8">
        <v>974</v>
      </c>
      <c r="X60" s="8">
        <v>695</v>
      </c>
      <c r="Y60" s="555">
        <f t="shared" si="5"/>
        <v>0.71355236139630385</v>
      </c>
      <c r="Z60" s="8">
        <v>82</v>
      </c>
      <c r="AA60" s="8">
        <v>48</v>
      </c>
      <c r="AB60" s="555">
        <f t="shared" si="6"/>
        <v>0.58536585365853655</v>
      </c>
      <c r="AC60" s="8">
        <v>19</v>
      </c>
      <c r="AD60" s="8">
        <v>19</v>
      </c>
      <c r="AE60" s="558">
        <f t="shared" si="7"/>
        <v>1</v>
      </c>
      <c r="AF60" s="8">
        <v>0</v>
      </c>
      <c r="AG60" s="8">
        <v>0</v>
      </c>
      <c r="AH60" s="558" t="str">
        <f t="shared" si="8"/>
        <v>N/A</v>
      </c>
      <c r="AI60" s="8">
        <v>101</v>
      </c>
      <c r="AJ60" s="8">
        <v>67</v>
      </c>
      <c r="AK60" s="555">
        <f t="shared" si="9"/>
        <v>0.6633663366336634</v>
      </c>
      <c r="AL60" s="8">
        <v>25</v>
      </c>
      <c r="AM60" s="8">
        <v>0</v>
      </c>
      <c r="AN60" s="555">
        <f t="shared" si="10"/>
        <v>0</v>
      </c>
      <c r="AO60" s="8">
        <v>0</v>
      </c>
      <c r="AP60" s="8">
        <v>0</v>
      </c>
      <c r="AQ60" s="558" t="str">
        <f t="shared" si="11"/>
        <v>N/A</v>
      </c>
      <c r="AR60" s="8">
        <v>0</v>
      </c>
      <c r="AS60" s="8">
        <v>0</v>
      </c>
      <c r="AT60" s="170" t="str">
        <f t="shared" si="12"/>
        <v>N/A</v>
      </c>
      <c r="AU60" s="8">
        <v>25</v>
      </c>
      <c r="AV60" s="8">
        <v>0</v>
      </c>
      <c r="AW60" s="555">
        <f t="shared" si="13"/>
        <v>0</v>
      </c>
      <c r="AX60" s="8">
        <v>2382</v>
      </c>
      <c r="AY60" s="8">
        <v>2113</v>
      </c>
      <c r="AZ60" s="555">
        <f t="shared" si="14"/>
        <v>0.88706968933669184</v>
      </c>
      <c r="BA60" s="8">
        <v>184</v>
      </c>
      <c r="BB60" s="8">
        <v>134</v>
      </c>
      <c r="BC60" s="555">
        <f t="shared" si="15"/>
        <v>0.72826086956521741</v>
      </c>
      <c r="BD60" s="8">
        <v>171</v>
      </c>
      <c r="BE60" s="8">
        <v>167</v>
      </c>
      <c r="BF60" s="558">
        <f t="shared" si="16"/>
        <v>0.97660818713450293</v>
      </c>
      <c r="BG60" s="8">
        <v>0</v>
      </c>
      <c r="BH60" s="8">
        <v>0</v>
      </c>
      <c r="BI60" s="558" t="str">
        <f t="shared" si="17"/>
        <v>N/A</v>
      </c>
      <c r="BJ60" s="8">
        <v>4943</v>
      </c>
      <c r="BK60" s="8">
        <v>4571</v>
      </c>
      <c r="BL60" s="555">
        <f t="shared" si="18"/>
        <v>0.92474205947804977</v>
      </c>
      <c r="BM60" s="8">
        <v>7680</v>
      </c>
      <c r="BN60" s="8">
        <v>6985</v>
      </c>
      <c r="BO60" s="555">
        <f t="shared" si="19"/>
        <v>0.90950520833333337</v>
      </c>
      <c r="BP60" s="8">
        <v>0</v>
      </c>
      <c r="BQ60" s="8">
        <v>0</v>
      </c>
      <c r="BR60" s="555" t="str">
        <f t="shared" si="20"/>
        <v>N/A</v>
      </c>
      <c r="BS60" s="8">
        <v>7806</v>
      </c>
      <c r="BT60" s="8">
        <v>7052</v>
      </c>
      <c r="BU60" s="555">
        <f t="shared" si="21"/>
        <v>0.90340763515244682</v>
      </c>
      <c r="BV60" s="8">
        <v>8780</v>
      </c>
      <c r="BW60" s="8">
        <v>7747</v>
      </c>
      <c r="BX60" s="567">
        <f t="shared" si="22"/>
        <v>0.88234624145785878</v>
      </c>
      <c r="BY60" s="8">
        <v>16160</v>
      </c>
      <c r="BZ60" s="8">
        <v>12160</v>
      </c>
      <c r="CA60" s="295">
        <f t="shared" si="23"/>
        <v>0.75247524752475248</v>
      </c>
      <c r="CB60" s="8">
        <v>22734</v>
      </c>
      <c r="CC60" s="8">
        <v>22962</v>
      </c>
      <c r="CD60" s="295">
        <f t="shared" si="24"/>
        <v>1.0100290314067035</v>
      </c>
      <c r="CE60" s="8">
        <v>3840</v>
      </c>
      <c r="CF60" s="8">
        <v>2320</v>
      </c>
      <c r="CG60" s="295">
        <f t="shared" si="25"/>
        <v>0.60416666666666663</v>
      </c>
      <c r="CH60" s="8">
        <v>0</v>
      </c>
      <c r="CI60" s="8">
        <v>0</v>
      </c>
      <c r="CJ60" s="175" t="str">
        <f t="shared" si="26"/>
        <v>N/A</v>
      </c>
      <c r="CK60" s="8">
        <v>3840</v>
      </c>
      <c r="CL60" s="8">
        <v>2320</v>
      </c>
      <c r="CM60" s="295">
        <f t="shared" si="27"/>
        <v>0.60416666666666663</v>
      </c>
      <c r="CN60" s="8">
        <v>4159</v>
      </c>
      <c r="CO60" s="8">
        <v>3855</v>
      </c>
      <c r="CP60" s="295">
        <f t="shared" si="63"/>
        <v>0.92690550613128153</v>
      </c>
      <c r="CQ60" s="8">
        <v>600</v>
      </c>
      <c r="CR60" s="8">
        <v>583</v>
      </c>
      <c r="CS60" s="295">
        <f t="shared" si="28"/>
        <v>0.97166666666666668</v>
      </c>
      <c r="CT60" s="8">
        <v>47493</v>
      </c>
      <c r="CU60" s="8">
        <v>41880</v>
      </c>
      <c r="CV60" s="295">
        <f t="shared" si="29"/>
        <v>0.88181416208704444</v>
      </c>
      <c r="CW60" s="8">
        <v>56273</v>
      </c>
      <c r="CX60" s="8">
        <v>49627</v>
      </c>
      <c r="CY60" s="295">
        <f t="shared" si="30"/>
        <v>0.88189717981980698</v>
      </c>
      <c r="CZ60" s="8">
        <v>4349</v>
      </c>
      <c r="DA60" s="8">
        <v>4041</v>
      </c>
      <c r="DB60" s="170">
        <f t="shared" si="31"/>
        <v>0.92917912163715799</v>
      </c>
      <c r="DC60" s="8">
        <v>600</v>
      </c>
      <c r="DD60" s="8">
        <v>583</v>
      </c>
      <c r="DE60" s="170">
        <f t="shared" si="32"/>
        <v>0.97166666666666668</v>
      </c>
      <c r="DF60" s="8">
        <v>20184</v>
      </c>
      <c r="DG60" s="8">
        <v>14614</v>
      </c>
      <c r="DH60" s="295">
        <f t="shared" si="33"/>
        <v>0.72403884264764173</v>
      </c>
      <c r="DI60" s="63">
        <v>0.88</v>
      </c>
      <c r="DJ60" s="100">
        <v>0.91977450130095395</v>
      </c>
      <c r="DK60" s="100">
        <f t="shared" si="34"/>
        <v>1.0451982969329021</v>
      </c>
      <c r="DL60" s="63">
        <v>0.84</v>
      </c>
      <c r="DM60" s="100">
        <v>0.61940298507462699</v>
      </c>
      <c r="DN60" s="100">
        <f t="shared" si="35"/>
        <v>0.73738450604122263</v>
      </c>
      <c r="DO60" s="63">
        <v>0.86</v>
      </c>
      <c r="DP60" s="100">
        <v>0.91406693136698802</v>
      </c>
      <c r="DQ60" s="100">
        <f t="shared" si="36"/>
        <v>1.0628685248453349</v>
      </c>
      <c r="DR60" s="63">
        <v>0.92</v>
      </c>
      <c r="DS60" s="100">
        <v>0.90647482014388503</v>
      </c>
      <c r="DT60" s="100">
        <f t="shared" si="37"/>
        <v>0.98529871754770104</v>
      </c>
      <c r="DU60" s="63" t="s">
        <v>510</v>
      </c>
      <c r="DV60" s="100">
        <v>0</v>
      </c>
      <c r="DW60" s="100" t="str">
        <f t="shared" si="38"/>
        <v>N/A</v>
      </c>
      <c r="DX60" s="63">
        <v>0.92</v>
      </c>
      <c r="DY60" s="100">
        <v>0.90647482014388503</v>
      </c>
      <c r="DZ60" s="100">
        <f t="shared" si="39"/>
        <v>0.98529871754770104</v>
      </c>
      <c r="EA60" s="63">
        <v>0.9</v>
      </c>
      <c r="EB60" s="100">
        <v>0.91856035728359398</v>
      </c>
      <c r="EC60" s="100">
        <f t="shared" si="40"/>
        <v>1.0206226192039933</v>
      </c>
      <c r="ED60" s="63">
        <v>0.84</v>
      </c>
      <c r="EE60" s="100">
        <v>0.61940298507462699</v>
      </c>
      <c r="EF60" s="100">
        <f t="shared" si="41"/>
        <v>0.73738450604122263</v>
      </c>
      <c r="EG60" s="63">
        <v>0.87</v>
      </c>
      <c r="EH60" s="100">
        <v>0.91338582677165403</v>
      </c>
      <c r="EI60" s="100">
        <f t="shared" si="42"/>
        <v>1.0498687664042001</v>
      </c>
      <c r="EJ60" s="63">
        <v>0.92</v>
      </c>
      <c r="EK60" s="100">
        <v>0.90689781021897797</v>
      </c>
      <c r="EL60" s="100">
        <f t="shared" si="43"/>
        <v>0.98575848936845423</v>
      </c>
      <c r="EM60" s="63">
        <v>0.28999999999999998</v>
      </c>
      <c r="EN60" s="100">
        <v>0.31174033149171299</v>
      </c>
      <c r="EO60" s="100">
        <f t="shared" si="44"/>
        <v>1.0749666603162518</v>
      </c>
      <c r="EP60" s="63">
        <v>0.60499999999999998</v>
      </c>
      <c r="EQ60" s="100">
        <v>0.70112225405921702</v>
      </c>
      <c r="ER60" s="100">
        <f t="shared" si="45"/>
        <v>1.1588797587755653</v>
      </c>
      <c r="ES60" s="63">
        <v>0.91</v>
      </c>
      <c r="ET60" s="100">
        <v>0.90943363893411</v>
      </c>
      <c r="EU60" s="100">
        <f t="shared" si="46"/>
        <v>0.99937762520231865</v>
      </c>
      <c r="EV60" s="63">
        <v>0.56499999999999995</v>
      </c>
      <c r="EW60" s="100">
        <v>0.31456137949911001</v>
      </c>
      <c r="EX60" s="100">
        <f t="shared" si="47"/>
        <v>0.55674580442320365</v>
      </c>
      <c r="EY60" s="63">
        <v>0.73750000000000004</v>
      </c>
      <c r="EZ60" s="100">
        <v>0.73425756140810405</v>
      </c>
      <c r="FA60" s="100">
        <f t="shared" si="48"/>
        <v>0.99560347309573427</v>
      </c>
      <c r="FB60" s="63" t="s">
        <v>510</v>
      </c>
      <c r="FC60" s="100">
        <v>0</v>
      </c>
      <c r="FD60" s="100" t="str">
        <f t="shared" si="49"/>
        <v>N/A</v>
      </c>
      <c r="FE60" s="63">
        <v>0.25</v>
      </c>
      <c r="FF60" s="100">
        <v>0.22715517241379299</v>
      </c>
      <c r="FG60" s="100">
        <f t="shared" si="50"/>
        <v>0.90862068965517195</v>
      </c>
      <c r="FH60" s="63">
        <v>0.25</v>
      </c>
      <c r="FI60" s="100">
        <v>0.22715517241379299</v>
      </c>
      <c r="FJ60" s="100">
        <f t="shared" si="51"/>
        <v>0.90862068965517195</v>
      </c>
      <c r="FK60" s="54">
        <v>0.9</v>
      </c>
      <c r="FL60" s="100">
        <v>0.92922543924771095</v>
      </c>
      <c r="FM60" s="100">
        <f t="shared" si="52"/>
        <v>1.0324727102752345</v>
      </c>
      <c r="FN60" s="54">
        <v>0.61009999999999998</v>
      </c>
      <c r="FO60" s="100">
        <v>0.95883361921097798</v>
      </c>
      <c r="FP60" s="100">
        <f t="shared" si="53"/>
        <v>1.5716007526814917</v>
      </c>
      <c r="FQ60" s="64">
        <v>2904</v>
      </c>
      <c r="FR60" s="8">
        <v>279</v>
      </c>
      <c r="FS60" s="91">
        <f t="shared" si="54"/>
        <v>9.6074380165289255E-2</v>
      </c>
      <c r="FT60" s="64">
        <v>86</v>
      </c>
      <c r="FU60" s="8">
        <v>74</v>
      </c>
      <c r="FV60" s="91">
        <f t="shared" si="55"/>
        <v>0.86046511627906974</v>
      </c>
      <c r="FW60" s="64">
        <v>2990</v>
      </c>
      <c r="FX60" s="8">
        <v>353</v>
      </c>
      <c r="FY60" s="91">
        <f t="shared" si="56"/>
        <v>0.11806020066889632</v>
      </c>
      <c r="FZ60" s="64">
        <v>26561</v>
      </c>
      <c r="GA60" s="8">
        <v>21642</v>
      </c>
      <c r="GB60" s="91">
        <f t="shared" si="57"/>
        <v>0.81480365950077183</v>
      </c>
      <c r="GC60" s="64">
        <v>29551</v>
      </c>
      <c r="GD60" s="8">
        <v>21995</v>
      </c>
      <c r="GE60" s="91">
        <f t="shared" si="58"/>
        <v>0.74430645325031297</v>
      </c>
      <c r="GF60" s="64">
        <v>1608</v>
      </c>
      <c r="GG60" s="8">
        <v>3</v>
      </c>
      <c r="GH60" s="100">
        <f t="shared" si="59"/>
        <v>1.8656716417910447E-3</v>
      </c>
      <c r="GI60" s="8">
        <v>3463</v>
      </c>
      <c r="GJ60" s="8">
        <v>1633</v>
      </c>
      <c r="GK60" s="100">
        <f t="shared" si="60"/>
        <v>0.47155645394166906</v>
      </c>
      <c r="GL60" s="8">
        <v>366</v>
      </c>
      <c r="GM60" s="8">
        <v>400</v>
      </c>
      <c r="GN60" s="100">
        <f t="shared" si="61"/>
        <v>1.0928961748633881</v>
      </c>
    </row>
    <row r="61" spans="1:196" s="1" customFormat="1" ht="15" customHeight="1" x14ac:dyDescent="0.55000000000000004">
      <c r="A61" s="16">
        <v>19</v>
      </c>
      <c r="B61" s="17" t="s">
        <v>512</v>
      </c>
      <c r="C61" s="18">
        <v>9113</v>
      </c>
      <c r="D61" s="17" t="s">
        <v>610</v>
      </c>
      <c r="E61" s="8">
        <v>2075</v>
      </c>
      <c r="F61" s="8">
        <v>1641</v>
      </c>
      <c r="G61" s="555">
        <f t="shared" si="62"/>
        <v>0.79084337349397593</v>
      </c>
      <c r="H61" s="8">
        <v>2124</v>
      </c>
      <c r="I61" s="8">
        <v>1857</v>
      </c>
      <c r="J61" s="555">
        <f t="shared" si="0"/>
        <v>0.87429378531073443</v>
      </c>
      <c r="K61" s="8">
        <v>0</v>
      </c>
      <c r="L61" s="8">
        <v>0</v>
      </c>
      <c r="M61" s="555" t="str">
        <f t="shared" si="1"/>
        <v>N/A</v>
      </c>
      <c r="N61" s="8">
        <v>14</v>
      </c>
      <c r="O61" s="8">
        <v>14</v>
      </c>
      <c r="P61" s="558">
        <f t="shared" si="2"/>
        <v>1</v>
      </c>
      <c r="Q61" s="8">
        <v>0</v>
      </c>
      <c r="R61" s="8">
        <v>0</v>
      </c>
      <c r="S61" s="558" t="str">
        <f t="shared" si="3"/>
        <v>N/A</v>
      </c>
      <c r="T61" s="8">
        <v>4213</v>
      </c>
      <c r="U61" s="8">
        <v>3512</v>
      </c>
      <c r="V61" s="555">
        <f t="shared" si="4"/>
        <v>0.83361025397578925</v>
      </c>
      <c r="W61" s="8">
        <v>4213</v>
      </c>
      <c r="X61" s="8">
        <v>3512</v>
      </c>
      <c r="Y61" s="555">
        <f t="shared" si="5"/>
        <v>0.83361025397578925</v>
      </c>
      <c r="Z61" s="8">
        <v>77</v>
      </c>
      <c r="AA61" s="8">
        <v>47</v>
      </c>
      <c r="AB61" s="555">
        <f t="shared" si="6"/>
        <v>0.61038961038961037</v>
      </c>
      <c r="AC61" s="8">
        <v>45</v>
      </c>
      <c r="AD61" s="8">
        <v>30</v>
      </c>
      <c r="AE61" s="558">
        <f t="shared" si="7"/>
        <v>0.66666666666666663</v>
      </c>
      <c r="AF61" s="8">
        <v>14</v>
      </c>
      <c r="AG61" s="8">
        <v>30</v>
      </c>
      <c r="AH61" s="558">
        <f t="shared" si="8"/>
        <v>2.1428571428571428</v>
      </c>
      <c r="AI61" s="8">
        <v>136</v>
      </c>
      <c r="AJ61" s="8">
        <v>107</v>
      </c>
      <c r="AK61" s="555">
        <f t="shared" si="9"/>
        <v>0.78676470588235292</v>
      </c>
      <c r="AL61" s="8">
        <v>25</v>
      </c>
      <c r="AM61" s="8">
        <v>0</v>
      </c>
      <c r="AN61" s="555">
        <f t="shared" si="10"/>
        <v>0</v>
      </c>
      <c r="AO61" s="8">
        <v>0</v>
      </c>
      <c r="AP61" s="8">
        <v>0</v>
      </c>
      <c r="AQ61" s="558" t="str">
        <f t="shared" si="11"/>
        <v>N/A</v>
      </c>
      <c r="AR61" s="8">
        <v>0</v>
      </c>
      <c r="AS61" s="8">
        <v>0</v>
      </c>
      <c r="AT61" s="170" t="str">
        <f t="shared" si="12"/>
        <v>N/A</v>
      </c>
      <c r="AU61" s="8">
        <v>25</v>
      </c>
      <c r="AV61" s="8">
        <v>0</v>
      </c>
      <c r="AW61" s="555">
        <f t="shared" si="13"/>
        <v>0</v>
      </c>
      <c r="AX61" s="8">
        <v>2472</v>
      </c>
      <c r="AY61" s="8">
        <v>2164</v>
      </c>
      <c r="AZ61" s="555">
        <f t="shared" si="14"/>
        <v>0.87540453074433655</v>
      </c>
      <c r="BA61" s="8">
        <v>600</v>
      </c>
      <c r="BB61" s="8">
        <v>555</v>
      </c>
      <c r="BC61" s="555">
        <f t="shared" si="15"/>
        <v>0.92500000000000004</v>
      </c>
      <c r="BD61" s="8">
        <v>403</v>
      </c>
      <c r="BE61" s="8">
        <v>477</v>
      </c>
      <c r="BF61" s="558">
        <f t="shared" si="16"/>
        <v>1.1836228287841191</v>
      </c>
      <c r="BG61" s="8">
        <v>15</v>
      </c>
      <c r="BH61" s="8">
        <v>0</v>
      </c>
      <c r="BI61" s="558">
        <f t="shared" si="17"/>
        <v>0</v>
      </c>
      <c r="BJ61" s="8">
        <v>2761</v>
      </c>
      <c r="BK61" s="8">
        <v>2782</v>
      </c>
      <c r="BL61" s="555">
        <f t="shared" si="18"/>
        <v>1.0076059398768562</v>
      </c>
      <c r="BM61" s="8">
        <v>6251</v>
      </c>
      <c r="BN61" s="8">
        <v>5978</v>
      </c>
      <c r="BO61" s="555">
        <f t="shared" si="19"/>
        <v>0.95632698768197089</v>
      </c>
      <c r="BP61" s="8">
        <v>0</v>
      </c>
      <c r="BQ61" s="8">
        <v>0</v>
      </c>
      <c r="BR61" s="555" t="str">
        <f t="shared" si="20"/>
        <v>N/A</v>
      </c>
      <c r="BS61" s="8">
        <v>6412</v>
      </c>
      <c r="BT61" s="8">
        <v>6085</v>
      </c>
      <c r="BU61" s="555">
        <f t="shared" si="21"/>
        <v>0.9490018714909545</v>
      </c>
      <c r="BV61" s="8">
        <v>10625</v>
      </c>
      <c r="BW61" s="8">
        <v>9597</v>
      </c>
      <c r="BX61" s="567">
        <f t="shared" si="22"/>
        <v>0.9032470588235294</v>
      </c>
      <c r="BY61" s="8">
        <v>16160</v>
      </c>
      <c r="BZ61" s="8">
        <v>13440</v>
      </c>
      <c r="CA61" s="295">
        <f t="shared" si="23"/>
        <v>0.83168316831683164</v>
      </c>
      <c r="CB61" s="8">
        <v>21275</v>
      </c>
      <c r="CC61" s="8">
        <v>15837</v>
      </c>
      <c r="CD61" s="295">
        <f t="shared" si="24"/>
        <v>0.74439482961222092</v>
      </c>
      <c r="CE61" s="8">
        <v>3840</v>
      </c>
      <c r="CF61" s="8">
        <v>3680</v>
      </c>
      <c r="CG61" s="295">
        <f t="shared" si="25"/>
        <v>0.95833333333333337</v>
      </c>
      <c r="CH61" s="8">
        <v>200</v>
      </c>
      <c r="CI61" s="8">
        <v>158</v>
      </c>
      <c r="CJ61" s="175">
        <f t="shared" si="26"/>
        <v>0.79</v>
      </c>
      <c r="CK61" s="8">
        <v>4040</v>
      </c>
      <c r="CL61" s="8">
        <v>3838</v>
      </c>
      <c r="CM61" s="295">
        <f t="shared" si="27"/>
        <v>0.95</v>
      </c>
      <c r="CN61" s="8">
        <v>15701</v>
      </c>
      <c r="CO61" s="8">
        <v>13574</v>
      </c>
      <c r="CP61" s="295">
        <f t="shared" si="63"/>
        <v>0.86453092159735045</v>
      </c>
      <c r="CQ61" s="8">
        <v>450</v>
      </c>
      <c r="CR61" s="8">
        <v>1081</v>
      </c>
      <c r="CS61" s="295">
        <f t="shared" si="28"/>
        <v>2.402222222222222</v>
      </c>
      <c r="CT61" s="8">
        <v>57626</v>
      </c>
      <c r="CU61" s="8">
        <v>47770</v>
      </c>
      <c r="CV61" s="295">
        <f t="shared" si="29"/>
        <v>0.82896609169472113</v>
      </c>
      <c r="CW61" s="8">
        <v>68251</v>
      </c>
      <c r="CX61" s="8">
        <v>57367</v>
      </c>
      <c r="CY61" s="295">
        <f t="shared" si="30"/>
        <v>0.84052980908704633</v>
      </c>
      <c r="CZ61" s="8">
        <v>16163</v>
      </c>
      <c r="DA61" s="8">
        <v>14095</v>
      </c>
      <c r="DB61" s="170">
        <f t="shared" si="31"/>
        <v>0.87205345542287938</v>
      </c>
      <c r="DC61" s="8">
        <v>479</v>
      </c>
      <c r="DD61" s="8">
        <v>1111</v>
      </c>
      <c r="DE61" s="170">
        <f t="shared" si="32"/>
        <v>2.3194154488517746</v>
      </c>
      <c r="DF61" s="8">
        <v>22724</v>
      </c>
      <c r="DG61" s="8">
        <v>19532</v>
      </c>
      <c r="DH61" s="295">
        <f t="shared" si="33"/>
        <v>0.85953177257525082</v>
      </c>
      <c r="DI61" s="63">
        <v>0.89</v>
      </c>
      <c r="DJ61" s="100">
        <v>0.96799276672694401</v>
      </c>
      <c r="DK61" s="100">
        <f t="shared" si="34"/>
        <v>1.0876323221651056</v>
      </c>
      <c r="DL61" s="63">
        <v>0.72</v>
      </c>
      <c r="DM61" s="100">
        <v>0.821621621621622</v>
      </c>
      <c r="DN61" s="100">
        <f t="shared" si="35"/>
        <v>1.1411411411411416</v>
      </c>
      <c r="DO61" s="63">
        <v>0.80499999999999994</v>
      </c>
      <c r="DP61" s="100">
        <v>0.95464256368118305</v>
      </c>
      <c r="DQ61" s="100">
        <f t="shared" si="36"/>
        <v>1.1858913834548859</v>
      </c>
      <c r="DR61" s="63">
        <v>0.92</v>
      </c>
      <c r="DS61" s="100">
        <v>0.93111782477341398</v>
      </c>
      <c r="DT61" s="100">
        <f t="shared" si="37"/>
        <v>1.0120845921450152</v>
      </c>
      <c r="DU61" s="63">
        <v>0.83</v>
      </c>
      <c r="DV61" s="100">
        <v>0.91114701130856202</v>
      </c>
      <c r="DW61" s="100">
        <f t="shared" si="38"/>
        <v>1.0977674835042917</v>
      </c>
      <c r="DX61" s="63">
        <v>0.875</v>
      </c>
      <c r="DY61" s="100">
        <v>0.92055808656036398</v>
      </c>
      <c r="DZ61" s="100">
        <f t="shared" si="39"/>
        <v>1.0520663846404159</v>
      </c>
      <c r="EA61" s="63">
        <v>0.90500000000000003</v>
      </c>
      <c r="EB61" s="100">
        <v>0.95949895615866398</v>
      </c>
      <c r="EC61" s="100">
        <f t="shared" si="40"/>
        <v>1.0602198410592971</v>
      </c>
      <c r="ED61" s="63">
        <v>0.77499999999999991</v>
      </c>
      <c r="EE61" s="100">
        <v>0.89054726368159198</v>
      </c>
      <c r="EF61" s="100">
        <f t="shared" si="41"/>
        <v>1.1490932434601189</v>
      </c>
      <c r="EG61" s="63">
        <v>0.84</v>
      </c>
      <c r="EH61" s="100">
        <v>0.94216942794623304</v>
      </c>
      <c r="EI61" s="100">
        <f t="shared" si="42"/>
        <v>1.1216302713645632</v>
      </c>
      <c r="EJ61" s="63">
        <v>0.79</v>
      </c>
      <c r="EK61" s="100">
        <v>0.91931484502447003</v>
      </c>
      <c r="EL61" s="100">
        <f t="shared" si="43"/>
        <v>1.1636896772461645</v>
      </c>
      <c r="EM61" s="63">
        <v>0.24</v>
      </c>
      <c r="EN61" s="100">
        <v>0.32266355140186898</v>
      </c>
      <c r="EO61" s="100">
        <f t="shared" si="44"/>
        <v>1.3444314641744541</v>
      </c>
      <c r="EP61" s="63">
        <v>0.51500000000000001</v>
      </c>
      <c r="EQ61" s="100">
        <v>0.70548461377433502</v>
      </c>
      <c r="ER61" s="100">
        <f t="shared" si="45"/>
        <v>1.3698730364550193</v>
      </c>
      <c r="ES61" s="63">
        <v>0.84750000000000003</v>
      </c>
      <c r="ET61" s="100">
        <v>0.92694594951764198</v>
      </c>
      <c r="EU61" s="100">
        <f t="shared" si="46"/>
        <v>1.0937415333541498</v>
      </c>
      <c r="EV61" s="63">
        <v>0.50749999999999995</v>
      </c>
      <c r="EW61" s="100">
        <v>0.39279131681343399</v>
      </c>
      <c r="EX61" s="100">
        <f t="shared" si="47"/>
        <v>0.77397303805602768</v>
      </c>
      <c r="EY61" s="63">
        <v>0.67749999999999999</v>
      </c>
      <c r="EZ61" s="100">
        <v>0.74507992399811696</v>
      </c>
      <c r="FA61" s="100">
        <f t="shared" si="48"/>
        <v>1.0997489653108738</v>
      </c>
      <c r="FB61" s="63">
        <v>0.79</v>
      </c>
      <c r="FC61" s="100">
        <v>0.683544303797468</v>
      </c>
      <c r="FD61" s="100">
        <f t="shared" si="49"/>
        <v>0.86524595417401007</v>
      </c>
      <c r="FE61" s="63">
        <v>0.46</v>
      </c>
      <c r="FF61" s="100">
        <v>0.487228260869565</v>
      </c>
      <c r="FG61" s="100">
        <f t="shared" si="50"/>
        <v>1.0591918714555761</v>
      </c>
      <c r="FH61" s="63">
        <v>0.625</v>
      </c>
      <c r="FI61" s="100">
        <v>0.495310057321522</v>
      </c>
      <c r="FJ61" s="100">
        <f t="shared" si="51"/>
        <v>0.79249609171443525</v>
      </c>
      <c r="FK61" s="54">
        <v>0.89432614111784892</v>
      </c>
      <c r="FL61" s="100">
        <v>0.94146860588861303</v>
      </c>
      <c r="FM61" s="100">
        <f t="shared" si="52"/>
        <v>1.0527128332756093</v>
      </c>
      <c r="FN61" s="54">
        <v>0.61009999999999998</v>
      </c>
      <c r="FO61" s="100">
        <v>0.90189018901890206</v>
      </c>
      <c r="FP61" s="100">
        <f t="shared" si="53"/>
        <v>1.4782661678723195</v>
      </c>
      <c r="FQ61" s="64">
        <v>2709</v>
      </c>
      <c r="FR61" s="8">
        <v>513</v>
      </c>
      <c r="FS61" s="91">
        <f t="shared" si="54"/>
        <v>0.18936877076411959</v>
      </c>
      <c r="FT61" s="64">
        <v>688</v>
      </c>
      <c r="FU61" s="8">
        <v>372</v>
      </c>
      <c r="FV61" s="91">
        <f t="shared" si="55"/>
        <v>0.54069767441860461</v>
      </c>
      <c r="FW61" s="64">
        <v>3397</v>
      </c>
      <c r="FX61" s="8">
        <v>885</v>
      </c>
      <c r="FY61" s="91">
        <f t="shared" si="56"/>
        <v>0.26052399175743302</v>
      </c>
      <c r="FZ61" s="64">
        <v>22609</v>
      </c>
      <c r="GA61" s="8">
        <v>21110</v>
      </c>
      <c r="GB61" s="91">
        <f t="shared" si="57"/>
        <v>0.93369896943694985</v>
      </c>
      <c r="GC61" s="64">
        <v>26006</v>
      </c>
      <c r="GD61" s="8">
        <v>21995</v>
      </c>
      <c r="GE61" s="91">
        <f t="shared" si="58"/>
        <v>0.84576636160885954</v>
      </c>
      <c r="GF61" s="64">
        <v>1242</v>
      </c>
      <c r="GG61" s="8">
        <v>4</v>
      </c>
      <c r="GH61" s="100">
        <f t="shared" si="59"/>
        <v>3.2206119162640902E-3</v>
      </c>
      <c r="GI61" s="8">
        <v>12496</v>
      </c>
      <c r="GJ61" s="8">
        <v>5986</v>
      </c>
      <c r="GK61" s="100">
        <f t="shared" si="60"/>
        <v>0.47903329065300898</v>
      </c>
      <c r="GL61" s="8">
        <v>275</v>
      </c>
      <c r="GM61" s="8">
        <v>730</v>
      </c>
      <c r="GN61" s="100">
        <f t="shared" si="61"/>
        <v>2.6545454545454548</v>
      </c>
    </row>
    <row r="62" spans="1:196" s="1" customFormat="1" ht="15" customHeight="1" x14ac:dyDescent="0.55000000000000004">
      <c r="A62" s="16">
        <v>19</v>
      </c>
      <c r="B62" s="17" t="s">
        <v>512</v>
      </c>
      <c r="C62" s="18">
        <v>9221</v>
      </c>
      <c r="D62" s="17" t="s">
        <v>611</v>
      </c>
      <c r="E62" s="8">
        <v>3300</v>
      </c>
      <c r="F62" s="8">
        <v>2938</v>
      </c>
      <c r="G62" s="555">
        <f t="shared" si="62"/>
        <v>0.89030303030303026</v>
      </c>
      <c r="H62" s="8">
        <v>1606</v>
      </c>
      <c r="I62" s="8">
        <v>1574</v>
      </c>
      <c r="J62" s="555">
        <f t="shared" si="0"/>
        <v>0.98007471980074723</v>
      </c>
      <c r="K62" s="8">
        <v>298</v>
      </c>
      <c r="L62" s="8">
        <v>24</v>
      </c>
      <c r="M62" s="555">
        <f t="shared" si="1"/>
        <v>8.0536912751677847E-2</v>
      </c>
      <c r="N62" s="8">
        <v>23</v>
      </c>
      <c r="O62" s="8">
        <v>23</v>
      </c>
      <c r="P62" s="558">
        <f t="shared" si="2"/>
        <v>1</v>
      </c>
      <c r="Q62" s="8">
        <v>0</v>
      </c>
      <c r="R62" s="8">
        <v>0</v>
      </c>
      <c r="S62" s="558" t="str">
        <f t="shared" si="3"/>
        <v>N/A</v>
      </c>
      <c r="T62" s="8">
        <v>5227</v>
      </c>
      <c r="U62" s="8">
        <v>4559</v>
      </c>
      <c r="V62" s="555">
        <f t="shared" si="4"/>
        <v>0.87220202793189205</v>
      </c>
      <c r="W62" s="8">
        <v>5227</v>
      </c>
      <c r="X62" s="8">
        <v>4559</v>
      </c>
      <c r="Y62" s="555">
        <f t="shared" si="5"/>
        <v>0.87220202793189205</v>
      </c>
      <c r="Z62" s="8">
        <v>119</v>
      </c>
      <c r="AA62" s="8">
        <v>84</v>
      </c>
      <c r="AB62" s="555">
        <f t="shared" si="6"/>
        <v>0.70588235294117652</v>
      </c>
      <c r="AC62" s="8">
        <v>0</v>
      </c>
      <c r="AD62" s="8">
        <v>32</v>
      </c>
      <c r="AE62" s="558" t="str">
        <f t="shared" si="7"/>
        <v>N/A</v>
      </c>
      <c r="AF62" s="8">
        <v>0</v>
      </c>
      <c r="AG62" s="8">
        <v>49</v>
      </c>
      <c r="AH62" s="558" t="str">
        <f t="shared" si="8"/>
        <v>N/A</v>
      </c>
      <c r="AI62" s="8">
        <v>119</v>
      </c>
      <c r="AJ62" s="8">
        <v>165</v>
      </c>
      <c r="AK62" s="555">
        <f t="shared" si="9"/>
        <v>1.3865546218487395</v>
      </c>
      <c r="AL62" s="8">
        <v>30</v>
      </c>
      <c r="AM62" s="8">
        <v>0</v>
      </c>
      <c r="AN62" s="555">
        <f t="shared" si="10"/>
        <v>0</v>
      </c>
      <c r="AO62" s="8">
        <v>28</v>
      </c>
      <c r="AP62" s="8">
        <v>13</v>
      </c>
      <c r="AQ62" s="558">
        <f t="shared" si="11"/>
        <v>0.4642857142857143</v>
      </c>
      <c r="AR62" s="8">
        <v>15</v>
      </c>
      <c r="AS62" s="8">
        <v>0</v>
      </c>
      <c r="AT62" s="170">
        <f t="shared" si="12"/>
        <v>0</v>
      </c>
      <c r="AU62" s="8">
        <v>73</v>
      </c>
      <c r="AV62" s="8">
        <v>13</v>
      </c>
      <c r="AW62" s="555">
        <f t="shared" si="13"/>
        <v>0.17808219178082191</v>
      </c>
      <c r="AX62" s="8">
        <v>4025</v>
      </c>
      <c r="AY62" s="8">
        <v>3368</v>
      </c>
      <c r="AZ62" s="555">
        <f t="shared" si="14"/>
        <v>0.83677018633540368</v>
      </c>
      <c r="BA62" s="8">
        <v>474</v>
      </c>
      <c r="BB62" s="8">
        <v>301</v>
      </c>
      <c r="BC62" s="555">
        <f t="shared" si="15"/>
        <v>0.63502109704641352</v>
      </c>
      <c r="BD62" s="8">
        <v>330</v>
      </c>
      <c r="BE62" s="8">
        <v>431</v>
      </c>
      <c r="BF62" s="558">
        <f t="shared" si="16"/>
        <v>1.3060606060606061</v>
      </c>
      <c r="BG62" s="8">
        <v>15</v>
      </c>
      <c r="BH62" s="8">
        <v>29</v>
      </c>
      <c r="BI62" s="558">
        <f t="shared" si="17"/>
        <v>1.9333333333333333</v>
      </c>
      <c r="BJ62" s="8">
        <v>5286</v>
      </c>
      <c r="BK62" s="8">
        <v>5289</v>
      </c>
      <c r="BL62" s="555">
        <f t="shared" si="18"/>
        <v>1.0005675368898979</v>
      </c>
      <c r="BM62" s="8">
        <v>10130</v>
      </c>
      <c r="BN62" s="8">
        <v>9418</v>
      </c>
      <c r="BO62" s="555">
        <f t="shared" si="19"/>
        <v>0.9297137216189536</v>
      </c>
      <c r="BP62" s="8">
        <v>0</v>
      </c>
      <c r="BQ62" s="8">
        <v>0</v>
      </c>
      <c r="BR62" s="555" t="str">
        <f t="shared" si="20"/>
        <v>N/A</v>
      </c>
      <c r="BS62" s="8">
        <v>10322</v>
      </c>
      <c r="BT62" s="8">
        <v>9596</v>
      </c>
      <c r="BU62" s="555">
        <f t="shared" si="21"/>
        <v>0.9296647936446425</v>
      </c>
      <c r="BV62" s="8">
        <v>15549</v>
      </c>
      <c r="BW62" s="8">
        <v>14155</v>
      </c>
      <c r="BX62" s="567">
        <f t="shared" si="22"/>
        <v>0.91034793234291589</v>
      </c>
      <c r="BY62" s="8">
        <v>15600</v>
      </c>
      <c r="BZ62" s="8">
        <v>10560</v>
      </c>
      <c r="CA62" s="295">
        <f t="shared" si="23"/>
        <v>0.67692307692307696</v>
      </c>
      <c r="CB62" s="8">
        <v>31080</v>
      </c>
      <c r="CC62" s="8">
        <v>30500</v>
      </c>
      <c r="CD62" s="295">
        <f t="shared" si="24"/>
        <v>0.98133848133848134</v>
      </c>
      <c r="CE62" s="8">
        <v>3840</v>
      </c>
      <c r="CF62" s="8">
        <v>1760</v>
      </c>
      <c r="CG62" s="295">
        <f t="shared" si="25"/>
        <v>0.45833333333333331</v>
      </c>
      <c r="CH62" s="8">
        <v>330</v>
      </c>
      <c r="CI62" s="8">
        <v>329</v>
      </c>
      <c r="CJ62" s="175">
        <f t="shared" si="26"/>
        <v>0.99696969696969695</v>
      </c>
      <c r="CK62" s="8">
        <v>4170</v>
      </c>
      <c r="CL62" s="8">
        <v>2089</v>
      </c>
      <c r="CM62" s="295">
        <f t="shared" si="27"/>
        <v>0.50095923261390884</v>
      </c>
      <c r="CN62" s="8">
        <v>6318</v>
      </c>
      <c r="CO62" s="8">
        <v>4947</v>
      </c>
      <c r="CP62" s="295">
        <f t="shared" si="63"/>
        <v>0.78300094966761635</v>
      </c>
      <c r="CQ62" s="8">
        <v>1100</v>
      </c>
      <c r="CR62" s="8">
        <v>2426</v>
      </c>
      <c r="CS62" s="295">
        <f t="shared" si="28"/>
        <v>2.2054545454545456</v>
      </c>
      <c r="CT62" s="8">
        <v>58268</v>
      </c>
      <c r="CU62" s="8">
        <v>50522</v>
      </c>
      <c r="CV62" s="295">
        <f t="shared" si="29"/>
        <v>0.86706253861467697</v>
      </c>
      <c r="CW62" s="8">
        <v>73817</v>
      </c>
      <c r="CX62" s="8">
        <v>64677</v>
      </c>
      <c r="CY62" s="295">
        <f t="shared" si="30"/>
        <v>0.8761802836744923</v>
      </c>
      <c r="CZ62" s="8">
        <v>6699</v>
      </c>
      <c r="DA62" s="8">
        <v>5446</v>
      </c>
      <c r="DB62" s="170">
        <f t="shared" si="31"/>
        <v>0.81295715778474398</v>
      </c>
      <c r="DC62" s="8">
        <v>1130</v>
      </c>
      <c r="DD62" s="8">
        <v>2504</v>
      </c>
      <c r="DE62" s="170">
        <f t="shared" si="32"/>
        <v>2.2159292035398228</v>
      </c>
      <c r="DF62" s="8">
        <v>21520</v>
      </c>
      <c r="DG62" s="8">
        <v>14195</v>
      </c>
      <c r="DH62" s="295">
        <f t="shared" si="33"/>
        <v>0.65961895910780666</v>
      </c>
      <c r="DI62" s="63">
        <v>0.87</v>
      </c>
      <c r="DJ62" s="100">
        <v>0.95911780527165102</v>
      </c>
      <c r="DK62" s="100">
        <f t="shared" si="34"/>
        <v>1.1024342589329321</v>
      </c>
      <c r="DL62" s="63">
        <v>0.94</v>
      </c>
      <c r="DM62" s="100">
        <v>0.84717607973421905</v>
      </c>
      <c r="DN62" s="100">
        <f t="shared" si="35"/>
        <v>0.90125114865342459</v>
      </c>
      <c r="DO62" s="63">
        <v>0.90500000000000003</v>
      </c>
      <c r="DP62" s="100">
        <v>0.95560650270946201</v>
      </c>
      <c r="DQ62" s="100">
        <f t="shared" si="36"/>
        <v>1.0559187875242675</v>
      </c>
      <c r="DR62" s="63">
        <v>0.94</v>
      </c>
      <c r="DS62" s="100">
        <v>0.92194304857621401</v>
      </c>
      <c r="DT62" s="100">
        <f t="shared" si="37"/>
        <v>0.98079047720873835</v>
      </c>
      <c r="DU62" s="63">
        <v>0.91</v>
      </c>
      <c r="DV62" s="100">
        <v>0.83418043202032999</v>
      </c>
      <c r="DW62" s="100">
        <f t="shared" si="38"/>
        <v>0.91668179342893397</v>
      </c>
      <c r="DX62" s="63">
        <v>0.92500000000000004</v>
      </c>
      <c r="DY62" s="100">
        <v>0.89164290414564595</v>
      </c>
      <c r="DZ62" s="100">
        <f t="shared" si="39"/>
        <v>0.96393827475204963</v>
      </c>
      <c r="EA62" s="63">
        <v>0.90500000000000003</v>
      </c>
      <c r="EB62" s="100">
        <v>0.95008143322475602</v>
      </c>
      <c r="EC62" s="100">
        <f t="shared" si="40"/>
        <v>1.0498137383698962</v>
      </c>
      <c r="ED62" s="63">
        <v>0.92500000000000004</v>
      </c>
      <c r="EE62" s="100">
        <v>0.83626666666666705</v>
      </c>
      <c r="EF62" s="100">
        <f t="shared" si="41"/>
        <v>0.90407207207207241</v>
      </c>
      <c r="EG62" s="63">
        <v>0.91500000000000004</v>
      </c>
      <c r="EH62" s="100">
        <v>0.93500529848110203</v>
      </c>
      <c r="EI62" s="100">
        <f t="shared" si="42"/>
        <v>1.0218637141869966</v>
      </c>
      <c r="EJ62" s="63">
        <v>0.82</v>
      </c>
      <c r="EK62" s="100">
        <v>0.87084445840531899</v>
      </c>
      <c r="EL62" s="100">
        <f t="shared" si="43"/>
        <v>1.0620054370796574</v>
      </c>
      <c r="EM62" s="63">
        <v>0.23</v>
      </c>
      <c r="EN62" s="100">
        <v>0.35365259740259702</v>
      </c>
      <c r="EO62" s="100">
        <f t="shared" si="44"/>
        <v>1.5376199887069435</v>
      </c>
      <c r="EP62" s="63">
        <v>0.52500000000000002</v>
      </c>
      <c r="EQ62" s="100">
        <v>0.74472507026641899</v>
      </c>
      <c r="ER62" s="100">
        <f t="shared" si="45"/>
        <v>1.4185239433646075</v>
      </c>
      <c r="ES62" s="63">
        <v>0.86250000000000004</v>
      </c>
      <c r="ET62" s="100">
        <v>0.89011925042589402</v>
      </c>
      <c r="EU62" s="100">
        <f t="shared" si="46"/>
        <v>1.0320223193343698</v>
      </c>
      <c r="EV62" s="63">
        <v>0.57750000000000001</v>
      </c>
      <c r="EW62" s="100">
        <v>0.417400493131384</v>
      </c>
      <c r="EX62" s="100">
        <f t="shared" si="47"/>
        <v>0.72277141667772116</v>
      </c>
      <c r="EY62" s="63">
        <v>0.72</v>
      </c>
      <c r="EZ62" s="100">
        <v>0.786369188428653</v>
      </c>
      <c r="FA62" s="100">
        <f t="shared" si="48"/>
        <v>1.0921794283731292</v>
      </c>
      <c r="FB62" s="63">
        <v>0.8</v>
      </c>
      <c r="FC62" s="100">
        <v>0.680851063829787</v>
      </c>
      <c r="FD62" s="100">
        <f t="shared" si="49"/>
        <v>0.85106382978723372</v>
      </c>
      <c r="FE62" s="63">
        <v>0.22</v>
      </c>
      <c r="FF62" s="100">
        <v>0.638636363636364</v>
      </c>
      <c r="FG62" s="100">
        <f t="shared" si="50"/>
        <v>2.9028925619834727</v>
      </c>
      <c r="FH62" s="63">
        <v>0.51</v>
      </c>
      <c r="FI62" s="100">
        <v>0.64528482527525099</v>
      </c>
      <c r="FJ62" s="100">
        <f t="shared" si="51"/>
        <v>1.265264363284806</v>
      </c>
      <c r="FK62" s="54">
        <v>0.9</v>
      </c>
      <c r="FL62" s="100">
        <v>0.90433345574733703</v>
      </c>
      <c r="FM62" s="100">
        <f t="shared" si="52"/>
        <v>1.0048149508303745</v>
      </c>
      <c r="FN62" s="54">
        <v>0.61009999999999998</v>
      </c>
      <c r="FO62" s="100">
        <v>0.83586261980830701</v>
      </c>
      <c r="FP62" s="100">
        <f t="shared" si="53"/>
        <v>1.3700419928016834</v>
      </c>
      <c r="FQ62" s="64">
        <v>4046</v>
      </c>
      <c r="FR62" s="8">
        <v>685</v>
      </c>
      <c r="FS62" s="91">
        <f t="shared" si="54"/>
        <v>0.16930301532377656</v>
      </c>
      <c r="FT62" s="64">
        <v>1234</v>
      </c>
      <c r="FU62" s="8">
        <v>393</v>
      </c>
      <c r="FV62" s="91">
        <f t="shared" si="55"/>
        <v>0.31847649918962723</v>
      </c>
      <c r="FW62" s="64">
        <v>5280</v>
      </c>
      <c r="FX62" s="8">
        <v>1078</v>
      </c>
      <c r="FY62" s="91">
        <f t="shared" si="56"/>
        <v>0.20416666666666666</v>
      </c>
      <c r="FZ62" s="64">
        <v>30183</v>
      </c>
      <c r="GA62" s="8">
        <v>28196</v>
      </c>
      <c r="GB62" s="91">
        <f t="shared" si="57"/>
        <v>0.93416824040022528</v>
      </c>
      <c r="GC62" s="64">
        <v>35463</v>
      </c>
      <c r="GD62" s="8">
        <v>29274</v>
      </c>
      <c r="GE62" s="91">
        <f t="shared" si="58"/>
        <v>0.82548007782759492</v>
      </c>
      <c r="GF62" s="64">
        <v>2013</v>
      </c>
      <c r="GG62" s="8">
        <v>0</v>
      </c>
      <c r="GH62" s="100">
        <f t="shared" si="59"/>
        <v>0</v>
      </c>
      <c r="GI62" s="8">
        <v>5358</v>
      </c>
      <c r="GJ62" s="8">
        <v>3285</v>
      </c>
      <c r="GK62" s="100">
        <f t="shared" si="60"/>
        <v>0.61310190369540873</v>
      </c>
      <c r="GL62" s="8">
        <v>671</v>
      </c>
      <c r="GM62" s="8">
        <v>1530</v>
      </c>
      <c r="GN62" s="100">
        <f t="shared" si="61"/>
        <v>2.2801788375558867</v>
      </c>
    </row>
    <row r="63" spans="1:196" s="1" customFormat="1" ht="15" customHeight="1" x14ac:dyDescent="0.55000000000000004">
      <c r="A63" s="16">
        <v>19</v>
      </c>
      <c r="B63" s="17" t="s">
        <v>512</v>
      </c>
      <c r="C63" s="18">
        <v>9307</v>
      </c>
      <c r="D63" s="17" t="s">
        <v>581</v>
      </c>
      <c r="E63" s="8">
        <v>2349</v>
      </c>
      <c r="F63" s="8">
        <v>2237</v>
      </c>
      <c r="G63" s="555">
        <f t="shared" si="62"/>
        <v>0.95232013622818223</v>
      </c>
      <c r="H63" s="8">
        <v>2622</v>
      </c>
      <c r="I63" s="8">
        <v>2180</v>
      </c>
      <c r="J63" s="555">
        <f t="shared" si="0"/>
        <v>0.83142639206712432</v>
      </c>
      <c r="K63" s="8">
        <v>0</v>
      </c>
      <c r="L63" s="8">
        <v>0</v>
      </c>
      <c r="M63" s="555" t="str">
        <f t="shared" si="1"/>
        <v>N/A</v>
      </c>
      <c r="N63" s="8">
        <v>44</v>
      </c>
      <c r="O63" s="8">
        <v>71</v>
      </c>
      <c r="P63" s="558">
        <f t="shared" si="2"/>
        <v>1.6136363636363635</v>
      </c>
      <c r="Q63" s="8">
        <v>0</v>
      </c>
      <c r="R63" s="8">
        <v>0</v>
      </c>
      <c r="S63" s="558" t="str">
        <f t="shared" si="3"/>
        <v>N/A</v>
      </c>
      <c r="T63" s="8">
        <v>5015</v>
      </c>
      <c r="U63" s="8">
        <v>4488</v>
      </c>
      <c r="V63" s="555">
        <f t="shared" si="4"/>
        <v>0.89491525423728813</v>
      </c>
      <c r="W63" s="8">
        <v>5015</v>
      </c>
      <c r="X63" s="8">
        <v>4488</v>
      </c>
      <c r="Y63" s="555">
        <f t="shared" si="5"/>
        <v>0.89491525423728813</v>
      </c>
      <c r="Z63" s="8">
        <v>92</v>
      </c>
      <c r="AA63" s="8">
        <v>28</v>
      </c>
      <c r="AB63" s="555">
        <f t="shared" si="6"/>
        <v>0.30434782608695654</v>
      </c>
      <c r="AC63" s="8">
        <v>36</v>
      </c>
      <c r="AD63" s="8">
        <v>87</v>
      </c>
      <c r="AE63" s="558">
        <f t="shared" si="7"/>
        <v>2.4166666666666665</v>
      </c>
      <c r="AF63" s="8">
        <v>42</v>
      </c>
      <c r="AG63" s="8">
        <v>20</v>
      </c>
      <c r="AH63" s="558">
        <f t="shared" si="8"/>
        <v>0.47619047619047616</v>
      </c>
      <c r="AI63" s="8">
        <v>170</v>
      </c>
      <c r="AJ63" s="8">
        <v>135</v>
      </c>
      <c r="AK63" s="555">
        <f t="shared" si="9"/>
        <v>0.79411764705882348</v>
      </c>
      <c r="AL63" s="8">
        <v>60</v>
      </c>
      <c r="AM63" s="8">
        <v>0</v>
      </c>
      <c r="AN63" s="555">
        <f t="shared" si="10"/>
        <v>0</v>
      </c>
      <c r="AO63" s="8">
        <v>0</v>
      </c>
      <c r="AP63" s="8">
        <v>0</v>
      </c>
      <c r="AQ63" s="558" t="str">
        <f t="shared" si="11"/>
        <v>N/A</v>
      </c>
      <c r="AR63" s="8">
        <v>0</v>
      </c>
      <c r="AS63" s="8">
        <v>0</v>
      </c>
      <c r="AT63" s="170" t="str">
        <f t="shared" si="12"/>
        <v>N/A</v>
      </c>
      <c r="AU63" s="8">
        <v>60</v>
      </c>
      <c r="AV63" s="8">
        <v>0</v>
      </c>
      <c r="AW63" s="555">
        <f t="shared" si="13"/>
        <v>0</v>
      </c>
      <c r="AX63" s="8">
        <v>2675</v>
      </c>
      <c r="AY63" s="8">
        <v>2082</v>
      </c>
      <c r="AZ63" s="555">
        <f t="shared" si="14"/>
        <v>0.7783177570093458</v>
      </c>
      <c r="BA63" s="8">
        <v>837</v>
      </c>
      <c r="BB63" s="8">
        <v>538</v>
      </c>
      <c r="BC63" s="555">
        <f t="shared" si="15"/>
        <v>0.64277180406212664</v>
      </c>
      <c r="BD63" s="8">
        <v>319</v>
      </c>
      <c r="BE63" s="8">
        <v>518</v>
      </c>
      <c r="BF63" s="558">
        <f t="shared" si="16"/>
        <v>1.6238244514106583</v>
      </c>
      <c r="BG63" s="8">
        <v>178</v>
      </c>
      <c r="BH63" s="8">
        <v>573</v>
      </c>
      <c r="BI63" s="558">
        <f t="shared" si="17"/>
        <v>3.2191011235955056</v>
      </c>
      <c r="BJ63" s="8">
        <v>1894</v>
      </c>
      <c r="BK63" s="8">
        <v>1901</v>
      </c>
      <c r="BL63" s="555">
        <f t="shared" si="18"/>
        <v>1.0036958817317845</v>
      </c>
      <c r="BM63" s="8">
        <v>5903</v>
      </c>
      <c r="BN63" s="8">
        <v>5612</v>
      </c>
      <c r="BO63" s="555">
        <f t="shared" si="19"/>
        <v>0.95070303235642895</v>
      </c>
      <c r="BP63" s="8">
        <v>60</v>
      </c>
      <c r="BQ63" s="8">
        <v>39</v>
      </c>
      <c r="BR63" s="555">
        <f t="shared" si="20"/>
        <v>0.65</v>
      </c>
      <c r="BS63" s="8">
        <v>6193</v>
      </c>
      <c r="BT63" s="8">
        <v>5786</v>
      </c>
      <c r="BU63" s="555">
        <f t="shared" si="21"/>
        <v>0.93428063943161632</v>
      </c>
      <c r="BV63" s="8">
        <v>11208</v>
      </c>
      <c r="BW63" s="8">
        <v>10274</v>
      </c>
      <c r="BX63" s="567">
        <f t="shared" si="22"/>
        <v>0.91666666666666663</v>
      </c>
      <c r="BY63" s="8">
        <v>16320</v>
      </c>
      <c r="BZ63" s="8">
        <v>12800</v>
      </c>
      <c r="CA63" s="295">
        <f t="shared" si="23"/>
        <v>0.78431372549019607</v>
      </c>
      <c r="CB63" s="8">
        <v>23970</v>
      </c>
      <c r="CC63" s="8">
        <v>27135</v>
      </c>
      <c r="CD63" s="295">
        <f t="shared" si="24"/>
        <v>1.1320400500625782</v>
      </c>
      <c r="CE63" s="8">
        <v>5120</v>
      </c>
      <c r="CF63" s="8">
        <v>4480</v>
      </c>
      <c r="CG63" s="295">
        <f t="shared" si="25"/>
        <v>0.875</v>
      </c>
      <c r="CH63" s="8">
        <v>1320</v>
      </c>
      <c r="CI63" s="8">
        <v>1067</v>
      </c>
      <c r="CJ63" s="175">
        <f t="shared" si="26"/>
        <v>0.80833333333333335</v>
      </c>
      <c r="CK63" s="8">
        <v>6440</v>
      </c>
      <c r="CL63" s="8">
        <v>5547</v>
      </c>
      <c r="CM63" s="295">
        <f t="shared" si="27"/>
        <v>0.86133540372670803</v>
      </c>
      <c r="CN63" s="8">
        <v>12000</v>
      </c>
      <c r="CO63" s="8">
        <v>10690</v>
      </c>
      <c r="CP63" s="295">
        <f t="shared" si="63"/>
        <v>0.89083333333333337</v>
      </c>
      <c r="CQ63" s="8">
        <v>1500</v>
      </c>
      <c r="CR63" s="8">
        <v>1408</v>
      </c>
      <c r="CS63" s="295">
        <f t="shared" si="28"/>
        <v>0.93866666666666665</v>
      </c>
      <c r="CT63" s="8">
        <v>60230</v>
      </c>
      <c r="CU63" s="8">
        <v>57580</v>
      </c>
      <c r="CV63" s="295">
        <f t="shared" si="29"/>
        <v>0.95600199236260996</v>
      </c>
      <c r="CW63" s="8">
        <v>71438</v>
      </c>
      <c r="CX63" s="8">
        <v>67854</v>
      </c>
      <c r="CY63" s="295">
        <f t="shared" si="30"/>
        <v>0.94983062235784876</v>
      </c>
      <c r="CZ63" s="8">
        <v>12399</v>
      </c>
      <c r="DA63" s="8">
        <v>11366</v>
      </c>
      <c r="DB63" s="170">
        <f t="shared" si="31"/>
        <v>0.91668682958303094</v>
      </c>
      <c r="DC63" s="8">
        <v>1720</v>
      </c>
      <c r="DD63" s="8">
        <v>2001</v>
      </c>
      <c r="DE63" s="170">
        <f t="shared" si="32"/>
        <v>1.1633720930232558</v>
      </c>
      <c r="DF63" s="8">
        <v>24899</v>
      </c>
      <c r="DG63" s="8">
        <v>19998</v>
      </c>
      <c r="DH63" s="295">
        <f t="shared" si="33"/>
        <v>0.80316478573436689</v>
      </c>
      <c r="DI63" s="63">
        <v>0.88</v>
      </c>
      <c r="DJ63" s="100">
        <v>0.89672256097560998</v>
      </c>
      <c r="DK63" s="100">
        <f t="shared" si="34"/>
        <v>1.0190029101995568</v>
      </c>
      <c r="DL63" s="63">
        <v>0.71</v>
      </c>
      <c r="DM63" s="100">
        <v>0.63197026022304803</v>
      </c>
      <c r="DN63" s="100">
        <f t="shared" si="35"/>
        <v>0.89009895806063111</v>
      </c>
      <c r="DO63" s="63">
        <v>0.79499999999999993</v>
      </c>
      <c r="DP63" s="100">
        <v>0.87210508123055697</v>
      </c>
      <c r="DQ63" s="100">
        <f t="shared" si="36"/>
        <v>1.0969875235604492</v>
      </c>
      <c r="DR63" s="63">
        <v>0.81</v>
      </c>
      <c r="DS63" s="100">
        <v>0.93587521663778195</v>
      </c>
      <c r="DT63" s="100">
        <f t="shared" si="37"/>
        <v>1.155401502021953</v>
      </c>
      <c r="DU63" s="63">
        <v>0.77</v>
      </c>
      <c r="DV63" s="100">
        <v>0.87981651376146797</v>
      </c>
      <c r="DW63" s="100">
        <f t="shared" si="38"/>
        <v>1.1426188490408675</v>
      </c>
      <c r="DX63" s="63">
        <v>0.79</v>
      </c>
      <c r="DY63" s="100">
        <v>0.90864527629233505</v>
      </c>
      <c r="DZ63" s="100">
        <f t="shared" si="39"/>
        <v>1.1501838940409304</v>
      </c>
      <c r="EA63" s="63">
        <v>0.84499999999999997</v>
      </c>
      <c r="EB63" s="100">
        <v>0.90868184224457405</v>
      </c>
      <c r="EC63" s="100">
        <f t="shared" si="40"/>
        <v>1.0753631269166557</v>
      </c>
      <c r="ED63" s="63">
        <v>0.74</v>
      </c>
      <c r="EE63" s="100">
        <v>0.83075791022810896</v>
      </c>
      <c r="EF63" s="100">
        <f t="shared" si="41"/>
        <v>1.1226458246325797</v>
      </c>
      <c r="EG63" s="63">
        <v>0.79249999999999998</v>
      </c>
      <c r="EH63" s="100">
        <v>0.88806696515476002</v>
      </c>
      <c r="EI63" s="100">
        <f t="shared" si="42"/>
        <v>1.1205892304791925</v>
      </c>
      <c r="EJ63" s="63">
        <v>0.77</v>
      </c>
      <c r="EK63" s="100">
        <v>0.92205955334987599</v>
      </c>
      <c r="EL63" s="100">
        <f t="shared" si="43"/>
        <v>1.1974799394154234</v>
      </c>
      <c r="EM63" s="63">
        <v>0.23</v>
      </c>
      <c r="EN63" s="100">
        <v>0.29849537037036999</v>
      </c>
      <c r="EO63" s="100">
        <f t="shared" si="44"/>
        <v>1.2978059581320434</v>
      </c>
      <c r="EP63" s="63">
        <v>0.5</v>
      </c>
      <c r="EQ63" s="100">
        <v>0.73492532129211496</v>
      </c>
      <c r="ER63" s="100">
        <f t="shared" si="45"/>
        <v>1.4698506425842299</v>
      </c>
      <c r="ES63" s="63">
        <v>0.8075</v>
      </c>
      <c r="ET63" s="100">
        <v>0.91994734202607797</v>
      </c>
      <c r="EU63" s="100">
        <f t="shared" si="46"/>
        <v>1.1392536743357002</v>
      </c>
      <c r="EV63" s="63">
        <v>0.48499999999999999</v>
      </c>
      <c r="EW63" s="100">
        <v>0.37083708370837098</v>
      </c>
      <c r="EX63" s="100">
        <f t="shared" si="47"/>
        <v>0.76461254372859999</v>
      </c>
      <c r="EY63" s="63">
        <v>0.64624999999999999</v>
      </c>
      <c r="EZ63" s="100">
        <v>0.75811300733928699</v>
      </c>
      <c r="FA63" s="100">
        <f t="shared" si="48"/>
        <v>1.1730955626139838</v>
      </c>
      <c r="FB63" s="63">
        <v>0.8</v>
      </c>
      <c r="FC63" s="100">
        <v>0.67291471415182802</v>
      </c>
      <c r="FD63" s="100">
        <f t="shared" si="49"/>
        <v>0.841143392689785</v>
      </c>
      <c r="FE63" s="63">
        <v>0.31</v>
      </c>
      <c r="FF63" s="100">
        <v>0.50513392857142803</v>
      </c>
      <c r="FG63" s="100">
        <f t="shared" si="50"/>
        <v>1.629464285714284</v>
      </c>
      <c r="FH63" s="63">
        <v>0.55500000000000005</v>
      </c>
      <c r="FI63" s="100">
        <v>0.53740760771588203</v>
      </c>
      <c r="FJ63" s="100">
        <f t="shared" si="51"/>
        <v>0.96830199588447208</v>
      </c>
      <c r="FK63" s="54">
        <v>0.81071064578893726</v>
      </c>
      <c r="FL63" s="100">
        <v>0.92336793946858997</v>
      </c>
      <c r="FM63" s="100">
        <f t="shared" si="52"/>
        <v>1.138961162363942</v>
      </c>
      <c r="FN63" s="54">
        <v>0.61009999999999998</v>
      </c>
      <c r="FO63" s="100">
        <v>0.91154422788605705</v>
      </c>
      <c r="FP63" s="100">
        <f t="shared" si="53"/>
        <v>1.4940898670481184</v>
      </c>
      <c r="FQ63" s="64">
        <v>2176</v>
      </c>
      <c r="FR63" s="8">
        <v>714</v>
      </c>
      <c r="FS63" s="91">
        <f t="shared" si="54"/>
        <v>0.328125</v>
      </c>
      <c r="FT63" s="64">
        <v>963</v>
      </c>
      <c r="FU63" s="8">
        <v>467</v>
      </c>
      <c r="FV63" s="91">
        <f t="shared" si="55"/>
        <v>0.48494288681204567</v>
      </c>
      <c r="FW63" s="64">
        <v>3139</v>
      </c>
      <c r="FX63" s="8">
        <v>1181</v>
      </c>
      <c r="FY63" s="91">
        <f t="shared" si="56"/>
        <v>0.37623446957629819</v>
      </c>
      <c r="FZ63" s="64">
        <v>24854</v>
      </c>
      <c r="GA63" s="8">
        <v>29560</v>
      </c>
      <c r="GB63" s="91">
        <f t="shared" si="57"/>
        <v>1.1893457793514122</v>
      </c>
      <c r="GC63" s="64">
        <v>27993</v>
      </c>
      <c r="GD63" s="8">
        <v>30741</v>
      </c>
      <c r="GE63" s="91">
        <f t="shared" si="58"/>
        <v>1.0981673989926053</v>
      </c>
      <c r="GF63" s="64">
        <v>617</v>
      </c>
      <c r="GG63" s="8">
        <v>0</v>
      </c>
      <c r="GH63" s="100">
        <f t="shared" si="59"/>
        <v>0</v>
      </c>
      <c r="GI63" s="8">
        <v>8925</v>
      </c>
      <c r="GJ63" s="8">
        <v>6645</v>
      </c>
      <c r="GK63" s="100">
        <f t="shared" si="60"/>
        <v>0.74453781512605044</v>
      </c>
      <c r="GL63" s="8">
        <v>915</v>
      </c>
      <c r="GM63" s="8">
        <v>976</v>
      </c>
      <c r="GN63" s="100">
        <f t="shared" si="61"/>
        <v>1.0666666666666667</v>
      </c>
    </row>
    <row r="64" spans="1:196" s="1" customFormat="1" ht="15" customHeight="1" x14ac:dyDescent="0.55000000000000004">
      <c r="A64" s="16">
        <v>20</v>
      </c>
      <c r="B64" s="17" t="s">
        <v>513</v>
      </c>
      <c r="C64" s="18">
        <v>9114</v>
      </c>
      <c r="D64" s="17" t="s">
        <v>612</v>
      </c>
      <c r="E64" s="8">
        <v>2292</v>
      </c>
      <c r="F64" s="8">
        <v>1979</v>
      </c>
      <c r="G64" s="555">
        <f t="shared" si="62"/>
        <v>0.86343804537521818</v>
      </c>
      <c r="H64" s="8">
        <v>1608</v>
      </c>
      <c r="I64" s="8">
        <v>1439</v>
      </c>
      <c r="J64" s="555">
        <f t="shared" si="0"/>
        <v>0.89490049751243783</v>
      </c>
      <c r="K64" s="8">
        <v>87</v>
      </c>
      <c r="L64" s="8">
        <v>37</v>
      </c>
      <c r="M64" s="555">
        <f t="shared" si="1"/>
        <v>0.42528735632183906</v>
      </c>
      <c r="N64" s="8">
        <v>14</v>
      </c>
      <c r="O64" s="8">
        <v>28</v>
      </c>
      <c r="P64" s="558">
        <f t="shared" si="2"/>
        <v>2</v>
      </c>
      <c r="Q64" s="8">
        <v>0</v>
      </c>
      <c r="R64" s="8">
        <v>0</v>
      </c>
      <c r="S64" s="558" t="str">
        <f t="shared" si="3"/>
        <v>N/A</v>
      </c>
      <c r="T64" s="8">
        <v>4001</v>
      </c>
      <c r="U64" s="8">
        <v>3483</v>
      </c>
      <c r="V64" s="555">
        <f t="shared" si="4"/>
        <v>0.87053236690827296</v>
      </c>
      <c r="W64" s="8">
        <v>4001</v>
      </c>
      <c r="X64" s="8">
        <v>3483</v>
      </c>
      <c r="Y64" s="555">
        <f t="shared" si="5"/>
        <v>0.87053236690827296</v>
      </c>
      <c r="Z64" s="8">
        <v>95</v>
      </c>
      <c r="AA64" s="8">
        <v>59</v>
      </c>
      <c r="AB64" s="555">
        <f t="shared" si="6"/>
        <v>0.62105263157894741</v>
      </c>
      <c r="AC64" s="8">
        <v>15</v>
      </c>
      <c r="AD64" s="8">
        <v>0</v>
      </c>
      <c r="AE64" s="558">
        <f t="shared" si="7"/>
        <v>0</v>
      </c>
      <c r="AF64" s="8">
        <v>0</v>
      </c>
      <c r="AG64" s="8">
        <v>0</v>
      </c>
      <c r="AH64" s="558" t="str">
        <f t="shared" si="8"/>
        <v>N/A</v>
      </c>
      <c r="AI64" s="8">
        <v>110</v>
      </c>
      <c r="AJ64" s="8">
        <v>59</v>
      </c>
      <c r="AK64" s="555">
        <f t="shared" si="9"/>
        <v>0.53636363636363638</v>
      </c>
      <c r="AL64" s="8">
        <v>110</v>
      </c>
      <c r="AM64" s="8">
        <v>63</v>
      </c>
      <c r="AN64" s="555">
        <f t="shared" si="10"/>
        <v>0.57272727272727275</v>
      </c>
      <c r="AO64" s="8">
        <v>15</v>
      </c>
      <c r="AP64" s="8">
        <v>15</v>
      </c>
      <c r="AQ64" s="558">
        <f t="shared" si="11"/>
        <v>1</v>
      </c>
      <c r="AR64" s="8">
        <v>0</v>
      </c>
      <c r="AS64" s="8">
        <v>0</v>
      </c>
      <c r="AT64" s="170" t="str">
        <f t="shared" si="12"/>
        <v>N/A</v>
      </c>
      <c r="AU64" s="8">
        <v>125</v>
      </c>
      <c r="AV64" s="8">
        <v>78</v>
      </c>
      <c r="AW64" s="555">
        <f t="shared" si="13"/>
        <v>0.624</v>
      </c>
      <c r="AX64" s="8">
        <v>1227</v>
      </c>
      <c r="AY64" s="8">
        <v>955</v>
      </c>
      <c r="AZ64" s="555">
        <f t="shared" si="14"/>
        <v>0.77832110839445801</v>
      </c>
      <c r="BA64" s="8">
        <v>190</v>
      </c>
      <c r="BB64" s="8">
        <v>144</v>
      </c>
      <c r="BC64" s="555">
        <f t="shared" si="15"/>
        <v>0.75789473684210529</v>
      </c>
      <c r="BD64" s="8">
        <v>329</v>
      </c>
      <c r="BE64" s="8">
        <v>325</v>
      </c>
      <c r="BF64" s="558">
        <f t="shared" si="16"/>
        <v>0.9878419452887538</v>
      </c>
      <c r="BG64" s="8">
        <v>0</v>
      </c>
      <c r="BH64" s="8">
        <v>0</v>
      </c>
      <c r="BI64" s="558" t="str">
        <f t="shared" si="17"/>
        <v>N/A</v>
      </c>
      <c r="BJ64" s="8">
        <v>3157</v>
      </c>
      <c r="BK64" s="8">
        <v>3356</v>
      </c>
      <c r="BL64" s="555">
        <f t="shared" si="18"/>
        <v>1.0630345264491605</v>
      </c>
      <c r="BM64" s="8">
        <v>4903</v>
      </c>
      <c r="BN64" s="8">
        <v>4780</v>
      </c>
      <c r="BO64" s="555">
        <f t="shared" si="19"/>
        <v>0.97491331837650419</v>
      </c>
      <c r="BP64" s="8">
        <v>0</v>
      </c>
      <c r="BQ64" s="8">
        <v>0</v>
      </c>
      <c r="BR64" s="555" t="str">
        <f t="shared" si="20"/>
        <v>N/A</v>
      </c>
      <c r="BS64" s="8">
        <v>5138</v>
      </c>
      <c r="BT64" s="8">
        <v>4917</v>
      </c>
      <c r="BU64" s="555">
        <f t="shared" si="21"/>
        <v>0.95698715453483851</v>
      </c>
      <c r="BV64" s="8">
        <v>9139</v>
      </c>
      <c r="BW64" s="8">
        <v>8400</v>
      </c>
      <c r="BX64" s="567">
        <f t="shared" si="22"/>
        <v>0.91913776124302438</v>
      </c>
      <c r="BY64" s="8">
        <v>12640</v>
      </c>
      <c r="BZ64" s="8">
        <v>8320</v>
      </c>
      <c r="CA64" s="295">
        <f t="shared" si="23"/>
        <v>0.65822784810126578</v>
      </c>
      <c r="CB64" s="8">
        <v>32575</v>
      </c>
      <c r="CC64" s="8">
        <v>29647</v>
      </c>
      <c r="CD64" s="295">
        <f t="shared" si="24"/>
        <v>0.91011511895625474</v>
      </c>
      <c r="CE64" s="8">
        <v>4320</v>
      </c>
      <c r="CF64" s="8">
        <v>3040</v>
      </c>
      <c r="CG64" s="295">
        <f t="shared" si="25"/>
        <v>0.70370370370370372</v>
      </c>
      <c r="CH64" s="8">
        <v>250</v>
      </c>
      <c r="CI64" s="8">
        <v>198</v>
      </c>
      <c r="CJ64" s="175">
        <f t="shared" si="26"/>
        <v>0.79200000000000004</v>
      </c>
      <c r="CK64" s="8">
        <v>4570</v>
      </c>
      <c r="CL64" s="8">
        <v>3238</v>
      </c>
      <c r="CM64" s="295">
        <f t="shared" si="27"/>
        <v>0.70853391684901534</v>
      </c>
      <c r="CN64" s="8">
        <v>12641</v>
      </c>
      <c r="CO64" s="8">
        <v>9770</v>
      </c>
      <c r="CP64" s="295">
        <f t="shared" si="63"/>
        <v>0.77288189225535953</v>
      </c>
      <c r="CQ64" s="8">
        <v>300</v>
      </c>
      <c r="CR64" s="8">
        <v>218</v>
      </c>
      <c r="CS64" s="295">
        <f t="shared" si="28"/>
        <v>0.72666666666666668</v>
      </c>
      <c r="CT64" s="8">
        <v>62726</v>
      </c>
      <c r="CU64" s="8">
        <v>51193</v>
      </c>
      <c r="CV64" s="295">
        <f t="shared" si="29"/>
        <v>0.81613684915346107</v>
      </c>
      <c r="CW64" s="8">
        <v>71865</v>
      </c>
      <c r="CX64" s="8">
        <v>59593</v>
      </c>
      <c r="CY64" s="295">
        <f t="shared" si="30"/>
        <v>0.82923537187782648</v>
      </c>
      <c r="CZ64" s="8">
        <v>13014</v>
      </c>
      <c r="DA64" s="8">
        <v>10138</v>
      </c>
      <c r="DB64" s="170">
        <f t="shared" si="31"/>
        <v>0.77900722299062553</v>
      </c>
      <c r="DC64" s="8">
        <v>300</v>
      </c>
      <c r="DD64" s="8">
        <v>218</v>
      </c>
      <c r="DE64" s="170">
        <f t="shared" si="32"/>
        <v>0.72666666666666668</v>
      </c>
      <c r="DF64" s="8">
        <v>18758</v>
      </c>
      <c r="DG64" s="8">
        <v>12943</v>
      </c>
      <c r="DH64" s="295">
        <f t="shared" si="33"/>
        <v>0.68999893378825039</v>
      </c>
      <c r="DI64" s="63">
        <v>0.93</v>
      </c>
      <c r="DJ64" s="100">
        <v>0.97360150848522897</v>
      </c>
      <c r="DK64" s="100">
        <f t="shared" si="34"/>
        <v>1.0468833424572355</v>
      </c>
      <c r="DL64" s="63">
        <v>0.96</v>
      </c>
      <c r="DM64" s="100">
        <v>0.99305555555555503</v>
      </c>
      <c r="DN64" s="100">
        <f t="shared" si="35"/>
        <v>1.0344328703703698</v>
      </c>
      <c r="DO64" s="63">
        <v>0.94500000000000006</v>
      </c>
      <c r="DP64" s="100">
        <v>0.97417124262761801</v>
      </c>
      <c r="DQ64" s="100">
        <f t="shared" si="36"/>
        <v>1.030869039817585</v>
      </c>
      <c r="DR64" s="63">
        <v>0.98</v>
      </c>
      <c r="DS64" s="100">
        <v>0.90704500978473601</v>
      </c>
      <c r="DT64" s="100">
        <f t="shared" si="37"/>
        <v>0.92555613243340407</v>
      </c>
      <c r="DU64" s="63">
        <v>0.93</v>
      </c>
      <c r="DV64" s="100">
        <v>0.97289784572619897</v>
      </c>
      <c r="DW64" s="100">
        <f t="shared" si="38"/>
        <v>1.0461267158346226</v>
      </c>
      <c r="DX64" s="63">
        <v>0.95500000000000007</v>
      </c>
      <c r="DY64" s="100">
        <v>0.93425208153890305</v>
      </c>
      <c r="DZ64" s="100">
        <f t="shared" si="39"/>
        <v>0.97827443093078847</v>
      </c>
      <c r="EA64" s="63">
        <v>0.95500000000000007</v>
      </c>
      <c r="EB64" s="100">
        <v>0.95364529851840996</v>
      </c>
      <c r="EC64" s="100">
        <f t="shared" si="40"/>
        <v>0.9985814644171831</v>
      </c>
      <c r="ED64" s="63">
        <v>0.94500000000000006</v>
      </c>
      <c r="EE64" s="100">
        <v>0.97473152242577399</v>
      </c>
      <c r="EF64" s="100">
        <f t="shared" si="41"/>
        <v>1.0314619284928825</v>
      </c>
      <c r="EG64" s="63">
        <v>0.95000000000000007</v>
      </c>
      <c r="EH64" s="100">
        <v>0.95761904761904804</v>
      </c>
      <c r="EI64" s="100">
        <f t="shared" si="42"/>
        <v>1.0080200501253136</v>
      </c>
      <c r="EJ64" s="63">
        <v>0.87</v>
      </c>
      <c r="EK64" s="100">
        <v>0.89973137850525897</v>
      </c>
      <c r="EL64" s="100">
        <f t="shared" si="43"/>
        <v>1.0341739982819069</v>
      </c>
      <c r="EM64" s="63">
        <v>0.31</v>
      </c>
      <c r="EN64" s="100">
        <v>0.37772887323943699</v>
      </c>
      <c r="EO64" s="100">
        <f t="shared" si="44"/>
        <v>1.2184802362562484</v>
      </c>
      <c r="EP64" s="63">
        <v>0.59</v>
      </c>
      <c r="EQ64" s="100">
        <v>0.78389623581348999</v>
      </c>
      <c r="ER64" s="100">
        <f t="shared" si="45"/>
        <v>1.3286376878194746</v>
      </c>
      <c r="ES64" s="63">
        <v>0.91250000000000009</v>
      </c>
      <c r="ET64" s="100">
        <v>0.90760986066452298</v>
      </c>
      <c r="EU64" s="100">
        <f t="shared" si="46"/>
        <v>0.99464094319399765</v>
      </c>
      <c r="EV64" s="63">
        <v>0.62750000000000006</v>
      </c>
      <c r="EW64" s="100">
        <v>0.450745576759638</v>
      </c>
      <c r="EX64" s="100">
        <f t="shared" si="47"/>
        <v>0.71831964423846684</v>
      </c>
      <c r="EY64" s="63">
        <v>0.77</v>
      </c>
      <c r="EZ64" s="100">
        <v>0.80838353497894</v>
      </c>
      <c r="FA64" s="100">
        <f t="shared" si="48"/>
        <v>1.0498487467258961</v>
      </c>
      <c r="FB64" s="63">
        <v>0.79</v>
      </c>
      <c r="FC64" s="100">
        <v>0.95454545454545403</v>
      </c>
      <c r="FD64" s="100">
        <f t="shared" si="49"/>
        <v>1.2082853855005746</v>
      </c>
      <c r="FE64" s="63">
        <v>0.39</v>
      </c>
      <c r="FF64" s="100">
        <v>0.45328947368421002</v>
      </c>
      <c r="FG64" s="100">
        <f t="shared" si="50"/>
        <v>1.1622807017543846</v>
      </c>
      <c r="FH64" s="63">
        <v>0.59000000000000008</v>
      </c>
      <c r="FI64" s="100">
        <v>0.48394070413835699</v>
      </c>
      <c r="FJ64" s="100">
        <f t="shared" si="51"/>
        <v>0.82023848159043544</v>
      </c>
      <c r="FK64" s="54">
        <v>0.88213851761846906</v>
      </c>
      <c r="FL64" s="100">
        <v>0.93578615111461805</v>
      </c>
      <c r="FM64" s="100">
        <f t="shared" si="52"/>
        <v>1.060815430258031</v>
      </c>
      <c r="FN64" s="54">
        <v>0.61009999999999998</v>
      </c>
      <c r="FO64" s="100">
        <v>0.77981651376146799</v>
      </c>
      <c r="FP64" s="100">
        <f t="shared" si="53"/>
        <v>1.2781781900696083</v>
      </c>
      <c r="FQ64" s="64">
        <v>2247</v>
      </c>
      <c r="FR64" s="8">
        <v>333</v>
      </c>
      <c r="FS64" s="91">
        <f t="shared" si="54"/>
        <v>0.14819759679572764</v>
      </c>
      <c r="FT64" s="64">
        <v>1036</v>
      </c>
      <c r="FU64" s="8">
        <v>326</v>
      </c>
      <c r="FV64" s="91">
        <f t="shared" si="55"/>
        <v>0.31467181467181465</v>
      </c>
      <c r="FW64" s="64">
        <v>3283</v>
      </c>
      <c r="FX64" s="8">
        <v>659</v>
      </c>
      <c r="FY64" s="91">
        <f t="shared" si="56"/>
        <v>0.20073103868413036</v>
      </c>
      <c r="FZ64" s="64">
        <v>34141</v>
      </c>
      <c r="GA64" s="8">
        <v>28299</v>
      </c>
      <c r="GB64" s="91">
        <f t="shared" si="57"/>
        <v>0.82888609003837033</v>
      </c>
      <c r="GC64" s="64">
        <v>37424</v>
      </c>
      <c r="GD64" s="8">
        <v>28958</v>
      </c>
      <c r="GE64" s="91">
        <f t="shared" si="58"/>
        <v>0.77378153056861909</v>
      </c>
      <c r="GF64" s="64">
        <v>1405</v>
      </c>
      <c r="GG64" s="8">
        <v>23</v>
      </c>
      <c r="GH64" s="100">
        <f t="shared" si="59"/>
        <v>1.6370106761565837E-2</v>
      </c>
      <c r="GI64" s="8">
        <v>9790</v>
      </c>
      <c r="GJ64" s="8">
        <v>3673</v>
      </c>
      <c r="GK64" s="100">
        <f t="shared" si="60"/>
        <v>0.37517875383043925</v>
      </c>
      <c r="GL64" s="8">
        <v>183</v>
      </c>
      <c r="GM64" s="8">
        <v>92</v>
      </c>
      <c r="GN64" s="100">
        <f t="shared" si="61"/>
        <v>0.50273224043715847</v>
      </c>
    </row>
    <row r="65" spans="1:196" s="1" customFormat="1" ht="15" customHeight="1" x14ac:dyDescent="0.55000000000000004">
      <c r="A65" s="16">
        <v>20</v>
      </c>
      <c r="B65" s="17" t="s">
        <v>513</v>
      </c>
      <c r="C65" s="18">
        <v>9520</v>
      </c>
      <c r="D65" s="17" t="s">
        <v>613</v>
      </c>
      <c r="E65" s="8">
        <v>1781</v>
      </c>
      <c r="F65" s="8">
        <v>1359</v>
      </c>
      <c r="G65" s="555">
        <f t="shared" si="62"/>
        <v>0.76305446378439079</v>
      </c>
      <c r="H65" s="8">
        <v>781</v>
      </c>
      <c r="I65" s="8">
        <v>758</v>
      </c>
      <c r="J65" s="555">
        <f t="shared" si="0"/>
        <v>0.97055057618437901</v>
      </c>
      <c r="K65" s="8">
        <v>0</v>
      </c>
      <c r="L65" s="8">
        <v>0</v>
      </c>
      <c r="M65" s="555" t="str">
        <f t="shared" si="1"/>
        <v>N/A</v>
      </c>
      <c r="N65" s="8">
        <v>29</v>
      </c>
      <c r="O65" s="8">
        <v>29</v>
      </c>
      <c r="P65" s="558">
        <f t="shared" si="2"/>
        <v>1</v>
      </c>
      <c r="Q65" s="8">
        <v>0</v>
      </c>
      <c r="R65" s="8">
        <v>0</v>
      </c>
      <c r="S65" s="558" t="str">
        <f t="shared" si="3"/>
        <v>N/A</v>
      </c>
      <c r="T65" s="8">
        <v>2591</v>
      </c>
      <c r="U65" s="8">
        <v>2146</v>
      </c>
      <c r="V65" s="555">
        <f t="shared" si="4"/>
        <v>0.82825164029332299</v>
      </c>
      <c r="W65" s="8">
        <v>2591</v>
      </c>
      <c r="X65" s="8">
        <v>2146</v>
      </c>
      <c r="Y65" s="555">
        <f t="shared" si="5"/>
        <v>0.82825164029332299</v>
      </c>
      <c r="Z65" s="8">
        <v>55</v>
      </c>
      <c r="AA65" s="8">
        <v>40</v>
      </c>
      <c r="AB65" s="555">
        <f t="shared" si="6"/>
        <v>0.72727272727272729</v>
      </c>
      <c r="AC65" s="8">
        <v>15</v>
      </c>
      <c r="AD65" s="8">
        <v>42</v>
      </c>
      <c r="AE65" s="558">
        <f t="shared" si="7"/>
        <v>2.8</v>
      </c>
      <c r="AF65" s="8">
        <v>0</v>
      </c>
      <c r="AG65" s="8">
        <v>0</v>
      </c>
      <c r="AH65" s="558" t="str">
        <f t="shared" si="8"/>
        <v>N/A</v>
      </c>
      <c r="AI65" s="8">
        <v>70</v>
      </c>
      <c r="AJ65" s="8">
        <v>82</v>
      </c>
      <c r="AK65" s="555">
        <f t="shared" si="9"/>
        <v>1.1714285714285715</v>
      </c>
      <c r="AL65" s="8">
        <v>0</v>
      </c>
      <c r="AM65" s="8">
        <v>0</v>
      </c>
      <c r="AN65" s="555" t="str">
        <f t="shared" si="10"/>
        <v>N/A</v>
      </c>
      <c r="AO65" s="8">
        <v>0</v>
      </c>
      <c r="AP65" s="8">
        <v>0</v>
      </c>
      <c r="AQ65" s="558" t="str">
        <f t="shared" si="11"/>
        <v>N/A</v>
      </c>
      <c r="AR65" s="8">
        <v>15</v>
      </c>
      <c r="AS65" s="8">
        <v>0</v>
      </c>
      <c r="AT65" s="170">
        <f t="shared" si="12"/>
        <v>0</v>
      </c>
      <c r="AU65" s="8">
        <v>15</v>
      </c>
      <c r="AV65" s="8">
        <v>0</v>
      </c>
      <c r="AW65" s="555">
        <f t="shared" si="13"/>
        <v>0</v>
      </c>
      <c r="AX65" s="8">
        <v>1124</v>
      </c>
      <c r="AY65" s="8">
        <v>789</v>
      </c>
      <c r="AZ65" s="555">
        <f t="shared" si="14"/>
        <v>0.70195729537366547</v>
      </c>
      <c r="BA65" s="8">
        <v>326</v>
      </c>
      <c r="BB65" s="8">
        <v>295</v>
      </c>
      <c r="BC65" s="555">
        <f t="shared" si="15"/>
        <v>0.90490797546012269</v>
      </c>
      <c r="BD65" s="8">
        <v>234</v>
      </c>
      <c r="BE65" s="8">
        <v>139</v>
      </c>
      <c r="BF65" s="558">
        <f t="shared" si="16"/>
        <v>0.59401709401709402</v>
      </c>
      <c r="BG65" s="8">
        <v>0</v>
      </c>
      <c r="BH65" s="8">
        <v>0</v>
      </c>
      <c r="BI65" s="558" t="str">
        <f t="shared" si="17"/>
        <v>N/A</v>
      </c>
      <c r="BJ65" s="8">
        <v>5471</v>
      </c>
      <c r="BK65" s="8">
        <v>5708</v>
      </c>
      <c r="BL65" s="555">
        <f t="shared" si="18"/>
        <v>1.043319320051179</v>
      </c>
      <c r="BM65" s="8">
        <v>7155</v>
      </c>
      <c r="BN65" s="8">
        <v>6931</v>
      </c>
      <c r="BO65" s="555">
        <f t="shared" si="19"/>
        <v>0.9686932215234102</v>
      </c>
      <c r="BP65" s="8">
        <v>0</v>
      </c>
      <c r="BQ65" s="8">
        <v>0</v>
      </c>
      <c r="BR65" s="555" t="str">
        <f t="shared" si="20"/>
        <v>N/A</v>
      </c>
      <c r="BS65" s="8">
        <v>7240</v>
      </c>
      <c r="BT65" s="8">
        <v>7013</v>
      </c>
      <c r="BU65" s="555">
        <f t="shared" si="21"/>
        <v>0.96864640883977904</v>
      </c>
      <c r="BV65" s="8">
        <v>9831</v>
      </c>
      <c r="BW65" s="8">
        <v>9159</v>
      </c>
      <c r="BX65" s="567">
        <f t="shared" si="22"/>
        <v>0.9316447970704913</v>
      </c>
      <c r="BY65" s="8">
        <v>11520</v>
      </c>
      <c r="BZ65" s="8">
        <v>7120</v>
      </c>
      <c r="CA65" s="295">
        <f t="shared" si="23"/>
        <v>0.61805555555555558</v>
      </c>
      <c r="CB65" s="8">
        <v>28500</v>
      </c>
      <c r="CC65" s="8">
        <v>23824</v>
      </c>
      <c r="CD65" s="295">
        <f t="shared" si="24"/>
        <v>0.83592982456140352</v>
      </c>
      <c r="CE65" s="8">
        <v>3840</v>
      </c>
      <c r="CF65" s="8">
        <v>2880</v>
      </c>
      <c r="CG65" s="295">
        <f t="shared" si="25"/>
        <v>0.75</v>
      </c>
      <c r="CH65" s="8">
        <v>150</v>
      </c>
      <c r="CI65" s="8">
        <v>177</v>
      </c>
      <c r="CJ65" s="175">
        <f t="shared" si="26"/>
        <v>1.18</v>
      </c>
      <c r="CK65" s="8">
        <v>3990</v>
      </c>
      <c r="CL65" s="8">
        <v>3057</v>
      </c>
      <c r="CM65" s="295">
        <f t="shared" si="27"/>
        <v>0.7661654135338346</v>
      </c>
      <c r="CN65" s="8">
        <v>12731</v>
      </c>
      <c r="CO65" s="8">
        <v>11958</v>
      </c>
      <c r="CP65" s="295">
        <f t="shared" si="63"/>
        <v>0.93928206739454878</v>
      </c>
      <c r="CQ65" s="8">
        <v>450</v>
      </c>
      <c r="CR65" s="8">
        <v>657</v>
      </c>
      <c r="CS65" s="295">
        <f t="shared" si="28"/>
        <v>1.46</v>
      </c>
      <c r="CT65" s="8">
        <v>57191</v>
      </c>
      <c r="CU65" s="8">
        <v>46616</v>
      </c>
      <c r="CV65" s="295">
        <f t="shared" si="29"/>
        <v>0.81509328390830726</v>
      </c>
      <c r="CW65" s="8">
        <v>67022</v>
      </c>
      <c r="CX65" s="8">
        <v>55775</v>
      </c>
      <c r="CY65" s="295">
        <f t="shared" si="30"/>
        <v>0.83218943033630743</v>
      </c>
      <c r="CZ65" s="8">
        <v>13009</v>
      </c>
      <c r="DA65" s="8">
        <v>12168</v>
      </c>
      <c r="DB65" s="170">
        <f t="shared" si="31"/>
        <v>0.93535244830501962</v>
      </c>
      <c r="DC65" s="8">
        <v>465</v>
      </c>
      <c r="DD65" s="8">
        <v>657</v>
      </c>
      <c r="DE65" s="170">
        <f t="shared" si="32"/>
        <v>1.4129032258064516</v>
      </c>
      <c r="DF65" s="8">
        <v>16467</v>
      </c>
      <c r="DG65" s="8">
        <v>11053</v>
      </c>
      <c r="DH65" s="295">
        <f t="shared" si="33"/>
        <v>0.67122123033946679</v>
      </c>
      <c r="DI65" s="63">
        <v>0.88</v>
      </c>
      <c r="DJ65" s="100">
        <v>0.945072938374516</v>
      </c>
      <c r="DK65" s="100">
        <f t="shared" si="34"/>
        <v>1.0739465208801318</v>
      </c>
      <c r="DL65" s="63">
        <v>0.77</v>
      </c>
      <c r="DM65" s="100">
        <v>0.99661016949152603</v>
      </c>
      <c r="DN65" s="100">
        <f t="shared" si="35"/>
        <v>1.2942989214175662</v>
      </c>
      <c r="DO65" s="63">
        <v>0.82499999999999996</v>
      </c>
      <c r="DP65" s="100">
        <v>0.94724083844289197</v>
      </c>
      <c r="DQ65" s="100">
        <f t="shared" si="36"/>
        <v>1.1481707132641115</v>
      </c>
      <c r="DR65" s="63">
        <v>0.87</v>
      </c>
      <c r="DS65" s="100">
        <v>0.94668587896253598</v>
      </c>
      <c r="DT65" s="100">
        <f t="shared" si="37"/>
        <v>1.0881446884626851</v>
      </c>
      <c r="DU65" s="63">
        <v>0.77</v>
      </c>
      <c r="DV65" s="100">
        <v>0.99472295514511899</v>
      </c>
      <c r="DW65" s="100">
        <f t="shared" si="38"/>
        <v>1.2918479936949596</v>
      </c>
      <c r="DX65" s="63">
        <v>0.82000000000000006</v>
      </c>
      <c r="DY65" s="100">
        <v>0.96365330848089503</v>
      </c>
      <c r="DZ65" s="100">
        <f t="shared" si="39"/>
        <v>1.1751869615620669</v>
      </c>
      <c r="EA65" s="63">
        <v>0.875</v>
      </c>
      <c r="EB65" s="100">
        <v>0.94534912410560101</v>
      </c>
      <c r="EC65" s="100">
        <f t="shared" si="40"/>
        <v>1.0803989989778298</v>
      </c>
      <c r="ED65" s="63">
        <v>0.77</v>
      </c>
      <c r="EE65" s="100">
        <v>0.99525166191832803</v>
      </c>
      <c r="EF65" s="100">
        <f t="shared" si="41"/>
        <v>1.2925346258679584</v>
      </c>
      <c r="EG65" s="63">
        <v>0.82250000000000001</v>
      </c>
      <c r="EH65" s="100">
        <v>0.95108636314008099</v>
      </c>
      <c r="EI65" s="100">
        <f t="shared" si="42"/>
        <v>1.1563360038177277</v>
      </c>
      <c r="EJ65" s="63">
        <v>0.81</v>
      </c>
      <c r="EK65" s="100">
        <v>0.89299759667904699</v>
      </c>
      <c r="EL65" s="100">
        <f t="shared" si="43"/>
        <v>1.102466168739564</v>
      </c>
      <c r="EM65" s="63">
        <v>0.27</v>
      </c>
      <c r="EN65" s="100">
        <v>0.26729999999999998</v>
      </c>
      <c r="EO65" s="100">
        <f t="shared" si="44"/>
        <v>0.98999999999999988</v>
      </c>
      <c r="EP65" s="63">
        <v>0.54</v>
      </c>
      <c r="EQ65" s="100">
        <v>0.75877381156684398</v>
      </c>
      <c r="ER65" s="100">
        <f t="shared" si="45"/>
        <v>1.405136688086748</v>
      </c>
      <c r="ES65" s="63">
        <v>0.84250000000000003</v>
      </c>
      <c r="ET65" s="100">
        <v>0.90248647198247001</v>
      </c>
      <c r="EU65" s="100">
        <f t="shared" si="46"/>
        <v>1.0712005602165815</v>
      </c>
      <c r="EV65" s="63">
        <v>0.52</v>
      </c>
      <c r="EW65" s="100">
        <v>0.33665068307246898</v>
      </c>
      <c r="EX65" s="100">
        <f t="shared" si="47"/>
        <v>0.64740515975474799</v>
      </c>
      <c r="EY65" s="63">
        <v>0.68125000000000002</v>
      </c>
      <c r="EZ65" s="100">
        <v>0.79035410129986605</v>
      </c>
      <c r="FA65" s="100">
        <f t="shared" si="48"/>
        <v>1.1601528092475097</v>
      </c>
      <c r="FB65" s="63">
        <v>0.87</v>
      </c>
      <c r="FC65" s="100">
        <v>0.96045197740112997</v>
      </c>
      <c r="FD65" s="100">
        <f t="shared" si="49"/>
        <v>1.1039677901162415</v>
      </c>
      <c r="FE65" s="63">
        <v>0.24</v>
      </c>
      <c r="FF65" s="100">
        <v>0.28298611111111099</v>
      </c>
      <c r="FG65" s="100">
        <f t="shared" si="50"/>
        <v>1.1791087962962958</v>
      </c>
      <c r="FH65" s="63">
        <v>0.55499999999999994</v>
      </c>
      <c r="FI65" s="100">
        <v>0.32221131828590099</v>
      </c>
      <c r="FJ65" s="100">
        <f t="shared" si="51"/>
        <v>0.5805609338484703</v>
      </c>
      <c r="FK65" s="54">
        <v>0.9</v>
      </c>
      <c r="FL65" s="100">
        <v>0.84533201840894101</v>
      </c>
      <c r="FM65" s="100">
        <f t="shared" si="52"/>
        <v>0.9392577982321566</v>
      </c>
      <c r="FN65" s="54">
        <v>0.61009999999999998</v>
      </c>
      <c r="FO65" s="100">
        <v>0.91324200913242004</v>
      </c>
      <c r="FP65" s="100">
        <f t="shared" si="53"/>
        <v>1.4968726587976071</v>
      </c>
      <c r="FQ65" s="64">
        <v>3008</v>
      </c>
      <c r="FR65" s="8">
        <v>272</v>
      </c>
      <c r="FS65" s="91">
        <f t="shared" si="54"/>
        <v>9.0425531914893623E-2</v>
      </c>
      <c r="FT65" s="64">
        <v>703</v>
      </c>
      <c r="FU65" s="8">
        <v>228</v>
      </c>
      <c r="FV65" s="91">
        <f t="shared" si="55"/>
        <v>0.32432432432432434</v>
      </c>
      <c r="FW65" s="64">
        <v>3711</v>
      </c>
      <c r="FX65" s="8">
        <v>500</v>
      </c>
      <c r="FY65" s="91">
        <f t="shared" si="56"/>
        <v>0.13473457289140395</v>
      </c>
      <c r="FZ65" s="64">
        <v>27248</v>
      </c>
      <c r="GA65" s="8">
        <v>27862</v>
      </c>
      <c r="GB65" s="91">
        <f t="shared" si="57"/>
        <v>1.0225337639459777</v>
      </c>
      <c r="GC65" s="64">
        <v>30959</v>
      </c>
      <c r="GD65" s="8">
        <v>28362</v>
      </c>
      <c r="GE65" s="91">
        <f t="shared" si="58"/>
        <v>0.91611486159113664</v>
      </c>
      <c r="GF65" s="64">
        <v>2126</v>
      </c>
      <c r="GG65" s="8">
        <v>49</v>
      </c>
      <c r="GH65" s="100">
        <f t="shared" si="59"/>
        <v>2.3047977422389464E-2</v>
      </c>
      <c r="GI65" s="8">
        <v>10675</v>
      </c>
      <c r="GJ65" s="8">
        <v>6286</v>
      </c>
      <c r="GK65" s="100">
        <f t="shared" si="60"/>
        <v>0.58885245901639349</v>
      </c>
      <c r="GL65" s="8">
        <v>275</v>
      </c>
      <c r="GM65" s="8">
        <v>600</v>
      </c>
      <c r="GN65" s="100">
        <f t="shared" si="61"/>
        <v>2.1818181818181817</v>
      </c>
    </row>
    <row r="66" spans="1:196" s="1" customFormat="1" ht="15" customHeight="1" x14ac:dyDescent="0.55000000000000004">
      <c r="A66" s="16">
        <v>20</v>
      </c>
      <c r="B66" s="17" t="s">
        <v>513</v>
      </c>
      <c r="C66" s="18">
        <v>9521</v>
      </c>
      <c r="D66" s="17" t="s">
        <v>614</v>
      </c>
      <c r="E66" s="8">
        <v>4085</v>
      </c>
      <c r="F66" s="8">
        <v>3607</v>
      </c>
      <c r="G66" s="555">
        <f t="shared" si="62"/>
        <v>0.88298653610771116</v>
      </c>
      <c r="H66" s="8">
        <v>1621</v>
      </c>
      <c r="I66" s="8">
        <v>1363</v>
      </c>
      <c r="J66" s="555">
        <f t="shared" si="0"/>
        <v>0.84083898827884018</v>
      </c>
      <c r="K66" s="8">
        <v>171</v>
      </c>
      <c r="L66" s="8">
        <v>30</v>
      </c>
      <c r="M66" s="555">
        <f t="shared" si="1"/>
        <v>0.17543859649122806</v>
      </c>
      <c r="N66" s="8">
        <v>0</v>
      </c>
      <c r="O66" s="8">
        <v>0</v>
      </c>
      <c r="P66" s="558" t="str">
        <f t="shared" si="2"/>
        <v>N/A</v>
      </c>
      <c r="Q66" s="8">
        <v>0</v>
      </c>
      <c r="R66" s="8">
        <v>0</v>
      </c>
      <c r="S66" s="558" t="str">
        <f t="shared" si="3"/>
        <v>N/A</v>
      </c>
      <c r="T66" s="8">
        <v>5877</v>
      </c>
      <c r="U66" s="8">
        <v>5000</v>
      </c>
      <c r="V66" s="555">
        <f t="shared" si="4"/>
        <v>0.85077420452611874</v>
      </c>
      <c r="W66" s="8">
        <v>5877</v>
      </c>
      <c r="X66" s="8">
        <v>5000</v>
      </c>
      <c r="Y66" s="555">
        <f t="shared" si="5"/>
        <v>0.85077420452611874</v>
      </c>
      <c r="Z66" s="8">
        <v>90</v>
      </c>
      <c r="AA66" s="8">
        <v>0</v>
      </c>
      <c r="AB66" s="555">
        <f t="shared" si="6"/>
        <v>0</v>
      </c>
      <c r="AC66" s="8">
        <v>0</v>
      </c>
      <c r="AD66" s="8">
        <v>25</v>
      </c>
      <c r="AE66" s="558" t="str">
        <f t="shared" si="7"/>
        <v>N/A</v>
      </c>
      <c r="AF66" s="8">
        <v>0</v>
      </c>
      <c r="AG66" s="8">
        <v>0</v>
      </c>
      <c r="AH66" s="558" t="str">
        <f t="shared" si="8"/>
        <v>N/A</v>
      </c>
      <c r="AI66" s="8">
        <v>90</v>
      </c>
      <c r="AJ66" s="8">
        <v>25</v>
      </c>
      <c r="AK66" s="555">
        <f t="shared" si="9"/>
        <v>0.27777777777777779</v>
      </c>
      <c r="AL66" s="8">
        <v>179</v>
      </c>
      <c r="AM66" s="8">
        <v>176</v>
      </c>
      <c r="AN66" s="555">
        <f t="shared" si="10"/>
        <v>0.98324022346368711</v>
      </c>
      <c r="AO66" s="8">
        <v>0</v>
      </c>
      <c r="AP66" s="8">
        <v>0</v>
      </c>
      <c r="AQ66" s="558" t="str">
        <f t="shared" si="11"/>
        <v>N/A</v>
      </c>
      <c r="AR66" s="8">
        <v>0</v>
      </c>
      <c r="AS66" s="8">
        <v>0</v>
      </c>
      <c r="AT66" s="170" t="str">
        <f t="shared" si="12"/>
        <v>N/A</v>
      </c>
      <c r="AU66" s="8">
        <v>179</v>
      </c>
      <c r="AV66" s="8">
        <v>176</v>
      </c>
      <c r="AW66" s="555">
        <f t="shared" si="13"/>
        <v>0.98324022346368711</v>
      </c>
      <c r="AX66" s="8">
        <v>3077</v>
      </c>
      <c r="AY66" s="8">
        <v>3019</v>
      </c>
      <c r="AZ66" s="555">
        <f t="shared" si="14"/>
        <v>0.98115047123821908</v>
      </c>
      <c r="BA66" s="8">
        <v>588</v>
      </c>
      <c r="BB66" s="8">
        <v>424</v>
      </c>
      <c r="BC66" s="555">
        <f t="shared" si="15"/>
        <v>0.72108843537414968</v>
      </c>
      <c r="BD66" s="8">
        <v>334</v>
      </c>
      <c r="BE66" s="8">
        <v>412</v>
      </c>
      <c r="BF66" s="558">
        <f t="shared" si="16"/>
        <v>1.2335329341317365</v>
      </c>
      <c r="BG66" s="8">
        <v>0</v>
      </c>
      <c r="BH66" s="8">
        <v>0</v>
      </c>
      <c r="BI66" s="558" t="str">
        <f t="shared" si="17"/>
        <v>N/A</v>
      </c>
      <c r="BJ66" s="8">
        <v>8659</v>
      </c>
      <c r="BK66" s="8">
        <v>9366</v>
      </c>
      <c r="BL66" s="555">
        <f t="shared" si="18"/>
        <v>1.0816491511721908</v>
      </c>
      <c r="BM66" s="8">
        <v>12658</v>
      </c>
      <c r="BN66" s="8">
        <v>13221</v>
      </c>
      <c r="BO66" s="555">
        <f t="shared" si="19"/>
        <v>1.0444778006004107</v>
      </c>
      <c r="BP66" s="8">
        <v>0</v>
      </c>
      <c r="BQ66" s="8">
        <v>0</v>
      </c>
      <c r="BR66" s="555" t="str">
        <f t="shared" si="20"/>
        <v>N/A</v>
      </c>
      <c r="BS66" s="8">
        <v>12927</v>
      </c>
      <c r="BT66" s="8">
        <v>13422</v>
      </c>
      <c r="BU66" s="555">
        <f t="shared" si="21"/>
        <v>1.0382919470874914</v>
      </c>
      <c r="BV66" s="8">
        <v>18804</v>
      </c>
      <c r="BW66" s="8">
        <v>18422</v>
      </c>
      <c r="BX66" s="567">
        <f t="shared" si="22"/>
        <v>0.9796851733673686</v>
      </c>
      <c r="BY66" s="8">
        <v>12000</v>
      </c>
      <c r="BZ66" s="8">
        <v>6080</v>
      </c>
      <c r="CA66" s="295">
        <f t="shared" si="23"/>
        <v>0.50666666666666671</v>
      </c>
      <c r="CB66" s="8">
        <v>39450</v>
      </c>
      <c r="CC66" s="8">
        <v>39564</v>
      </c>
      <c r="CD66" s="295">
        <f t="shared" si="24"/>
        <v>1.0028897338403042</v>
      </c>
      <c r="CE66" s="8">
        <v>3840</v>
      </c>
      <c r="CF66" s="8">
        <v>2560</v>
      </c>
      <c r="CG66" s="295">
        <f t="shared" si="25"/>
        <v>0.66666666666666663</v>
      </c>
      <c r="CH66" s="8">
        <v>0</v>
      </c>
      <c r="CI66" s="8">
        <v>0</v>
      </c>
      <c r="CJ66" s="175" t="str">
        <f t="shared" si="26"/>
        <v>N/A</v>
      </c>
      <c r="CK66" s="8">
        <v>3840</v>
      </c>
      <c r="CL66" s="8">
        <v>2560</v>
      </c>
      <c r="CM66" s="295">
        <f t="shared" si="27"/>
        <v>0.66666666666666663</v>
      </c>
      <c r="CN66" s="8">
        <v>294</v>
      </c>
      <c r="CO66" s="8">
        <v>1196</v>
      </c>
      <c r="CP66" s="317">
        <f t="shared" si="63"/>
        <v>4.0680272108843534</v>
      </c>
      <c r="CQ66" s="8">
        <v>2000</v>
      </c>
      <c r="CR66" s="8">
        <v>2457</v>
      </c>
      <c r="CS66" s="295">
        <f t="shared" si="28"/>
        <v>1.2284999999999999</v>
      </c>
      <c r="CT66" s="8">
        <v>57584</v>
      </c>
      <c r="CU66" s="8">
        <v>51857</v>
      </c>
      <c r="CV66" s="295">
        <f t="shared" si="29"/>
        <v>0.90054529035843289</v>
      </c>
      <c r="CW66" s="8">
        <v>76388</v>
      </c>
      <c r="CX66" s="8">
        <v>70279</v>
      </c>
      <c r="CY66" s="295">
        <f t="shared" si="30"/>
        <v>0.92002670576530343</v>
      </c>
      <c r="CZ66" s="8">
        <v>628</v>
      </c>
      <c r="DA66" s="8">
        <v>1633</v>
      </c>
      <c r="DB66" s="170">
        <f t="shared" si="31"/>
        <v>2.6003184713375798</v>
      </c>
      <c r="DC66" s="8">
        <v>2000</v>
      </c>
      <c r="DD66" s="8">
        <v>2457</v>
      </c>
      <c r="DE66" s="170">
        <f t="shared" si="32"/>
        <v>1.2284999999999999</v>
      </c>
      <c r="DF66" s="8">
        <v>18049</v>
      </c>
      <c r="DG66" s="8">
        <v>10427</v>
      </c>
      <c r="DH66" s="295">
        <f t="shared" si="33"/>
        <v>0.57770513601861595</v>
      </c>
      <c r="DI66" s="63">
        <v>0.9</v>
      </c>
      <c r="DJ66" s="100">
        <v>0.95222341898753704</v>
      </c>
      <c r="DK66" s="100">
        <f t="shared" si="34"/>
        <v>1.0580260210972634</v>
      </c>
      <c r="DL66" s="63">
        <v>0.79</v>
      </c>
      <c r="DM66" s="100">
        <v>0.75235849056603799</v>
      </c>
      <c r="DN66" s="100">
        <f t="shared" si="35"/>
        <v>0.95235251970384549</v>
      </c>
      <c r="DO66" s="63">
        <v>0.84499999999999997</v>
      </c>
      <c r="DP66" s="100">
        <v>0.94590970049172995</v>
      </c>
      <c r="DQ66" s="100">
        <f t="shared" si="36"/>
        <v>1.1194197638955385</v>
      </c>
      <c r="DR66" s="63">
        <v>0.91</v>
      </c>
      <c r="DS66" s="100">
        <v>0.92933736596095695</v>
      </c>
      <c r="DT66" s="100">
        <f t="shared" si="37"/>
        <v>1.0212498527043483</v>
      </c>
      <c r="DU66" s="63">
        <v>0.92</v>
      </c>
      <c r="DV66" s="100">
        <v>0.749816581071166</v>
      </c>
      <c r="DW66" s="100">
        <f t="shared" si="38"/>
        <v>0.81501802290344127</v>
      </c>
      <c r="DX66" s="63">
        <v>0.91500000000000004</v>
      </c>
      <c r="DY66" s="100">
        <v>0.88039999999999996</v>
      </c>
      <c r="DZ66" s="100">
        <f t="shared" si="39"/>
        <v>0.96218579234972668</v>
      </c>
      <c r="EA66" s="63">
        <v>0.90500000000000003</v>
      </c>
      <c r="EB66" s="100">
        <v>0.94721971746318001</v>
      </c>
      <c r="EC66" s="100">
        <f t="shared" si="40"/>
        <v>1.0466516215062762</v>
      </c>
      <c r="ED66" s="63">
        <v>0.85499999999999998</v>
      </c>
      <c r="EE66" s="100">
        <v>0.75041969781757101</v>
      </c>
      <c r="EF66" s="100">
        <f t="shared" si="41"/>
        <v>0.87768385709657426</v>
      </c>
      <c r="EG66" s="63">
        <v>0.88</v>
      </c>
      <c r="EH66" s="100">
        <v>0.928129410487461</v>
      </c>
      <c r="EI66" s="100">
        <f t="shared" si="42"/>
        <v>1.0546925119175694</v>
      </c>
      <c r="EJ66" s="63">
        <v>0.88</v>
      </c>
      <c r="EK66" s="100">
        <v>0.86720503505564905</v>
      </c>
      <c r="EL66" s="100">
        <f t="shared" si="43"/>
        <v>0.98546026710869206</v>
      </c>
      <c r="EM66" s="63">
        <v>0.26</v>
      </c>
      <c r="EN66" s="100">
        <v>0.26990740740740699</v>
      </c>
      <c r="EO66" s="100">
        <f t="shared" si="44"/>
        <v>1.0381054131054115</v>
      </c>
      <c r="EP66" s="63">
        <v>0.57000000000000006</v>
      </c>
      <c r="EQ66" s="100">
        <v>0.767688065256378</v>
      </c>
      <c r="ER66" s="100">
        <f t="shared" si="45"/>
        <v>1.3468211671164525</v>
      </c>
      <c r="ES66" s="63">
        <v>0.89250000000000007</v>
      </c>
      <c r="ET66" s="100">
        <v>0.88944396177237195</v>
      </c>
      <c r="EU66" s="100">
        <f t="shared" si="46"/>
        <v>0.99657586753206928</v>
      </c>
      <c r="EV66" s="63">
        <v>0.5575</v>
      </c>
      <c r="EW66" s="100">
        <v>0.35225855950896701</v>
      </c>
      <c r="EX66" s="100">
        <f t="shared" si="47"/>
        <v>0.63185391840173455</v>
      </c>
      <c r="EY66" s="63">
        <v>0.72500000000000009</v>
      </c>
      <c r="EZ66" s="100">
        <v>0.80974402026209802</v>
      </c>
      <c r="FA66" s="100">
        <f t="shared" si="48"/>
        <v>1.1168883038097903</v>
      </c>
      <c r="FB66" s="63" t="s">
        <v>510</v>
      </c>
      <c r="FC66" s="100">
        <v>0</v>
      </c>
      <c r="FD66" s="100" t="str">
        <f t="shared" si="49"/>
        <v>N/A</v>
      </c>
      <c r="FE66" s="63">
        <v>0.26</v>
      </c>
      <c r="FF66" s="100">
        <v>0.32539062499999999</v>
      </c>
      <c r="FG66" s="100">
        <f t="shared" si="50"/>
        <v>1.2515024038461537</v>
      </c>
      <c r="FH66" s="63">
        <v>0.26</v>
      </c>
      <c r="FI66" s="100">
        <v>0.32539062499999999</v>
      </c>
      <c r="FJ66" s="100">
        <f t="shared" si="51"/>
        <v>1.2515024038461537</v>
      </c>
      <c r="FK66" s="54">
        <v>0.9</v>
      </c>
      <c r="FL66" s="100">
        <v>0.88487446417636195</v>
      </c>
      <c r="FM66" s="100">
        <f t="shared" si="52"/>
        <v>0.98319384908484664</v>
      </c>
      <c r="FN66" s="54">
        <v>0.61009999999999998</v>
      </c>
      <c r="FO66" s="100">
        <v>0.92796092796092799</v>
      </c>
      <c r="FP66" s="100">
        <f t="shared" si="53"/>
        <v>1.5209980789394002</v>
      </c>
      <c r="FQ66" s="64">
        <v>5781</v>
      </c>
      <c r="FR66" s="8">
        <v>1581</v>
      </c>
      <c r="FS66" s="91">
        <f t="shared" si="54"/>
        <v>0.27348209652309291</v>
      </c>
      <c r="FT66" s="64">
        <v>1271</v>
      </c>
      <c r="FU66" s="8">
        <v>720</v>
      </c>
      <c r="FV66" s="91">
        <f t="shared" si="55"/>
        <v>0.56648308418568061</v>
      </c>
      <c r="FW66" s="64">
        <v>7052</v>
      </c>
      <c r="FX66" s="8">
        <v>2301</v>
      </c>
      <c r="FY66" s="91">
        <f t="shared" si="56"/>
        <v>0.32629041406693138</v>
      </c>
      <c r="FZ66" s="64">
        <v>38834</v>
      </c>
      <c r="GA66" s="8">
        <v>31167</v>
      </c>
      <c r="GB66" s="91">
        <f t="shared" si="57"/>
        <v>0.80256991296286762</v>
      </c>
      <c r="GC66" s="64">
        <v>45886</v>
      </c>
      <c r="GD66" s="8">
        <v>33468</v>
      </c>
      <c r="GE66" s="91">
        <f t="shared" si="58"/>
        <v>0.72937279344462358</v>
      </c>
      <c r="GF66" s="64">
        <v>3440</v>
      </c>
      <c r="GG66" s="8">
        <v>951</v>
      </c>
      <c r="GH66" s="100">
        <f t="shared" si="59"/>
        <v>0.27645348837209305</v>
      </c>
      <c r="GI66" s="8">
        <v>44</v>
      </c>
      <c r="GJ66" s="8">
        <v>1032</v>
      </c>
      <c r="GK66" s="100">
        <f t="shared" si="60"/>
        <v>23.454545454545453</v>
      </c>
      <c r="GL66" s="8">
        <v>1220</v>
      </c>
      <c r="GM66" s="8">
        <v>1911</v>
      </c>
      <c r="GN66" s="100">
        <f t="shared" si="61"/>
        <v>1.5663934426229509</v>
      </c>
    </row>
    <row r="67" spans="1:196" s="1" customFormat="1" ht="15" customHeight="1" x14ac:dyDescent="0.55000000000000004">
      <c r="A67" s="16">
        <v>23</v>
      </c>
      <c r="B67" s="17" t="s">
        <v>514</v>
      </c>
      <c r="C67" s="18">
        <v>9115</v>
      </c>
      <c r="D67" s="17" t="s">
        <v>615</v>
      </c>
      <c r="E67" s="8">
        <v>1335</v>
      </c>
      <c r="F67" s="8">
        <v>1065</v>
      </c>
      <c r="G67" s="555">
        <f t="shared" si="62"/>
        <v>0.797752808988764</v>
      </c>
      <c r="H67" s="8">
        <v>685</v>
      </c>
      <c r="I67" s="8">
        <v>730</v>
      </c>
      <c r="J67" s="555">
        <f t="shared" si="0"/>
        <v>1.0656934306569343</v>
      </c>
      <c r="K67" s="8">
        <v>0</v>
      </c>
      <c r="L67" s="8">
        <v>0</v>
      </c>
      <c r="M67" s="555" t="str">
        <f t="shared" si="1"/>
        <v>N/A</v>
      </c>
      <c r="N67" s="8">
        <v>0</v>
      </c>
      <c r="O67" s="8">
        <v>55</v>
      </c>
      <c r="P67" s="558" t="str">
        <f t="shared" si="2"/>
        <v>N/A</v>
      </c>
      <c r="Q67" s="8">
        <v>0</v>
      </c>
      <c r="R67" s="8">
        <v>0</v>
      </c>
      <c r="S67" s="558" t="str">
        <f t="shared" si="3"/>
        <v>N/A</v>
      </c>
      <c r="T67" s="8">
        <v>2020</v>
      </c>
      <c r="U67" s="8">
        <v>1850</v>
      </c>
      <c r="V67" s="555">
        <f t="shared" si="4"/>
        <v>0.91584158415841588</v>
      </c>
      <c r="W67" s="8">
        <v>2020</v>
      </c>
      <c r="X67" s="8">
        <v>1850</v>
      </c>
      <c r="Y67" s="555">
        <f t="shared" si="5"/>
        <v>0.91584158415841588</v>
      </c>
      <c r="Z67" s="8">
        <v>275</v>
      </c>
      <c r="AA67" s="8">
        <v>184</v>
      </c>
      <c r="AB67" s="555">
        <f t="shared" si="6"/>
        <v>0.66909090909090907</v>
      </c>
      <c r="AC67" s="8">
        <v>15</v>
      </c>
      <c r="AD67" s="8">
        <v>54</v>
      </c>
      <c r="AE67" s="558">
        <f t="shared" si="7"/>
        <v>3.6</v>
      </c>
      <c r="AF67" s="8">
        <v>0</v>
      </c>
      <c r="AG67" s="8">
        <v>35</v>
      </c>
      <c r="AH67" s="558" t="str">
        <f t="shared" si="8"/>
        <v>N/A</v>
      </c>
      <c r="AI67" s="8">
        <v>290</v>
      </c>
      <c r="AJ67" s="8">
        <v>273</v>
      </c>
      <c r="AK67" s="555">
        <f t="shared" si="9"/>
        <v>0.94137931034482758</v>
      </c>
      <c r="AL67" s="8">
        <v>0</v>
      </c>
      <c r="AM67" s="8">
        <v>0</v>
      </c>
      <c r="AN67" s="555" t="str">
        <f t="shared" si="10"/>
        <v>N/A</v>
      </c>
      <c r="AO67" s="8">
        <v>15</v>
      </c>
      <c r="AP67" s="8">
        <v>0</v>
      </c>
      <c r="AQ67" s="558">
        <f t="shared" si="11"/>
        <v>0</v>
      </c>
      <c r="AR67" s="8">
        <v>0</v>
      </c>
      <c r="AS67" s="8">
        <v>0</v>
      </c>
      <c r="AT67" s="170" t="str">
        <f t="shared" si="12"/>
        <v>N/A</v>
      </c>
      <c r="AU67" s="8">
        <v>15</v>
      </c>
      <c r="AV67" s="8">
        <v>0</v>
      </c>
      <c r="AW67" s="555">
        <f t="shared" si="13"/>
        <v>0</v>
      </c>
      <c r="AX67" s="8">
        <v>7004</v>
      </c>
      <c r="AY67" s="8">
        <v>5939</v>
      </c>
      <c r="AZ67" s="555">
        <f t="shared" si="14"/>
        <v>0.84794403198172474</v>
      </c>
      <c r="BA67" s="8">
        <v>623</v>
      </c>
      <c r="BB67" s="8">
        <v>612</v>
      </c>
      <c r="BC67" s="555">
        <f t="shared" si="15"/>
        <v>0.9823434991974318</v>
      </c>
      <c r="BD67" s="8">
        <v>668</v>
      </c>
      <c r="BE67" s="8">
        <v>754</v>
      </c>
      <c r="BF67" s="558">
        <f t="shared" si="16"/>
        <v>1.1287425149700598</v>
      </c>
      <c r="BG67" s="8">
        <v>0</v>
      </c>
      <c r="BH67" s="8">
        <v>0</v>
      </c>
      <c r="BI67" s="558" t="str">
        <f t="shared" si="17"/>
        <v>N/A</v>
      </c>
      <c r="BJ67" s="8">
        <v>8401</v>
      </c>
      <c r="BK67" s="8">
        <v>8581</v>
      </c>
      <c r="BL67" s="555">
        <f t="shared" si="18"/>
        <v>1.02142602071182</v>
      </c>
      <c r="BM67" s="8">
        <v>16696</v>
      </c>
      <c r="BN67" s="8">
        <v>15886</v>
      </c>
      <c r="BO67" s="555">
        <f t="shared" si="19"/>
        <v>0.95148538572113084</v>
      </c>
      <c r="BP67" s="8">
        <v>0</v>
      </c>
      <c r="BQ67" s="8">
        <v>0</v>
      </c>
      <c r="BR67" s="555" t="str">
        <f t="shared" si="20"/>
        <v>N/A</v>
      </c>
      <c r="BS67" s="8">
        <v>17001</v>
      </c>
      <c r="BT67" s="8">
        <v>16159</v>
      </c>
      <c r="BU67" s="555">
        <f t="shared" si="21"/>
        <v>0.95047350155873189</v>
      </c>
      <c r="BV67" s="8">
        <v>19021</v>
      </c>
      <c r="BW67" s="8">
        <v>18009</v>
      </c>
      <c r="BX67" s="567">
        <f t="shared" si="22"/>
        <v>0.94679564691656593</v>
      </c>
      <c r="BY67" s="8">
        <v>14640</v>
      </c>
      <c r="BZ67" s="8">
        <v>9120</v>
      </c>
      <c r="CA67" s="295">
        <f t="shared" si="23"/>
        <v>0.62295081967213117</v>
      </c>
      <c r="CB67" s="8">
        <v>22000</v>
      </c>
      <c r="CC67" s="8">
        <v>16408</v>
      </c>
      <c r="CD67" s="295">
        <f t="shared" si="24"/>
        <v>0.74581818181818182</v>
      </c>
      <c r="CE67" s="8">
        <v>3840</v>
      </c>
      <c r="CF67" s="8">
        <v>2640</v>
      </c>
      <c r="CG67" s="295">
        <f t="shared" si="25"/>
        <v>0.6875</v>
      </c>
      <c r="CH67" s="8">
        <v>900</v>
      </c>
      <c r="CI67" s="8">
        <v>897</v>
      </c>
      <c r="CJ67" s="175">
        <f t="shared" si="26"/>
        <v>0.9966666666666667</v>
      </c>
      <c r="CK67" s="8">
        <v>4740</v>
      </c>
      <c r="CL67" s="8">
        <v>3537</v>
      </c>
      <c r="CM67" s="295">
        <f t="shared" si="27"/>
        <v>0.7462025316455696</v>
      </c>
      <c r="CN67" s="8">
        <v>17606</v>
      </c>
      <c r="CO67" s="8">
        <v>15262</v>
      </c>
      <c r="CP67" s="295">
        <f t="shared" si="63"/>
        <v>0.86686356923775987</v>
      </c>
      <c r="CQ67" s="8">
        <v>400</v>
      </c>
      <c r="CR67" s="8">
        <v>541</v>
      </c>
      <c r="CS67" s="295">
        <f t="shared" si="28"/>
        <v>1.3525</v>
      </c>
      <c r="CT67" s="8">
        <v>59386</v>
      </c>
      <c r="CU67" s="8">
        <v>44868</v>
      </c>
      <c r="CV67" s="295">
        <f t="shared" si="29"/>
        <v>0.75553160677600784</v>
      </c>
      <c r="CW67" s="8">
        <v>78407</v>
      </c>
      <c r="CX67" s="8">
        <v>62877</v>
      </c>
      <c r="CY67" s="295">
        <f t="shared" si="30"/>
        <v>0.80193095004272574</v>
      </c>
      <c r="CZ67" s="8">
        <v>18304</v>
      </c>
      <c r="DA67" s="8">
        <v>16125</v>
      </c>
      <c r="DB67" s="170">
        <f t="shared" si="31"/>
        <v>0.8809549825174825</v>
      </c>
      <c r="DC67" s="8">
        <v>400</v>
      </c>
      <c r="DD67" s="8">
        <v>576</v>
      </c>
      <c r="DE67" s="170">
        <f t="shared" si="32"/>
        <v>1.44</v>
      </c>
      <c r="DF67" s="8">
        <v>19788</v>
      </c>
      <c r="DG67" s="8">
        <v>13102</v>
      </c>
      <c r="DH67" s="295">
        <f t="shared" si="33"/>
        <v>0.66211845562967453</v>
      </c>
      <c r="DI67" s="63">
        <v>0.92</v>
      </c>
      <c r="DJ67" s="100">
        <v>0.96102141892326498</v>
      </c>
      <c r="DK67" s="100">
        <f t="shared" si="34"/>
        <v>1.0445884988296359</v>
      </c>
      <c r="DL67" s="63">
        <v>0.9</v>
      </c>
      <c r="DM67" s="100">
        <v>0.98202614379084996</v>
      </c>
      <c r="DN67" s="100">
        <f t="shared" si="35"/>
        <v>1.0911401597676111</v>
      </c>
      <c r="DO67" s="63">
        <v>0.91</v>
      </c>
      <c r="DP67" s="100">
        <v>0.96181694411782903</v>
      </c>
      <c r="DQ67" s="100">
        <f t="shared" si="36"/>
        <v>1.0569416968327792</v>
      </c>
      <c r="DR67" s="63">
        <v>0.98</v>
      </c>
      <c r="DS67" s="100">
        <v>0.98839285714285696</v>
      </c>
      <c r="DT67" s="100">
        <f t="shared" si="37"/>
        <v>1.0085641399416907</v>
      </c>
      <c r="DU67" s="63">
        <v>0.98</v>
      </c>
      <c r="DV67" s="100">
        <v>0.96712328767123301</v>
      </c>
      <c r="DW67" s="100">
        <f t="shared" si="38"/>
        <v>0.9868604976237072</v>
      </c>
      <c r="DX67" s="63">
        <v>0.98</v>
      </c>
      <c r="DY67" s="100">
        <v>0.98</v>
      </c>
      <c r="DZ67" s="100">
        <f t="shared" si="39"/>
        <v>1</v>
      </c>
      <c r="EA67" s="63">
        <v>0.95</v>
      </c>
      <c r="EB67" s="100">
        <v>0.962860742785144</v>
      </c>
      <c r="EC67" s="100">
        <f t="shared" si="40"/>
        <v>1.0135376239843621</v>
      </c>
      <c r="ED67" s="63">
        <v>0.94</v>
      </c>
      <c r="EE67" s="100">
        <v>0.97391952309985097</v>
      </c>
      <c r="EF67" s="100">
        <f t="shared" si="41"/>
        <v>1.0360845990423948</v>
      </c>
      <c r="EG67" s="63">
        <v>0.94499999999999995</v>
      </c>
      <c r="EH67" s="100">
        <v>0.96368482425453905</v>
      </c>
      <c r="EI67" s="100">
        <f t="shared" si="42"/>
        <v>1.019772300798454</v>
      </c>
      <c r="EJ67" s="63">
        <v>0.88</v>
      </c>
      <c r="EK67" s="100">
        <v>0.92442914099311302</v>
      </c>
      <c r="EL67" s="100">
        <f t="shared" si="43"/>
        <v>1.0504876602194466</v>
      </c>
      <c r="EM67" s="63">
        <v>0.24</v>
      </c>
      <c r="EN67" s="100">
        <v>0.326020408163265</v>
      </c>
      <c r="EO67" s="100">
        <f t="shared" si="44"/>
        <v>1.3584183673469374</v>
      </c>
      <c r="EP67" s="63">
        <v>0.56000000000000005</v>
      </c>
      <c r="EQ67" s="100">
        <v>0.76758491575287502</v>
      </c>
      <c r="ER67" s="100">
        <f t="shared" si="45"/>
        <v>1.3706873495587053</v>
      </c>
      <c r="ES67" s="63">
        <v>0.91500000000000004</v>
      </c>
      <c r="ET67" s="100">
        <v>0.93729784028126595</v>
      </c>
      <c r="EU67" s="100">
        <f t="shared" si="46"/>
        <v>1.0243692243511102</v>
      </c>
      <c r="EV67" s="63">
        <v>0.59</v>
      </c>
      <c r="EW67" s="100">
        <v>0.39238284231415099</v>
      </c>
      <c r="EX67" s="100">
        <f t="shared" si="47"/>
        <v>0.66505566493923896</v>
      </c>
      <c r="EY67" s="63">
        <v>0.75249999999999995</v>
      </c>
      <c r="EZ67" s="100">
        <v>0.82375113316475002</v>
      </c>
      <c r="FA67" s="100">
        <f t="shared" si="48"/>
        <v>1.0946858912488373</v>
      </c>
      <c r="FB67" s="63">
        <v>0.79</v>
      </c>
      <c r="FC67" s="100">
        <v>0.96544035674470496</v>
      </c>
      <c r="FD67" s="100">
        <f t="shared" si="49"/>
        <v>1.2220764009426646</v>
      </c>
      <c r="FE67" s="63">
        <v>0.25</v>
      </c>
      <c r="FF67" s="100">
        <v>0.368181818181818</v>
      </c>
      <c r="FG67" s="100">
        <f t="shared" si="50"/>
        <v>1.472727272727272</v>
      </c>
      <c r="FH67" s="63">
        <v>0.52</v>
      </c>
      <c r="FI67" s="100">
        <v>0.51964942041277895</v>
      </c>
      <c r="FJ67" s="100">
        <f t="shared" si="51"/>
        <v>0.9993258084861133</v>
      </c>
      <c r="FK67" s="54">
        <v>0.85530389441095001</v>
      </c>
      <c r="FL67" s="100">
        <v>0.92737984496124004</v>
      </c>
      <c r="FM67" s="100">
        <f t="shared" si="52"/>
        <v>1.0842694053204667</v>
      </c>
      <c r="FN67" s="54">
        <v>0.61009999999999998</v>
      </c>
      <c r="FO67" s="100">
        <v>0.890625</v>
      </c>
      <c r="FP67" s="100">
        <f t="shared" si="53"/>
        <v>1.4598016718570728</v>
      </c>
      <c r="FQ67" s="64">
        <v>7175</v>
      </c>
      <c r="FR67" s="8">
        <v>976</v>
      </c>
      <c r="FS67" s="91">
        <f t="shared" si="54"/>
        <v>0.13602787456445994</v>
      </c>
      <c r="FT67" s="64">
        <v>513</v>
      </c>
      <c r="FU67" s="8">
        <v>113</v>
      </c>
      <c r="FV67" s="91">
        <f t="shared" si="55"/>
        <v>0.22027290448343079</v>
      </c>
      <c r="FW67" s="64">
        <v>7688</v>
      </c>
      <c r="FX67" s="8">
        <v>1089</v>
      </c>
      <c r="FY67" s="91">
        <f t="shared" si="56"/>
        <v>0.1416493236212279</v>
      </c>
      <c r="FZ67" s="64">
        <v>24545</v>
      </c>
      <c r="GA67" s="8">
        <v>33589</v>
      </c>
      <c r="GB67" s="91">
        <f t="shared" si="57"/>
        <v>1.3684660827052353</v>
      </c>
      <c r="GC67" s="64">
        <v>32233</v>
      </c>
      <c r="GD67" s="8">
        <v>34678</v>
      </c>
      <c r="GE67" s="91">
        <f t="shared" si="58"/>
        <v>1.0758539385102224</v>
      </c>
      <c r="GF67" s="64">
        <v>3052</v>
      </c>
      <c r="GG67" s="8">
        <v>49</v>
      </c>
      <c r="GH67" s="100">
        <f t="shared" si="59"/>
        <v>1.6055045871559634E-2</v>
      </c>
      <c r="GI67" s="8">
        <v>13405</v>
      </c>
      <c r="GJ67" s="8">
        <v>13253</v>
      </c>
      <c r="GK67" s="100">
        <f t="shared" si="60"/>
        <v>0.98866094740768373</v>
      </c>
      <c r="GL67" s="8">
        <v>244</v>
      </c>
      <c r="GM67" s="8">
        <v>300</v>
      </c>
      <c r="GN67" s="100">
        <f t="shared" si="61"/>
        <v>1.2295081967213115</v>
      </c>
    </row>
    <row r="68" spans="1:196" s="1" customFormat="1" ht="15" customHeight="1" x14ac:dyDescent="0.55000000000000004">
      <c r="A68" s="16">
        <v>23</v>
      </c>
      <c r="B68" s="17" t="s">
        <v>514</v>
      </c>
      <c r="C68" s="18">
        <v>9523</v>
      </c>
      <c r="D68" s="17" t="s">
        <v>616</v>
      </c>
      <c r="E68" s="8">
        <v>1356</v>
      </c>
      <c r="F68" s="8">
        <v>1297</v>
      </c>
      <c r="G68" s="555">
        <f t="shared" si="62"/>
        <v>0.95648967551622421</v>
      </c>
      <c r="H68" s="8">
        <v>1410</v>
      </c>
      <c r="I68" s="8">
        <v>1307</v>
      </c>
      <c r="J68" s="555">
        <f t="shared" si="0"/>
        <v>0.92695035460992903</v>
      </c>
      <c r="K68" s="8">
        <v>0</v>
      </c>
      <c r="L68" s="8">
        <v>0</v>
      </c>
      <c r="M68" s="555" t="str">
        <f t="shared" si="1"/>
        <v>N/A</v>
      </c>
      <c r="N68" s="8">
        <v>0</v>
      </c>
      <c r="O68" s="8">
        <v>0</v>
      </c>
      <c r="P68" s="558" t="str">
        <f t="shared" si="2"/>
        <v>N/A</v>
      </c>
      <c r="Q68" s="8">
        <v>0</v>
      </c>
      <c r="R68" s="8">
        <v>0</v>
      </c>
      <c r="S68" s="558" t="str">
        <f t="shared" si="3"/>
        <v>N/A</v>
      </c>
      <c r="T68" s="8">
        <v>2766</v>
      </c>
      <c r="U68" s="8">
        <v>2604</v>
      </c>
      <c r="V68" s="555">
        <f t="shared" si="4"/>
        <v>0.9414316702819957</v>
      </c>
      <c r="W68" s="8">
        <v>2766</v>
      </c>
      <c r="X68" s="8">
        <v>2604</v>
      </c>
      <c r="Y68" s="555">
        <f t="shared" si="5"/>
        <v>0.9414316702819957</v>
      </c>
      <c r="Z68" s="8">
        <v>238</v>
      </c>
      <c r="AA68" s="8">
        <v>211</v>
      </c>
      <c r="AB68" s="555">
        <f t="shared" si="6"/>
        <v>0.88655462184873945</v>
      </c>
      <c r="AC68" s="8">
        <v>38</v>
      </c>
      <c r="AD68" s="8">
        <v>38</v>
      </c>
      <c r="AE68" s="558">
        <f t="shared" si="7"/>
        <v>1</v>
      </c>
      <c r="AF68" s="8">
        <v>58</v>
      </c>
      <c r="AG68" s="8">
        <v>58</v>
      </c>
      <c r="AH68" s="558">
        <f t="shared" si="8"/>
        <v>1</v>
      </c>
      <c r="AI68" s="8">
        <v>334</v>
      </c>
      <c r="AJ68" s="8">
        <v>307</v>
      </c>
      <c r="AK68" s="555">
        <f t="shared" si="9"/>
        <v>0.91916167664670656</v>
      </c>
      <c r="AL68" s="8">
        <v>120</v>
      </c>
      <c r="AM68" s="8">
        <v>74</v>
      </c>
      <c r="AN68" s="555">
        <f t="shared" si="10"/>
        <v>0.6166666666666667</v>
      </c>
      <c r="AO68" s="8">
        <v>18</v>
      </c>
      <c r="AP68" s="8">
        <v>17</v>
      </c>
      <c r="AQ68" s="558">
        <f t="shared" si="11"/>
        <v>0.94444444444444442</v>
      </c>
      <c r="AR68" s="8">
        <v>29</v>
      </c>
      <c r="AS68" s="8">
        <v>33</v>
      </c>
      <c r="AT68" s="170">
        <f t="shared" si="12"/>
        <v>1.1379310344827587</v>
      </c>
      <c r="AU68" s="8">
        <v>167</v>
      </c>
      <c r="AV68" s="8">
        <v>124</v>
      </c>
      <c r="AW68" s="555">
        <f t="shared" si="13"/>
        <v>0.74251497005988021</v>
      </c>
      <c r="AX68" s="8">
        <v>7426</v>
      </c>
      <c r="AY68" s="8">
        <v>6253</v>
      </c>
      <c r="AZ68" s="555">
        <f t="shared" si="14"/>
        <v>0.84204147589550227</v>
      </c>
      <c r="BA68" s="8">
        <v>599</v>
      </c>
      <c r="BB68" s="8">
        <v>392</v>
      </c>
      <c r="BC68" s="555">
        <f t="shared" si="15"/>
        <v>0.65442404006677801</v>
      </c>
      <c r="BD68" s="8">
        <v>584</v>
      </c>
      <c r="BE68" s="8">
        <v>601</v>
      </c>
      <c r="BF68" s="558">
        <f t="shared" si="16"/>
        <v>1.029109589041096</v>
      </c>
      <c r="BG68" s="8">
        <v>0</v>
      </c>
      <c r="BH68" s="8">
        <v>26</v>
      </c>
      <c r="BI68" s="558" t="str">
        <f t="shared" si="17"/>
        <v>N/A</v>
      </c>
      <c r="BJ68" s="8">
        <v>8404</v>
      </c>
      <c r="BK68" s="8">
        <v>8517</v>
      </c>
      <c r="BL68" s="555">
        <f t="shared" si="18"/>
        <v>1.0134459781056639</v>
      </c>
      <c r="BM68" s="8">
        <v>17013</v>
      </c>
      <c r="BN68" s="8">
        <v>15789</v>
      </c>
      <c r="BO68" s="555">
        <f t="shared" si="19"/>
        <v>0.92805501675189561</v>
      </c>
      <c r="BP68" s="8">
        <v>30</v>
      </c>
      <c r="BQ68" s="8">
        <v>0</v>
      </c>
      <c r="BR68" s="555">
        <f t="shared" si="20"/>
        <v>0</v>
      </c>
      <c r="BS68" s="8">
        <v>17544</v>
      </c>
      <c r="BT68" s="8">
        <v>16220</v>
      </c>
      <c r="BU68" s="555">
        <f t="shared" si="21"/>
        <v>0.92453260373917012</v>
      </c>
      <c r="BV68" s="8">
        <v>20310</v>
      </c>
      <c r="BW68" s="8">
        <v>18824</v>
      </c>
      <c r="BX68" s="567">
        <f t="shared" si="22"/>
        <v>0.92683407188577061</v>
      </c>
      <c r="BY68" s="8">
        <v>19120</v>
      </c>
      <c r="BZ68" s="8">
        <v>12400</v>
      </c>
      <c r="CA68" s="295">
        <f t="shared" si="23"/>
        <v>0.64853556485355646</v>
      </c>
      <c r="CB68" s="8">
        <v>31860</v>
      </c>
      <c r="CC68" s="8">
        <v>19244</v>
      </c>
      <c r="CD68" s="295">
        <f t="shared" si="24"/>
        <v>0.60401757689893287</v>
      </c>
      <c r="CE68" s="8">
        <v>3840</v>
      </c>
      <c r="CF68" s="8">
        <v>2720</v>
      </c>
      <c r="CG68" s="295">
        <f t="shared" si="25"/>
        <v>0.70833333333333337</v>
      </c>
      <c r="CH68" s="8">
        <v>900</v>
      </c>
      <c r="CI68" s="8">
        <v>502</v>
      </c>
      <c r="CJ68" s="175">
        <f t="shared" si="26"/>
        <v>0.55777777777777782</v>
      </c>
      <c r="CK68" s="8">
        <v>4740</v>
      </c>
      <c r="CL68" s="8">
        <v>3222</v>
      </c>
      <c r="CM68" s="295">
        <f t="shared" si="27"/>
        <v>0.67974683544303793</v>
      </c>
      <c r="CN68" s="8">
        <v>17409</v>
      </c>
      <c r="CO68" s="8">
        <v>14411</v>
      </c>
      <c r="CP68" s="295">
        <f t="shared" si="63"/>
        <v>0.82779022344764197</v>
      </c>
      <c r="CQ68" s="8">
        <v>2000</v>
      </c>
      <c r="CR68" s="8">
        <v>1530</v>
      </c>
      <c r="CS68" s="295">
        <f t="shared" si="28"/>
        <v>0.76500000000000001</v>
      </c>
      <c r="CT68" s="8">
        <v>75129</v>
      </c>
      <c r="CU68" s="8">
        <v>50807</v>
      </c>
      <c r="CV68" s="295">
        <f t="shared" si="29"/>
        <v>0.67626349345791903</v>
      </c>
      <c r="CW68" s="8">
        <v>95439</v>
      </c>
      <c r="CX68" s="8">
        <v>69631</v>
      </c>
      <c r="CY68" s="295">
        <f t="shared" si="30"/>
        <v>0.72958643741028306</v>
      </c>
      <c r="CZ68" s="8">
        <v>18049</v>
      </c>
      <c r="DA68" s="8">
        <v>15067</v>
      </c>
      <c r="DB68" s="170">
        <f t="shared" si="31"/>
        <v>0.83478309047592669</v>
      </c>
      <c r="DC68" s="8">
        <v>2087</v>
      </c>
      <c r="DD68" s="8">
        <v>1647</v>
      </c>
      <c r="DE68" s="170">
        <f t="shared" si="32"/>
        <v>0.78917105893627215</v>
      </c>
      <c r="DF68" s="8">
        <v>24969</v>
      </c>
      <c r="DG68" s="8">
        <v>16819</v>
      </c>
      <c r="DH68" s="295">
        <f t="shared" si="33"/>
        <v>0.67359525812006893</v>
      </c>
      <c r="DI68" s="63">
        <v>0.95</v>
      </c>
      <c r="DJ68" s="100">
        <v>0.89796563052817802</v>
      </c>
      <c r="DK68" s="100">
        <f t="shared" si="34"/>
        <v>0.94522697950334533</v>
      </c>
      <c r="DL68" s="63">
        <v>0.78</v>
      </c>
      <c r="DM68" s="100">
        <v>0.97959183673469397</v>
      </c>
      <c r="DN68" s="100">
        <f t="shared" si="35"/>
        <v>1.2558869701726845</v>
      </c>
      <c r="DO68" s="63">
        <v>0.86499999999999999</v>
      </c>
      <c r="DP68" s="100">
        <v>0.89993834771886605</v>
      </c>
      <c r="DQ68" s="100">
        <f t="shared" si="36"/>
        <v>1.040391153432215</v>
      </c>
      <c r="DR68" s="63">
        <v>0.91</v>
      </c>
      <c r="DS68" s="100">
        <v>0.91673091750192803</v>
      </c>
      <c r="DT68" s="100">
        <f t="shared" si="37"/>
        <v>1.0073966126394813</v>
      </c>
      <c r="DU68" s="63">
        <v>0.93</v>
      </c>
      <c r="DV68" s="100">
        <v>0.70160673297628195</v>
      </c>
      <c r="DW68" s="100">
        <f t="shared" si="38"/>
        <v>0.75441584190998057</v>
      </c>
      <c r="DX68" s="63">
        <v>0.92</v>
      </c>
      <c r="DY68" s="100">
        <v>0.80875576036866403</v>
      </c>
      <c r="DZ68" s="100">
        <f t="shared" si="39"/>
        <v>0.87908234822680864</v>
      </c>
      <c r="EA68" s="63">
        <v>0.92999999999999994</v>
      </c>
      <c r="EB68" s="100">
        <v>0.89938686131386902</v>
      </c>
      <c r="EC68" s="100">
        <f t="shared" si="40"/>
        <v>0.96708264657405274</v>
      </c>
      <c r="ED68" s="63">
        <v>0.85499999999999998</v>
      </c>
      <c r="EE68" s="100">
        <v>0.765744555620953</v>
      </c>
      <c r="EF68" s="100">
        <f t="shared" si="41"/>
        <v>0.89560766739292752</v>
      </c>
      <c r="EG68" s="63">
        <v>0.89249999999999996</v>
      </c>
      <c r="EH68" s="100">
        <v>0.88732469188270302</v>
      </c>
      <c r="EI68" s="100">
        <f t="shared" si="42"/>
        <v>0.99420133544280453</v>
      </c>
      <c r="EJ68" s="63">
        <v>0.93</v>
      </c>
      <c r="EK68" s="100">
        <v>0.89200549219603797</v>
      </c>
      <c r="EL68" s="100">
        <f t="shared" si="43"/>
        <v>0.95914569053337406</v>
      </c>
      <c r="EM68" s="63">
        <v>0.28999999999999998</v>
      </c>
      <c r="EN68" s="100">
        <v>0.37506613756613699</v>
      </c>
      <c r="EO68" s="100">
        <f t="shared" si="44"/>
        <v>1.2933315088487483</v>
      </c>
      <c r="EP68" s="63">
        <v>0.61</v>
      </c>
      <c r="EQ68" s="100">
        <v>0.73816600074792804</v>
      </c>
      <c r="ER68" s="100">
        <f t="shared" si="45"/>
        <v>1.2101081979474231</v>
      </c>
      <c r="ES68" s="63">
        <v>0.92999999999999994</v>
      </c>
      <c r="ET68" s="100">
        <v>0.89439900022722096</v>
      </c>
      <c r="EU68" s="100">
        <f t="shared" si="46"/>
        <v>0.96171935508303341</v>
      </c>
      <c r="EV68" s="63">
        <v>0.57250000000000001</v>
      </c>
      <c r="EW68" s="100">
        <v>0.41453118496938002</v>
      </c>
      <c r="EX68" s="100">
        <f t="shared" si="47"/>
        <v>0.72407193881114418</v>
      </c>
      <c r="EY68" s="63">
        <v>0.75124999999999997</v>
      </c>
      <c r="EZ68" s="100">
        <v>0.77848946589880896</v>
      </c>
      <c r="FA68" s="100">
        <f t="shared" si="48"/>
        <v>1.0362588564376825</v>
      </c>
      <c r="FB68" s="63">
        <v>0.96</v>
      </c>
      <c r="FC68" s="100">
        <v>0.87649402390438202</v>
      </c>
      <c r="FD68" s="100">
        <f t="shared" si="49"/>
        <v>0.91301460823373126</v>
      </c>
      <c r="FE68" s="63">
        <v>0.48</v>
      </c>
      <c r="FF68" s="100">
        <v>0.49191176470588199</v>
      </c>
      <c r="FG68" s="100">
        <f t="shared" si="50"/>
        <v>1.0248161764705874</v>
      </c>
      <c r="FH68" s="63">
        <v>0.72</v>
      </c>
      <c r="FI68" s="100">
        <v>0.55183116076970795</v>
      </c>
      <c r="FJ68" s="100">
        <f t="shared" si="51"/>
        <v>0.76643216773570555</v>
      </c>
      <c r="FK68" s="54">
        <v>0.9</v>
      </c>
      <c r="FL68" s="100">
        <v>0.89460410167916604</v>
      </c>
      <c r="FM68" s="100">
        <f t="shared" si="52"/>
        <v>0.99400455742129556</v>
      </c>
      <c r="FN68" s="54">
        <v>0.61009999999999998</v>
      </c>
      <c r="FO68" s="100">
        <v>0.91742562234365499</v>
      </c>
      <c r="FP68" s="100">
        <f t="shared" si="53"/>
        <v>1.503729916970423</v>
      </c>
      <c r="FQ68" s="64">
        <v>7513</v>
      </c>
      <c r="FR68" s="8">
        <v>1372</v>
      </c>
      <c r="FS68" s="91">
        <f t="shared" si="54"/>
        <v>0.18261679755091176</v>
      </c>
      <c r="FT68" s="64">
        <v>643</v>
      </c>
      <c r="FU68" s="8">
        <v>317</v>
      </c>
      <c r="FV68" s="91">
        <f t="shared" si="55"/>
        <v>0.49300155520995337</v>
      </c>
      <c r="FW68" s="64">
        <v>8156</v>
      </c>
      <c r="FX68" s="8">
        <v>1689</v>
      </c>
      <c r="FY68" s="91">
        <f t="shared" si="56"/>
        <v>0.20708680725846004</v>
      </c>
      <c r="FZ68" s="64">
        <v>37882</v>
      </c>
      <c r="GA68" s="8">
        <v>33392</v>
      </c>
      <c r="GB68" s="91">
        <f t="shared" si="57"/>
        <v>0.88147405100047516</v>
      </c>
      <c r="GC68" s="64">
        <v>46038</v>
      </c>
      <c r="GD68" s="8">
        <v>35081</v>
      </c>
      <c r="GE68" s="91">
        <f t="shared" si="58"/>
        <v>0.76200095573222126</v>
      </c>
      <c r="GF68" s="64">
        <v>3291</v>
      </c>
      <c r="GG68" s="8">
        <v>12</v>
      </c>
      <c r="GH68" s="100">
        <f t="shared" si="59"/>
        <v>3.6463081130355514E-3</v>
      </c>
      <c r="GI68" s="8">
        <v>14787</v>
      </c>
      <c r="GJ68" s="8">
        <v>8974</v>
      </c>
      <c r="GK68" s="100">
        <f t="shared" si="60"/>
        <v>0.60688442550889299</v>
      </c>
      <c r="GL68" s="8">
        <v>1220</v>
      </c>
      <c r="GM68" s="8">
        <v>1068</v>
      </c>
      <c r="GN68" s="100">
        <f t="shared" si="61"/>
        <v>0.87540983606557377</v>
      </c>
    </row>
    <row r="69" spans="1:196" s="1" customFormat="1" ht="15" customHeight="1" x14ac:dyDescent="0.55000000000000004">
      <c r="A69" s="16">
        <v>25</v>
      </c>
      <c r="B69" s="17" t="s">
        <v>515</v>
      </c>
      <c r="C69" s="18">
        <v>9232</v>
      </c>
      <c r="D69" s="17" t="s">
        <v>617</v>
      </c>
      <c r="E69" s="8">
        <v>2704</v>
      </c>
      <c r="F69" s="8">
        <v>2837</v>
      </c>
      <c r="G69" s="555">
        <f t="shared" si="62"/>
        <v>1.0491863905325445</v>
      </c>
      <c r="H69" s="8">
        <v>2804</v>
      </c>
      <c r="I69" s="8">
        <v>2552</v>
      </c>
      <c r="J69" s="555">
        <f t="shared" si="0"/>
        <v>0.91012838801711837</v>
      </c>
      <c r="K69" s="8">
        <v>0</v>
      </c>
      <c r="L69" s="8">
        <v>0</v>
      </c>
      <c r="M69" s="555" t="str">
        <f t="shared" si="1"/>
        <v>N/A</v>
      </c>
      <c r="N69" s="8">
        <v>0</v>
      </c>
      <c r="O69" s="8">
        <v>31</v>
      </c>
      <c r="P69" s="558" t="str">
        <f t="shared" si="2"/>
        <v>N/A</v>
      </c>
      <c r="Q69" s="8">
        <v>0</v>
      </c>
      <c r="R69" s="8">
        <v>0</v>
      </c>
      <c r="S69" s="558" t="str">
        <f t="shared" si="3"/>
        <v>N/A</v>
      </c>
      <c r="T69" s="8">
        <v>5508</v>
      </c>
      <c r="U69" s="8">
        <v>5420</v>
      </c>
      <c r="V69" s="555">
        <f t="shared" si="4"/>
        <v>0.98402323892519972</v>
      </c>
      <c r="W69" s="8">
        <v>5508</v>
      </c>
      <c r="X69" s="8">
        <v>5420</v>
      </c>
      <c r="Y69" s="555">
        <f t="shared" si="5"/>
        <v>0.98402323892519972</v>
      </c>
      <c r="Z69" s="8">
        <v>223</v>
      </c>
      <c r="AA69" s="8">
        <v>99</v>
      </c>
      <c r="AB69" s="555">
        <f t="shared" si="6"/>
        <v>0.44394618834080718</v>
      </c>
      <c r="AC69" s="8">
        <v>22</v>
      </c>
      <c r="AD69" s="8">
        <v>99</v>
      </c>
      <c r="AE69" s="558">
        <f t="shared" si="7"/>
        <v>4.5</v>
      </c>
      <c r="AF69" s="8">
        <v>44</v>
      </c>
      <c r="AG69" s="8">
        <v>59</v>
      </c>
      <c r="AH69" s="558">
        <f t="shared" si="8"/>
        <v>1.3409090909090908</v>
      </c>
      <c r="AI69" s="8">
        <v>289</v>
      </c>
      <c r="AJ69" s="8">
        <v>257</v>
      </c>
      <c r="AK69" s="555">
        <f t="shared" si="9"/>
        <v>0.88927335640138405</v>
      </c>
      <c r="AL69" s="8">
        <v>90</v>
      </c>
      <c r="AM69" s="8">
        <v>66</v>
      </c>
      <c r="AN69" s="555">
        <f t="shared" si="10"/>
        <v>0.73333333333333328</v>
      </c>
      <c r="AO69" s="8">
        <v>15</v>
      </c>
      <c r="AP69" s="8">
        <v>0</v>
      </c>
      <c r="AQ69" s="558">
        <f t="shared" si="11"/>
        <v>0</v>
      </c>
      <c r="AR69" s="8">
        <v>0</v>
      </c>
      <c r="AS69" s="8">
        <v>0</v>
      </c>
      <c r="AT69" s="170" t="str">
        <f t="shared" si="12"/>
        <v>N/A</v>
      </c>
      <c r="AU69" s="8">
        <v>105</v>
      </c>
      <c r="AV69" s="8">
        <v>66</v>
      </c>
      <c r="AW69" s="555">
        <f t="shared" si="13"/>
        <v>0.62857142857142856</v>
      </c>
      <c r="AX69" s="8">
        <v>2450</v>
      </c>
      <c r="AY69" s="8">
        <v>2009</v>
      </c>
      <c r="AZ69" s="555">
        <f t="shared" si="14"/>
        <v>0.82</v>
      </c>
      <c r="BA69" s="8">
        <v>855</v>
      </c>
      <c r="BB69" s="8">
        <v>576</v>
      </c>
      <c r="BC69" s="555">
        <f t="shared" si="15"/>
        <v>0.67368421052631577</v>
      </c>
      <c r="BD69" s="8">
        <v>273</v>
      </c>
      <c r="BE69" s="8">
        <v>267</v>
      </c>
      <c r="BF69" s="558">
        <f t="shared" si="16"/>
        <v>0.97802197802197799</v>
      </c>
      <c r="BG69" s="8">
        <v>30</v>
      </c>
      <c r="BH69" s="8">
        <v>22</v>
      </c>
      <c r="BI69" s="558">
        <f t="shared" si="17"/>
        <v>0.73333333333333328</v>
      </c>
      <c r="BJ69" s="8">
        <v>10555</v>
      </c>
      <c r="BK69" s="8">
        <v>11127</v>
      </c>
      <c r="BL69" s="555">
        <f t="shared" si="18"/>
        <v>1.0541923259118902</v>
      </c>
      <c r="BM69" s="8">
        <v>14163</v>
      </c>
      <c r="BN69" s="8">
        <v>14001</v>
      </c>
      <c r="BO69" s="555">
        <f t="shared" si="19"/>
        <v>0.98856174539292518</v>
      </c>
      <c r="BP69" s="8">
        <v>0</v>
      </c>
      <c r="BQ69" s="8">
        <v>0</v>
      </c>
      <c r="BR69" s="555" t="str">
        <f t="shared" si="20"/>
        <v>N/A</v>
      </c>
      <c r="BS69" s="8">
        <v>14557</v>
      </c>
      <c r="BT69" s="8">
        <v>14324</v>
      </c>
      <c r="BU69" s="555">
        <f t="shared" si="21"/>
        <v>0.98399395479837881</v>
      </c>
      <c r="BV69" s="8">
        <v>20065</v>
      </c>
      <c r="BW69" s="8">
        <v>19744</v>
      </c>
      <c r="BX69" s="567">
        <f t="shared" si="22"/>
        <v>0.98400199352105655</v>
      </c>
      <c r="BY69" s="8">
        <v>35520</v>
      </c>
      <c r="BZ69" s="8">
        <v>22638</v>
      </c>
      <c r="CA69" s="295">
        <f t="shared" si="23"/>
        <v>0.63733108108108105</v>
      </c>
      <c r="CB69" s="8">
        <v>46650</v>
      </c>
      <c r="CC69" s="8">
        <v>34014</v>
      </c>
      <c r="CD69" s="295">
        <f t="shared" si="24"/>
        <v>0.72913183279742766</v>
      </c>
      <c r="CE69" s="8">
        <v>6400</v>
      </c>
      <c r="CF69" s="8">
        <v>3840</v>
      </c>
      <c r="CG69" s="295">
        <f t="shared" si="25"/>
        <v>0.6</v>
      </c>
      <c r="CH69" s="8">
        <v>2640</v>
      </c>
      <c r="CI69" s="8">
        <v>2699</v>
      </c>
      <c r="CJ69" s="175">
        <f t="shared" si="26"/>
        <v>1.022348484848485</v>
      </c>
      <c r="CK69" s="8">
        <v>9040</v>
      </c>
      <c r="CL69" s="8">
        <v>6539</v>
      </c>
      <c r="CM69" s="295">
        <f t="shared" si="27"/>
        <v>0.72334070796460181</v>
      </c>
      <c r="CN69" s="8">
        <v>6371</v>
      </c>
      <c r="CO69" s="8">
        <v>7020</v>
      </c>
      <c r="CP69" s="295">
        <f t="shared" si="63"/>
        <v>1.101867838643855</v>
      </c>
      <c r="CQ69" s="8">
        <v>1000</v>
      </c>
      <c r="CR69" s="8">
        <v>4829</v>
      </c>
      <c r="CS69" s="295">
        <f t="shared" si="28"/>
        <v>4.8289999999999997</v>
      </c>
      <c r="CT69" s="8">
        <v>98581</v>
      </c>
      <c r="CU69" s="8">
        <v>75040</v>
      </c>
      <c r="CV69" s="295">
        <f t="shared" si="29"/>
        <v>0.76120144855499539</v>
      </c>
      <c r="CW69" s="8">
        <v>118646</v>
      </c>
      <c r="CX69" s="8">
        <v>94784</v>
      </c>
      <c r="CY69" s="295">
        <f t="shared" si="30"/>
        <v>0.79888070394282151</v>
      </c>
      <c r="CZ69" s="8">
        <v>6681</v>
      </c>
      <c r="DA69" s="8">
        <v>7417</v>
      </c>
      <c r="DB69" s="170">
        <f t="shared" si="31"/>
        <v>1.1101631492291573</v>
      </c>
      <c r="DC69" s="8">
        <v>1074</v>
      </c>
      <c r="DD69" s="8">
        <v>4910</v>
      </c>
      <c r="DE69" s="170">
        <f t="shared" si="32"/>
        <v>4.5716945996275609</v>
      </c>
      <c r="DF69" s="8">
        <v>45579</v>
      </c>
      <c r="DG69" s="8">
        <v>29606</v>
      </c>
      <c r="DH69" s="295">
        <f t="shared" si="33"/>
        <v>0.64955352245551679</v>
      </c>
      <c r="DI69" s="63">
        <v>0.9</v>
      </c>
      <c r="DJ69" s="100">
        <v>0.89445737561827199</v>
      </c>
      <c r="DK69" s="100">
        <f t="shared" si="34"/>
        <v>0.9938415284647466</v>
      </c>
      <c r="DL69" s="63">
        <v>0.68</v>
      </c>
      <c r="DM69" s="100">
        <v>0.64236111111111105</v>
      </c>
      <c r="DN69" s="100">
        <f t="shared" si="35"/>
        <v>0.94464869281045738</v>
      </c>
      <c r="DO69" s="63">
        <v>0.79</v>
      </c>
      <c r="DP69" s="100">
        <v>0.88432002234012796</v>
      </c>
      <c r="DQ69" s="100">
        <f t="shared" si="36"/>
        <v>1.1193924333419341</v>
      </c>
      <c r="DR69" s="63">
        <v>0.9</v>
      </c>
      <c r="DS69" s="100">
        <v>0.91841004184100405</v>
      </c>
      <c r="DT69" s="100">
        <f t="shared" si="37"/>
        <v>1.02045560204556</v>
      </c>
      <c r="DU69" s="63">
        <v>0.76</v>
      </c>
      <c r="DV69" s="100">
        <v>0.62421630094043901</v>
      </c>
      <c r="DW69" s="100">
        <f t="shared" si="38"/>
        <v>0.82133723807952497</v>
      </c>
      <c r="DX69" s="63">
        <v>0.83000000000000007</v>
      </c>
      <c r="DY69" s="100">
        <v>0.77988929889298897</v>
      </c>
      <c r="DZ69" s="100">
        <f t="shared" si="39"/>
        <v>0.9396256613168541</v>
      </c>
      <c r="EA69" s="63">
        <v>0.9</v>
      </c>
      <c r="EB69" s="100">
        <v>0.89859171882522904</v>
      </c>
      <c r="EC69" s="100">
        <f t="shared" si="40"/>
        <v>0.99843524313914334</v>
      </c>
      <c r="ED69" s="63">
        <v>0.72</v>
      </c>
      <c r="EE69" s="100">
        <v>0.62755754475703296</v>
      </c>
      <c r="EF69" s="100">
        <f t="shared" si="41"/>
        <v>0.8716077010514347</v>
      </c>
      <c r="EG69" s="63">
        <v>0.81</v>
      </c>
      <c r="EH69" s="100">
        <v>0.85565235008103702</v>
      </c>
      <c r="EI69" s="100">
        <f t="shared" si="42"/>
        <v>1.0563609260259716</v>
      </c>
      <c r="EJ69" s="63">
        <v>0.8</v>
      </c>
      <c r="EK69" s="100">
        <v>0.83515917795807404</v>
      </c>
      <c r="EL69" s="100">
        <f t="shared" si="43"/>
        <v>1.0439489724475925</v>
      </c>
      <c r="EM69" s="63">
        <v>0.3</v>
      </c>
      <c r="EN69" s="100">
        <v>0.37121383790316498</v>
      </c>
      <c r="EO69" s="100">
        <f t="shared" si="44"/>
        <v>1.2373794596772167</v>
      </c>
      <c r="EP69" s="63">
        <v>0.55000000000000004</v>
      </c>
      <c r="EQ69" s="100">
        <v>0.67145522388059697</v>
      </c>
      <c r="ER69" s="100">
        <f t="shared" si="45"/>
        <v>1.2208276797829034</v>
      </c>
      <c r="ES69" s="63">
        <v>0.85000000000000009</v>
      </c>
      <c r="ET69" s="100">
        <v>0.85133020344287902</v>
      </c>
      <c r="EU69" s="100">
        <f t="shared" si="46"/>
        <v>1.0015649452269164</v>
      </c>
      <c r="EV69" s="63">
        <v>0.51</v>
      </c>
      <c r="EW69" s="100">
        <v>0.39829764236978998</v>
      </c>
      <c r="EX69" s="100">
        <f t="shared" si="47"/>
        <v>0.78097576935252933</v>
      </c>
      <c r="EY69" s="63">
        <v>0.68</v>
      </c>
      <c r="EZ69" s="100">
        <v>0.70982444294395697</v>
      </c>
      <c r="FA69" s="100">
        <f t="shared" si="48"/>
        <v>1.0438594749175838</v>
      </c>
      <c r="FB69" s="63">
        <v>0.79</v>
      </c>
      <c r="FC69" s="100">
        <v>0.81067061874768398</v>
      </c>
      <c r="FD69" s="100">
        <f t="shared" si="49"/>
        <v>1.0261653401869417</v>
      </c>
      <c r="FE69" s="63">
        <v>0.35</v>
      </c>
      <c r="FF69" s="100">
        <v>0.5</v>
      </c>
      <c r="FG69" s="100">
        <f t="shared" si="50"/>
        <v>1.4285714285714286</v>
      </c>
      <c r="FH69" s="63">
        <v>0.57000000000000006</v>
      </c>
      <c r="FI69" s="100">
        <v>0.62823061630218702</v>
      </c>
      <c r="FJ69" s="100">
        <f t="shared" si="51"/>
        <v>1.1021589759687491</v>
      </c>
      <c r="FK69" s="54">
        <v>0.86424823180470001</v>
      </c>
      <c r="FL69" s="100">
        <v>0.89321828232439004</v>
      </c>
      <c r="FM69" s="100">
        <f t="shared" si="52"/>
        <v>1.0335205204402855</v>
      </c>
      <c r="FN69" s="54">
        <v>0.61009999999999998</v>
      </c>
      <c r="FO69" s="100">
        <v>0.80570264765784105</v>
      </c>
      <c r="FP69" s="100">
        <f t="shared" si="53"/>
        <v>1.3206075195178513</v>
      </c>
      <c r="FQ69" s="64">
        <v>6520</v>
      </c>
      <c r="FR69" s="8">
        <v>996</v>
      </c>
      <c r="FS69" s="91">
        <f t="shared" si="54"/>
        <v>0.15276073619631902</v>
      </c>
      <c r="FT69" s="64">
        <v>1093</v>
      </c>
      <c r="FU69" s="8">
        <v>345</v>
      </c>
      <c r="FV69" s="91">
        <f t="shared" si="55"/>
        <v>0.31564501372369624</v>
      </c>
      <c r="FW69" s="64">
        <v>7613</v>
      </c>
      <c r="FX69" s="8">
        <v>1341</v>
      </c>
      <c r="FY69" s="91">
        <f t="shared" si="56"/>
        <v>0.17614606593983975</v>
      </c>
      <c r="FZ69" s="64">
        <v>52302</v>
      </c>
      <c r="GA69" s="8">
        <v>35574</v>
      </c>
      <c r="GB69" s="91">
        <f t="shared" si="57"/>
        <v>0.68016519444763102</v>
      </c>
      <c r="GC69" s="64">
        <v>59915</v>
      </c>
      <c r="GD69" s="8">
        <v>36915</v>
      </c>
      <c r="GE69" s="91">
        <f t="shared" si="58"/>
        <v>0.61612284069097889</v>
      </c>
      <c r="GF69" s="64">
        <v>4249</v>
      </c>
      <c r="GG69" s="8">
        <v>93</v>
      </c>
      <c r="GH69" s="100">
        <f t="shared" si="59"/>
        <v>2.1887502941868676E-2</v>
      </c>
      <c r="GI69" s="8">
        <v>4640</v>
      </c>
      <c r="GJ69" s="8">
        <v>3695</v>
      </c>
      <c r="GK69" s="100">
        <f t="shared" si="60"/>
        <v>0.79633620689655171</v>
      </c>
      <c r="GL69" s="8">
        <v>610</v>
      </c>
      <c r="GM69" s="8">
        <v>3743</v>
      </c>
      <c r="GN69" s="100">
        <f t="shared" si="61"/>
        <v>6.1360655737704919</v>
      </c>
    </row>
    <row r="70" spans="1:196" s="1" customFormat="1" ht="15" customHeight="1" x14ac:dyDescent="0.55000000000000004">
      <c r="A70" s="16">
        <v>25</v>
      </c>
      <c r="B70" s="17" t="s">
        <v>515</v>
      </c>
      <c r="C70" s="18">
        <v>9509</v>
      </c>
      <c r="D70" s="17" t="s">
        <v>618</v>
      </c>
      <c r="E70" s="8">
        <v>1271</v>
      </c>
      <c r="F70" s="8">
        <v>1146</v>
      </c>
      <c r="G70" s="555">
        <f t="shared" si="62"/>
        <v>0.90165224232887486</v>
      </c>
      <c r="H70" s="8">
        <v>1682</v>
      </c>
      <c r="I70" s="8">
        <v>1326</v>
      </c>
      <c r="J70" s="555">
        <f t="shared" si="0"/>
        <v>0.78834720570749106</v>
      </c>
      <c r="K70" s="8">
        <v>0</v>
      </c>
      <c r="L70" s="8">
        <v>0</v>
      </c>
      <c r="M70" s="555" t="str">
        <f t="shared" si="1"/>
        <v>N/A</v>
      </c>
      <c r="N70" s="8">
        <v>106</v>
      </c>
      <c r="O70" s="8">
        <v>107</v>
      </c>
      <c r="P70" s="558">
        <f t="shared" si="2"/>
        <v>1.0094339622641511</v>
      </c>
      <c r="Q70" s="8">
        <v>163</v>
      </c>
      <c r="R70" s="8">
        <v>69</v>
      </c>
      <c r="S70" s="558">
        <f t="shared" si="3"/>
        <v>0.42331288343558282</v>
      </c>
      <c r="T70" s="8">
        <v>3222</v>
      </c>
      <c r="U70" s="8">
        <v>2648</v>
      </c>
      <c r="V70" s="555">
        <f t="shared" si="4"/>
        <v>0.82184978274363751</v>
      </c>
      <c r="W70" s="8">
        <v>3222</v>
      </c>
      <c r="X70" s="8">
        <v>2648</v>
      </c>
      <c r="Y70" s="555">
        <f t="shared" si="5"/>
        <v>0.82184978274363751</v>
      </c>
      <c r="Z70" s="8">
        <v>0</v>
      </c>
      <c r="AA70" s="8">
        <v>0</v>
      </c>
      <c r="AB70" s="555" t="str">
        <f t="shared" si="6"/>
        <v>N/A</v>
      </c>
      <c r="AC70" s="8">
        <v>0</v>
      </c>
      <c r="AD70" s="8">
        <v>0</v>
      </c>
      <c r="AE70" s="558" t="str">
        <f t="shared" si="7"/>
        <v>N/A</v>
      </c>
      <c r="AF70" s="8">
        <v>0</v>
      </c>
      <c r="AG70" s="8">
        <v>0</v>
      </c>
      <c r="AH70" s="558" t="str">
        <f t="shared" si="8"/>
        <v>N/A</v>
      </c>
      <c r="AI70" s="8">
        <v>0</v>
      </c>
      <c r="AJ70" s="8">
        <v>0</v>
      </c>
      <c r="AK70" s="555" t="str">
        <f t="shared" si="9"/>
        <v>N/A</v>
      </c>
      <c r="AL70" s="8">
        <v>0</v>
      </c>
      <c r="AM70" s="8">
        <v>0</v>
      </c>
      <c r="AN70" s="555" t="str">
        <f t="shared" si="10"/>
        <v>N/A</v>
      </c>
      <c r="AO70" s="8">
        <v>0</v>
      </c>
      <c r="AP70" s="8">
        <v>0</v>
      </c>
      <c r="AQ70" s="558" t="str">
        <f t="shared" si="11"/>
        <v>N/A</v>
      </c>
      <c r="AR70" s="8">
        <v>0</v>
      </c>
      <c r="AS70" s="8">
        <v>0</v>
      </c>
      <c r="AT70" s="170" t="str">
        <f t="shared" si="12"/>
        <v>N/A</v>
      </c>
      <c r="AU70" s="8">
        <v>0</v>
      </c>
      <c r="AV70" s="8">
        <v>0</v>
      </c>
      <c r="AW70" s="555" t="str">
        <f t="shared" si="13"/>
        <v>N/A</v>
      </c>
      <c r="AX70" s="8">
        <v>2688</v>
      </c>
      <c r="AY70" s="8">
        <v>1905</v>
      </c>
      <c r="AZ70" s="555">
        <f t="shared" si="14"/>
        <v>0.7087053571428571</v>
      </c>
      <c r="BA70" s="8">
        <v>160</v>
      </c>
      <c r="BB70" s="8">
        <v>99</v>
      </c>
      <c r="BC70" s="555">
        <f t="shared" si="15"/>
        <v>0.61875000000000002</v>
      </c>
      <c r="BD70" s="8">
        <v>497</v>
      </c>
      <c r="BE70" s="8">
        <v>396</v>
      </c>
      <c r="BF70" s="558">
        <f t="shared" si="16"/>
        <v>0.79678068410462777</v>
      </c>
      <c r="BG70" s="8">
        <v>203</v>
      </c>
      <c r="BH70" s="8">
        <v>241</v>
      </c>
      <c r="BI70" s="558">
        <f t="shared" si="17"/>
        <v>1.187192118226601</v>
      </c>
      <c r="BJ70" s="8">
        <v>4942</v>
      </c>
      <c r="BK70" s="8">
        <v>4850</v>
      </c>
      <c r="BL70" s="555">
        <f t="shared" si="18"/>
        <v>0.98138405503844595</v>
      </c>
      <c r="BM70" s="8">
        <v>8490</v>
      </c>
      <c r="BN70" s="8">
        <v>7491</v>
      </c>
      <c r="BO70" s="555">
        <f t="shared" si="19"/>
        <v>0.88233215547703181</v>
      </c>
      <c r="BP70" s="8">
        <v>0</v>
      </c>
      <c r="BQ70" s="8">
        <v>0</v>
      </c>
      <c r="BR70" s="555" t="str">
        <f t="shared" si="20"/>
        <v>N/A</v>
      </c>
      <c r="BS70" s="8">
        <v>8490</v>
      </c>
      <c r="BT70" s="8">
        <v>7491</v>
      </c>
      <c r="BU70" s="555">
        <f t="shared" si="21"/>
        <v>0.88233215547703181</v>
      </c>
      <c r="BV70" s="8">
        <v>11712</v>
      </c>
      <c r="BW70" s="8">
        <v>10139</v>
      </c>
      <c r="BX70" s="567">
        <f t="shared" si="22"/>
        <v>0.86569330601092898</v>
      </c>
      <c r="BY70" s="8">
        <v>26560</v>
      </c>
      <c r="BZ70" s="8">
        <v>20160</v>
      </c>
      <c r="CA70" s="295">
        <f t="shared" si="23"/>
        <v>0.75903614457831325</v>
      </c>
      <c r="CB70" s="8">
        <v>30330</v>
      </c>
      <c r="CC70" s="8">
        <v>18212</v>
      </c>
      <c r="CD70" s="295">
        <f t="shared" si="24"/>
        <v>0.60046158918562476</v>
      </c>
      <c r="CE70" s="8">
        <v>8960</v>
      </c>
      <c r="CF70" s="8">
        <v>7520</v>
      </c>
      <c r="CG70" s="295">
        <f t="shared" si="25"/>
        <v>0.8392857142857143</v>
      </c>
      <c r="CH70" s="8">
        <v>1800</v>
      </c>
      <c r="CI70" s="8">
        <v>884</v>
      </c>
      <c r="CJ70" s="175">
        <f t="shared" si="26"/>
        <v>0.49111111111111111</v>
      </c>
      <c r="CK70" s="8">
        <v>10760</v>
      </c>
      <c r="CL70" s="8">
        <v>8404</v>
      </c>
      <c r="CM70" s="295">
        <f t="shared" si="27"/>
        <v>0.78104089219330852</v>
      </c>
      <c r="CN70" s="8">
        <v>11730</v>
      </c>
      <c r="CO70" s="8">
        <v>7754</v>
      </c>
      <c r="CP70" s="295">
        <f t="shared" si="63"/>
        <v>0.66104006820119354</v>
      </c>
      <c r="CQ70" s="8">
        <v>1500</v>
      </c>
      <c r="CR70" s="8">
        <v>3368</v>
      </c>
      <c r="CS70" s="295">
        <f t="shared" si="28"/>
        <v>2.2453333333333334</v>
      </c>
      <c r="CT70" s="8">
        <v>80880</v>
      </c>
      <c r="CU70" s="8">
        <v>57898</v>
      </c>
      <c r="CV70" s="295">
        <f t="shared" si="29"/>
        <v>0.71585064292779421</v>
      </c>
      <c r="CW70" s="8">
        <v>92592</v>
      </c>
      <c r="CX70" s="8">
        <v>68037</v>
      </c>
      <c r="CY70" s="295">
        <f t="shared" si="30"/>
        <v>0.73480430274753761</v>
      </c>
      <c r="CZ70" s="8">
        <v>12333</v>
      </c>
      <c r="DA70" s="8">
        <v>8257</v>
      </c>
      <c r="DB70" s="170">
        <f t="shared" si="31"/>
        <v>0.66950458120489742</v>
      </c>
      <c r="DC70" s="8">
        <v>1866</v>
      </c>
      <c r="DD70" s="8">
        <v>3678</v>
      </c>
      <c r="DE70" s="170">
        <f t="shared" si="32"/>
        <v>1.9710610932475885</v>
      </c>
      <c r="DF70" s="8">
        <v>37362</v>
      </c>
      <c r="DG70" s="8">
        <v>29105</v>
      </c>
      <c r="DH70" s="295">
        <f t="shared" si="33"/>
        <v>0.77900005353032498</v>
      </c>
      <c r="DI70" s="63">
        <v>0.89</v>
      </c>
      <c r="DJ70" s="100">
        <v>0.95251623376623396</v>
      </c>
      <c r="DK70" s="100">
        <f t="shared" si="34"/>
        <v>1.0702429592879033</v>
      </c>
      <c r="DL70" s="63">
        <v>0.79</v>
      </c>
      <c r="DM70" s="100">
        <v>0.80808080808080796</v>
      </c>
      <c r="DN70" s="100">
        <f t="shared" si="35"/>
        <v>1.0228870988364658</v>
      </c>
      <c r="DO70" s="63">
        <v>0.84000000000000008</v>
      </c>
      <c r="DP70" s="100">
        <v>0.95060739554131601</v>
      </c>
      <c r="DQ70" s="100">
        <f t="shared" si="36"/>
        <v>1.131675470882519</v>
      </c>
      <c r="DR70" s="63">
        <v>0.89</v>
      </c>
      <c r="DS70" s="100">
        <v>0.96747352496217798</v>
      </c>
      <c r="DT70" s="100">
        <f t="shared" si="37"/>
        <v>1.0870489044518854</v>
      </c>
      <c r="DU70" s="63">
        <v>0.83</v>
      </c>
      <c r="DV70" s="100">
        <v>0.94268476621417796</v>
      </c>
      <c r="DW70" s="100">
        <f t="shared" si="38"/>
        <v>1.1357647785712988</v>
      </c>
      <c r="DX70" s="63">
        <v>0.86</v>
      </c>
      <c r="DY70" s="100">
        <v>0.95506042296072502</v>
      </c>
      <c r="DZ70" s="100">
        <f t="shared" si="39"/>
        <v>1.1105353755357268</v>
      </c>
      <c r="EA70" s="63">
        <v>0.89</v>
      </c>
      <c r="EB70" s="100">
        <v>0.95478540280009205</v>
      </c>
      <c r="EC70" s="100">
        <f t="shared" si="40"/>
        <v>1.0727925874158337</v>
      </c>
      <c r="ED70" s="63">
        <v>0.81</v>
      </c>
      <c r="EE70" s="100">
        <v>0.93333333333333302</v>
      </c>
      <c r="EF70" s="100">
        <f t="shared" si="41"/>
        <v>1.1522633744855963</v>
      </c>
      <c r="EG70" s="63">
        <v>0.85000000000000009</v>
      </c>
      <c r="EH70" s="100">
        <v>0.95177039155735299</v>
      </c>
      <c r="EI70" s="100">
        <f t="shared" si="42"/>
        <v>1.1197298724204152</v>
      </c>
      <c r="EJ70" s="63">
        <v>0.91</v>
      </c>
      <c r="EK70" s="100">
        <v>0.88771593090211098</v>
      </c>
      <c r="EL70" s="100">
        <f t="shared" si="43"/>
        <v>0.97551201198034165</v>
      </c>
      <c r="EM70" s="63">
        <v>0.23</v>
      </c>
      <c r="EN70" s="100">
        <v>0.33121387283237003</v>
      </c>
      <c r="EO70" s="100">
        <f t="shared" si="44"/>
        <v>1.4400603166624784</v>
      </c>
      <c r="EP70" s="63">
        <v>0.57000000000000006</v>
      </c>
      <c r="EQ70" s="100">
        <v>0.62166223358319805</v>
      </c>
      <c r="ER70" s="100">
        <f t="shared" si="45"/>
        <v>1.0906354975143824</v>
      </c>
      <c r="ES70" s="63">
        <v>0.9</v>
      </c>
      <c r="ET70" s="100">
        <v>0.90272783314497096</v>
      </c>
      <c r="EU70" s="100">
        <f t="shared" si="46"/>
        <v>1.0030309257166343</v>
      </c>
      <c r="EV70" s="63">
        <v>0.52</v>
      </c>
      <c r="EW70" s="100">
        <v>0.360694038824944</v>
      </c>
      <c r="EX70" s="100">
        <f t="shared" si="47"/>
        <v>0.69364238235566156</v>
      </c>
      <c r="EY70" s="63">
        <v>0.71</v>
      </c>
      <c r="EZ70" s="100">
        <v>0.67085556388435696</v>
      </c>
      <c r="FA70" s="100">
        <f t="shared" si="48"/>
        <v>0.94486699138641828</v>
      </c>
      <c r="FB70" s="63">
        <v>0.83</v>
      </c>
      <c r="FC70" s="100">
        <v>0.91063348416289602</v>
      </c>
      <c r="FD70" s="100">
        <f t="shared" si="49"/>
        <v>1.0971487760998748</v>
      </c>
      <c r="FE70" s="63">
        <v>0.23</v>
      </c>
      <c r="FF70" s="100">
        <v>0.35890957446808502</v>
      </c>
      <c r="FG70" s="100">
        <f t="shared" si="50"/>
        <v>1.5604764107308045</v>
      </c>
      <c r="FH70" s="63">
        <v>0.53</v>
      </c>
      <c r="FI70" s="100">
        <v>0.41694431223227002</v>
      </c>
      <c r="FJ70" s="100">
        <f t="shared" si="51"/>
        <v>0.7866873815703207</v>
      </c>
      <c r="FK70" s="54">
        <v>0.9</v>
      </c>
      <c r="FL70" s="100">
        <v>0.95785394210972497</v>
      </c>
      <c r="FM70" s="100">
        <f t="shared" si="52"/>
        <v>1.0642821578996944</v>
      </c>
      <c r="FN70" s="54">
        <v>0.61009999999999998</v>
      </c>
      <c r="FO70" s="100">
        <v>0.89015769439912995</v>
      </c>
      <c r="FP70" s="100">
        <f t="shared" si="53"/>
        <v>1.459035722666989</v>
      </c>
      <c r="FQ70" s="64">
        <v>2920</v>
      </c>
      <c r="FR70" s="8">
        <v>658</v>
      </c>
      <c r="FS70" s="91">
        <f t="shared" si="54"/>
        <v>0.22534246575342465</v>
      </c>
      <c r="FT70" s="64">
        <v>541</v>
      </c>
      <c r="FU70" s="8">
        <v>375</v>
      </c>
      <c r="FV70" s="91">
        <f t="shared" si="55"/>
        <v>0.69316081330868762</v>
      </c>
      <c r="FW70" s="64">
        <v>3461</v>
      </c>
      <c r="FX70" s="8">
        <v>1033</v>
      </c>
      <c r="FY70" s="91">
        <f t="shared" si="56"/>
        <v>0.29846865067899453</v>
      </c>
      <c r="FZ70" s="64">
        <v>37264</v>
      </c>
      <c r="GA70" s="8">
        <v>26502</v>
      </c>
      <c r="GB70" s="91">
        <f t="shared" si="57"/>
        <v>0.71119579218548734</v>
      </c>
      <c r="GC70" s="64">
        <v>40725</v>
      </c>
      <c r="GD70" s="8">
        <v>27535</v>
      </c>
      <c r="GE70" s="91">
        <f t="shared" si="58"/>
        <v>0.67612031921424187</v>
      </c>
      <c r="GF70" s="64">
        <v>1831</v>
      </c>
      <c r="GG70" s="8">
        <v>71</v>
      </c>
      <c r="GH70" s="100">
        <f t="shared" si="59"/>
        <v>3.8776624795193886E-2</v>
      </c>
      <c r="GI70" s="8">
        <v>9836</v>
      </c>
      <c r="GJ70" s="8">
        <v>4174</v>
      </c>
      <c r="GK70" s="100">
        <f t="shared" si="60"/>
        <v>0.42435949572997156</v>
      </c>
      <c r="GL70" s="8">
        <v>915</v>
      </c>
      <c r="GM70" s="8">
        <v>2704</v>
      </c>
      <c r="GN70" s="100">
        <f t="shared" si="61"/>
        <v>2.9551912568306009</v>
      </c>
    </row>
    <row r="71" spans="1:196" s="1" customFormat="1" ht="15" customHeight="1" x14ac:dyDescent="0.55000000000000004">
      <c r="A71" s="16">
        <v>25</v>
      </c>
      <c r="B71" s="17" t="s">
        <v>515</v>
      </c>
      <c r="C71" s="18">
        <v>9510</v>
      </c>
      <c r="D71" s="17" t="s">
        <v>619</v>
      </c>
      <c r="E71" s="8">
        <v>1442</v>
      </c>
      <c r="F71" s="8">
        <v>1209</v>
      </c>
      <c r="G71" s="555">
        <f t="shared" si="62"/>
        <v>0.83841886269070731</v>
      </c>
      <c r="H71" s="8">
        <v>1893</v>
      </c>
      <c r="I71" s="8">
        <v>1602</v>
      </c>
      <c r="J71" s="555">
        <f t="shared" si="0"/>
        <v>0.84627575277337563</v>
      </c>
      <c r="K71" s="8">
        <v>0</v>
      </c>
      <c r="L71" s="8">
        <v>0</v>
      </c>
      <c r="M71" s="555" t="str">
        <f t="shared" si="1"/>
        <v>N/A</v>
      </c>
      <c r="N71" s="8">
        <v>0</v>
      </c>
      <c r="O71" s="8">
        <v>0</v>
      </c>
      <c r="P71" s="558" t="str">
        <f t="shared" si="2"/>
        <v>N/A</v>
      </c>
      <c r="Q71" s="8">
        <v>0</v>
      </c>
      <c r="R71" s="8">
        <v>0</v>
      </c>
      <c r="S71" s="558" t="str">
        <f t="shared" si="3"/>
        <v>N/A</v>
      </c>
      <c r="T71" s="8">
        <v>3335</v>
      </c>
      <c r="U71" s="8">
        <v>2811</v>
      </c>
      <c r="V71" s="555">
        <f t="shared" si="4"/>
        <v>0.84287856071964018</v>
      </c>
      <c r="W71" s="8">
        <v>3335</v>
      </c>
      <c r="X71" s="8">
        <v>2811</v>
      </c>
      <c r="Y71" s="555">
        <f t="shared" si="5"/>
        <v>0.84287856071964018</v>
      </c>
      <c r="Z71" s="8">
        <v>345</v>
      </c>
      <c r="AA71" s="8">
        <v>114</v>
      </c>
      <c r="AB71" s="555">
        <f t="shared" si="6"/>
        <v>0.33043478260869563</v>
      </c>
      <c r="AC71" s="8">
        <v>126</v>
      </c>
      <c r="AD71" s="8">
        <v>98</v>
      </c>
      <c r="AE71" s="558">
        <f t="shared" si="7"/>
        <v>0.77777777777777779</v>
      </c>
      <c r="AF71" s="8">
        <v>32</v>
      </c>
      <c r="AG71" s="8">
        <v>48</v>
      </c>
      <c r="AH71" s="558">
        <f t="shared" si="8"/>
        <v>1.5</v>
      </c>
      <c r="AI71" s="8">
        <v>503</v>
      </c>
      <c r="AJ71" s="8">
        <v>260</v>
      </c>
      <c r="AK71" s="555">
        <f t="shared" si="9"/>
        <v>0.51689860834990065</v>
      </c>
      <c r="AL71" s="8">
        <v>158</v>
      </c>
      <c r="AM71" s="8">
        <v>43</v>
      </c>
      <c r="AN71" s="555">
        <f t="shared" si="10"/>
        <v>0.27215189873417722</v>
      </c>
      <c r="AO71" s="8">
        <v>40</v>
      </c>
      <c r="AP71" s="8">
        <v>10</v>
      </c>
      <c r="AQ71" s="558">
        <f t="shared" si="11"/>
        <v>0.25</v>
      </c>
      <c r="AR71" s="8">
        <v>25</v>
      </c>
      <c r="AS71" s="8">
        <v>25</v>
      </c>
      <c r="AT71" s="170">
        <f t="shared" si="12"/>
        <v>1</v>
      </c>
      <c r="AU71" s="8">
        <v>223</v>
      </c>
      <c r="AV71" s="8">
        <v>78</v>
      </c>
      <c r="AW71" s="555">
        <f t="shared" si="13"/>
        <v>0.34977578475336324</v>
      </c>
      <c r="AX71" s="8">
        <v>1850</v>
      </c>
      <c r="AY71" s="8">
        <v>1376</v>
      </c>
      <c r="AZ71" s="555">
        <f t="shared" si="14"/>
        <v>0.74378378378378374</v>
      </c>
      <c r="BA71" s="8">
        <v>235</v>
      </c>
      <c r="BB71" s="8">
        <v>146</v>
      </c>
      <c r="BC71" s="555">
        <f t="shared" si="15"/>
        <v>0.62127659574468086</v>
      </c>
      <c r="BD71" s="8">
        <v>426</v>
      </c>
      <c r="BE71" s="8">
        <v>385</v>
      </c>
      <c r="BF71" s="558">
        <f t="shared" si="16"/>
        <v>0.90375586854460099</v>
      </c>
      <c r="BG71" s="8">
        <v>170</v>
      </c>
      <c r="BH71" s="8">
        <v>145</v>
      </c>
      <c r="BI71" s="558">
        <f t="shared" si="17"/>
        <v>0.8529411764705882</v>
      </c>
      <c r="BJ71" s="8">
        <v>4975</v>
      </c>
      <c r="BK71" s="8">
        <v>5047</v>
      </c>
      <c r="BL71" s="555">
        <f t="shared" si="18"/>
        <v>1.0144723618090452</v>
      </c>
      <c r="BM71" s="8">
        <v>7656</v>
      </c>
      <c r="BN71" s="8">
        <v>7099</v>
      </c>
      <c r="BO71" s="555">
        <f t="shared" si="19"/>
        <v>0.92724660397074188</v>
      </c>
      <c r="BP71" s="8">
        <v>0</v>
      </c>
      <c r="BQ71" s="8">
        <v>0</v>
      </c>
      <c r="BR71" s="555" t="str">
        <f t="shared" si="20"/>
        <v>N/A</v>
      </c>
      <c r="BS71" s="8">
        <v>8382</v>
      </c>
      <c r="BT71" s="8">
        <v>7437</v>
      </c>
      <c r="BU71" s="555">
        <f t="shared" si="21"/>
        <v>0.88725841088045809</v>
      </c>
      <c r="BV71" s="8">
        <v>11717</v>
      </c>
      <c r="BW71" s="8">
        <v>10248</v>
      </c>
      <c r="BX71" s="567">
        <f t="shared" si="22"/>
        <v>0.87462661090722882</v>
      </c>
      <c r="BY71" s="8">
        <v>6080</v>
      </c>
      <c r="BZ71" s="8">
        <v>5040</v>
      </c>
      <c r="CA71" s="295">
        <f t="shared" si="23"/>
        <v>0.82894736842105265</v>
      </c>
      <c r="CB71" s="8">
        <v>26040</v>
      </c>
      <c r="CC71" s="8">
        <v>23230</v>
      </c>
      <c r="CD71" s="295">
        <f t="shared" si="24"/>
        <v>0.89208909370199696</v>
      </c>
      <c r="CE71" s="8">
        <v>3840</v>
      </c>
      <c r="CF71" s="8">
        <v>3360</v>
      </c>
      <c r="CG71" s="295">
        <f t="shared" si="25"/>
        <v>0.875</v>
      </c>
      <c r="CH71" s="8">
        <v>692</v>
      </c>
      <c r="CI71" s="8">
        <v>711</v>
      </c>
      <c r="CJ71" s="175">
        <f t="shared" si="26"/>
        <v>1.027456647398844</v>
      </c>
      <c r="CK71" s="8">
        <v>4532</v>
      </c>
      <c r="CL71" s="8">
        <v>4071</v>
      </c>
      <c r="CM71" s="295">
        <f t="shared" si="27"/>
        <v>0.89827890556045897</v>
      </c>
      <c r="CN71" s="8">
        <v>10691</v>
      </c>
      <c r="CO71" s="8">
        <v>10431</v>
      </c>
      <c r="CP71" s="295">
        <f t="shared" si="63"/>
        <v>0.97568047890749232</v>
      </c>
      <c r="CQ71" s="8">
        <v>600</v>
      </c>
      <c r="CR71" s="8">
        <v>690</v>
      </c>
      <c r="CS71" s="295">
        <f t="shared" si="28"/>
        <v>1.1499999999999999</v>
      </c>
      <c r="CT71" s="8">
        <v>47943</v>
      </c>
      <c r="CU71" s="8">
        <v>43462</v>
      </c>
      <c r="CV71" s="295">
        <f t="shared" si="29"/>
        <v>0.90653484345994206</v>
      </c>
      <c r="CW71" s="8">
        <v>59660</v>
      </c>
      <c r="CX71" s="8">
        <v>53710</v>
      </c>
      <c r="CY71" s="295">
        <f t="shared" si="30"/>
        <v>0.90026818638954076</v>
      </c>
      <c r="CZ71" s="8">
        <v>11283</v>
      </c>
      <c r="DA71" s="8">
        <v>10924</v>
      </c>
      <c r="DB71" s="170">
        <f t="shared" si="31"/>
        <v>0.96818222104050344</v>
      </c>
      <c r="DC71" s="8">
        <v>827</v>
      </c>
      <c r="DD71" s="8">
        <v>908</v>
      </c>
      <c r="DE71" s="170">
        <f t="shared" si="32"/>
        <v>1.097944377267231</v>
      </c>
      <c r="DF71" s="8">
        <v>12048</v>
      </c>
      <c r="DG71" s="8">
        <v>10148</v>
      </c>
      <c r="DH71" s="295">
        <f t="shared" si="33"/>
        <v>0.84229747675962818</v>
      </c>
      <c r="DI71" s="63">
        <v>0.85</v>
      </c>
      <c r="DJ71" s="100">
        <v>0.92305582224660498</v>
      </c>
      <c r="DK71" s="100">
        <f t="shared" si="34"/>
        <v>1.0859480261724765</v>
      </c>
      <c r="DL71" s="63">
        <v>0.61</v>
      </c>
      <c r="DM71" s="100">
        <v>0.56164383561643805</v>
      </c>
      <c r="DN71" s="100">
        <f t="shared" si="35"/>
        <v>0.92072759937120996</v>
      </c>
      <c r="DO71" s="63">
        <v>0.73</v>
      </c>
      <c r="DP71" s="100">
        <v>0.91596073685625901</v>
      </c>
      <c r="DQ71" s="100">
        <f t="shared" si="36"/>
        <v>1.254740735419533</v>
      </c>
      <c r="DR71" s="63">
        <v>0.89</v>
      </c>
      <c r="DS71" s="100">
        <v>0.84036393713813096</v>
      </c>
      <c r="DT71" s="100">
        <f t="shared" si="37"/>
        <v>0.94422914285183257</v>
      </c>
      <c r="DU71" s="63">
        <v>0.81</v>
      </c>
      <c r="DV71" s="100">
        <v>0.58489388264669195</v>
      </c>
      <c r="DW71" s="100">
        <f t="shared" si="38"/>
        <v>0.7220912131440641</v>
      </c>
      <c r="DX71" s="63">
        <v>0.85000000000000009</v>
      </c>
      <c r="DY71" s="100">
        <v>0.69477054429028795</v>
      </c>
      <c r="DZ71" s="100">
        <f t="shared" si="39"/>
        <v>0.81737711092975041</v>
      </c>
      <c r="EA71" s="63">
        <v>0.87</v>
      </c>
      <c r="EB71" s="100">
        <v>0.91129411764705903</v>
      </c>
      <c r="EC71" s="100">
        <f t="shared" si="40"/>
        <v>1.0474645030425966</v>
      </c>
      <c r="ED71" s="63">
        <v>0.71</v>
      </c>
      <c r="EE71" s="100">
        <v>0.58295194508009096</v>
      </c>
      <c r="EF71" s="100">
        <f t="shared" si="41"/>
        <v>0.82105907757759289</v>
      </c>
      <c r="EG71" s="63">
        <v>0.79</v>
      </c>
      <c r="EH71" s="100">
        <v>0.85528883684621404</v>
      </c>
      <c r="EI71" s="100">
        <f t="shared" si="42"/>
        <v>1.0826440972736886</v>
      </c>
      <c r="EJ71" s="63">
        <v>0.82</v>
      </c>
      <c r="EK71" s="100">
        <v>0.92881181906337296</v>
      </c>
      <c r="EL71" s="100">
        <f t="shared" si="43"/>
        <v>1.1326973403211866</v>
      </c>
      <c r="EM71" s="63">
        <v>0.26</v>
      </c>
      <c r="EN71" s="100">
        <v>0.33607142857142902</v>
      </c>
      <c r="EO71" s="100">
        <f t="shared" si="44"/>
        <v>1.2925824175824192</v>
      </c>
      <c r="EP71" s="63">
        <v>0.54</v>
      </c>
      <c r="EQ71" s="100">
        <v>0.81425153007224704</v>
      </c>
      <c r="ER71" s="100">
        <f t="shared" si="45"/>
        <v>1.5078732038374945</v>
      </c>
      <c r="ES71" s="63">
        <v>0.84499999999999997</v>
      </c>
      <c r="ET71" s="100">
        <v>0.92539369174968999</v>
      </c>
      <c r="EU71" s="100">
        <f t="shared" si="46"/>
        <v>1.0951404636091007</v>
      </c>
      <c r="EV71" s="63">
        <v>0.48499999999999999</v>
      </c>
      <c r="EW71" s="100">
        <v>0.37859676783602703</v>
      </c>
      <c r="EX71" s="100">
        <f t="shared" si="47"/>
        <v>0.78061189244541662</v>
      </c>
      <c r="EY71" s="63">
        <v>0.66500000000000004</v>
      </c>
      <c r="EZ71" s="100">
        <v>0.82208154905976505</v>
      </c>
      <c r="FA71" s="100">
        <f t="shared" si="48"/>
        <v>1.23621285572897</v>
      </c>
      <c r="FB71" s="63">
        <v>0.9</v>
      </c>
      <c r="FC71" s="100">
        <v>0.90295358649789004</v>
      </c>
      <c r="FD71" s="100">
        <f t="shared" si="49"/>
        <v>1.0032817627754334</v>
      </c>
      <c r="FE71" s="63">
        <v>0.44</v>
      </c>
      <c r="FF71" s="100">
        <v>0.45922619047619001</v>
      </c>
      <c r="FG71" s="100">
        <f t="shared" si="50"/>
        <v>1.0436958874458864</v>
      </c>
      <c r="FH71" s="63">
        <v>0.67</v>
      </c>
      <c r="FI71" s="100">
        <v>0.53672316384180796</v>
      </c>
      <c r="FJ71" s="100">
        <f t="shared" si="51"/>
        <v>0.80107934901762379</v>
      </c>
      <c r="FK71" s="54">
        <v>0.87302584350323043</v>
      </c>
      <c r="FL71" s="100">
        <v>0.92548517026730104</v>
      </c>
      <c r="FM71" s="100">
        <f t="shared" si="52"/>
        <v>1.0600890880315348</v>
      </c>
      <c r="FN71" s="54">
        <v>0.61009999999999998</v>
      </c>
      <c r="FO71" s="100">
        <v>0.91519823788546295</v>
      </c>
      <c r="FP71" s="100">
        <f t="shared" si="53"/>
        <v>1.5000790655391951</v>
      </c>
      <c r="FQ71" s="64">
        <v>2947</v>
      </c>
      <c r="FR71" s="8">
        <v>854</v>
      </c>
      <c r="FS71" s="91">
        <f t="shared" si="54"/>
        <v>0.28978622327790976</v>
      </c>
      <c r="FT71" s="64">
        <v>662</v>
      </c>
      <c r="FU71" s="8">
        <v>144</v>
      </c>
      <c r="FV71" s="91">
        <f t="shared" si="55"/>
        <v>0.2175226586102719</v>
      </c>
      <c r="FW71" s="64">
        <v>3609</v>
      </c>
      <c r="FX71" s="8">
        <v>998</v>
      </c>
      <c r="FY71" s="91">
        <f t="shared" si="56"/>
        <v>0.2765308949847603</v>
      </c>
      <c r="FZ71" s="64">
        <v>25247</v>
      </c>
      <c r="GA71" s="8">
        <v>31321</v>
      </c>
      <c r="GB71" s="91">
        <f t="shared" si="57"/>
        <v>1.2405830395690578</v>
      </c>
      <c r="GC71" s="64">
        <v>28856</v>
      </c>
      <c r="GD71" s="8">
        <v>32319</v>
      </c>
      <c r="GE71" s="91">
        <f t="shared" si="58"/>
        <v>1.1200097033545884</v>
      </c>
      <c r="GF71" s="64">
        <v>2033</v>
      </c>
      <c r="GG71" s="8">
        <v>414</v>
      </c>
      <c r="GH71" s="100">
        <f t="shared" si="59"/>
        <v>0.20363994097393015</v>
      </c>
      <c r="GI71" s="8">
        <v>8197</v>
      </c>
      <c r="GJ71" s="8">
        <v>8507</v>
      </c>
      <c r="GK71" s="100">
        <f t="shared" si="60"/>
        <v>1.0378187141637185</v>
      </c>
      <c r="GL71" s="8">
        <v>366</v>
      </c>
      <c r="GM71" s="8">
        <v>640</v>
      </c>
      <c r="GN71" s="100">
        <f t="shared" si="61"/>
        <v>1.7486338797814207</v>
      </c>
    </row>
    <row r="72" spans="1:196" s="1" customFormat="1" ht="15" customHeight="1" x14ac:dyDescent="0.55000000000000004">
      <c r="A72" s="16">
        <v>25</v>
      </c>
      <c r="B72" s="17" t="s">
        <v>515</v>
      </c>
      <c r="C72" s="18">
        <v>9511</v>
      </c>
      <c r="D72" s="17" t="s">
        <v>620</v>
      </c>
      <c r="E72" s="8">
        <v>1651</v>
      </c>
      <c r="F72" s="8">
        <v>1313</v>
      </c>
      <c r="G72" s="555">
        <f t="shared" si="62"/>
        <v>0.79527559055118113</v>
      </c>
      <c r="H72" s="8">
        <v>2550</v>
      </c>
      <c r="I72" s="8">
        <v>2442</v>
      </c>
      <c r="J72" s="555">
        <f t="shared" si="0"/>
        <v>0.95764705882352941</v>
      </c>
      <c r="K72" s="8">
        <v>45</v>
      </c>
      <c r="L72" s="8">
        <v>54</v>
      </c>
      <c r="M72" s="555">
        <f t="shared" si="1"/>
        <v>1.2</v>
      </c>
      <c r="N72" s="8">
        <v>0</v>
      </c>
      <c r="O72" s="8">
        <v>0</v>
      </c>
      <c r="P72" s="558" t="str">
        <f t="shared" si="2"/>
        <v>N/A</v>
      </c>
      <c r="Q72" s="8">
        <v>0</v>
      </c>
      <c r="R72" s="8">
        <v>0</v>
      </c>
      <c r="S72" s="558" t="str">
        <f t="shared" si="3"/>
        <v>N/A</v>
      </c>
      <c r="T72" s="8">
        <v>4246</v>
      </c>
      <c r="U72" s="8">
        <v>3809</v>
      </c>
      <c r="V72" s="555">
        <f t="shared" si="4"/>
        <v>0.89707960433349032</v>
      </c>
      <c r="W72" s="8">
        <v>4246</v>
      </c>
      <c r="X72" s="8">
        <v>3809</v>
      </c>
      <c r="Y72" s="555">
        <f t="shared" si="5"/>
        <v>0.89707960433349032</v>
      </c>
      <c r="Z72" s="8">
        <v>176</v>
      </c>
      <c r="AA72" s="8">
        <v>154</v>
      </c>
      <c r="AB72" s="555">
        <f t="shared" si="6"/>
        <v>0.875</v>
      </c>
      <c r="AC72" s="8">
        <v>15</v>
      </c>
      <c r="AD72" s="8">
        <v>0</v>
      </c>
      <c r="AE72" s="558">
        <f t="shared" si="7"/>
        <v>0</v>
      </c>
      <c r="AF72" s="8">
        <v>24</v>
      </c>
      <c r="AG72" s="8">
        <v>29</v>
      </c>
      <c r="AH72" s="558">
        <f t="shared" si="8"/>
        <v>1.2083333333333333</v>
      </c>
      <c r="AI72" s="8">
        <v>215</v>
      </c>
      <c r="AJ72" s="8">
        <v>183</v>
      </c>
      <c r="AK72" s="555">
        <f t="shared" si="9"/>
        <v>0.85116279069767442</v>
      </c>
      <c r="AL72" s="8">
        <v>30</v>
      </c>
      <c r="AM72" s="8">
        <v>0</v>
      </c>
      <c r="AN72" s="555">
        <f t="shared" si="10"/>
        <v>0</v>
      </c>
      <c r="AO72" s="8">
        <v>15</v>
      </c>
      <c r="AP72" s="8">
        <v>0</v>
      </c>
      <c r="AQ72" s="558">
        <f t="shared" si="11"/>
        <v>0</v>
      </c>
      <c r="AR72" s="8">
        <v>0</v>
      </c>
      <c r="AS72" s="8">
        <v>0</v>
      </c>
      <c r="AT72" s="170" t="str">
        <f t="shared" si="12"/>
        <v>N/A</v>
      </c>
      <c r="AU72" s="8">
        <v>45</v>
      </c>
      <c r="AV72" s="8">
        <v>0</v>
      </c>
      <c r="AW72" s="555">
        <f t="shared" si="13"/>
        <v>0</v>
      </c>
      <c r="AX72" s="8">
        <v>2940</v>
      </c>
      <c r="AY72" s="8">
        <v>2902</v>
      </c>
      <c r="AZ72" s="555">
        <f t="shared" si="14"/>
        <v>0.98707482993197282</v>
      </c>
      <c r="BA72" s="8">
        <v>578</v>
      </c>
      <c r="BB72" s="8">
        <v>546</v>
      </c>
      <c r="BC72" s="555">
        <f t="shared" si="15"/>
        <v>0.94463667820069208</v>
      </c>
      <c r="BD72" s="8">
        <v>359</v>
      </c>
      <c r="BE72" s="8">
        <v>251</v>
      </c>
      <c r="BF72" s="558">
        <f t="shared" si="16"/>
        <v>0.69916434540389971</v>
      </c>
      <c r="BG72" s="8">
        <v>193</v>
      </c>
      <c r="BH72" s="8">
        <v>167</v>
      </c>
      <c r="BI72" s="558">
        <f t="shared" si="17"/>
        <v>0.86528497409326421</v>
      </c>
      <c r="BJ72" s="8">
        <v>4938</v>
      </c>
      <c r="BK72" s="8">
        <v>4676</v>
      </c>
      <c r="BL72" s="555">
        <f t="shared" si="18"/>
        <v>0.94694208181449979</v>
      </c>
      <c r="BM72" s="8">
        <v>9008</v>
      </c>
      <c r="BN72" s="8">
        <v>8542</v>
      </c>
      <c r="BO72" s="555">
        <f t="shared" si="19"/>
        <v>0.94826820603907636</v>
      </c>
      <c r="BP72" s="8">
        <v>0</v>
      </c>
      <c r="BQ72" s="8">
        <v>0</v>
      </c>
      <c r="BR72" s="555" t="str">
        <f t="shared" si="20"/>
        <v>N/A</v>
      </c>
      <c r="BS72" s="8">
        <v>9268</v>
      </c>
      <c r="BT72" s="8">
        <v>8725</v>
      </c>
      <c r="BU72" s="555">
        <f t="shared" si="21"/>
        <v>0.94141130772550707</v>
      </c>
      <c r="BV72" s="8">
        <v>13514</v>
      </c>
      <c r="BW72" s="8">
        <v>12534</v>
      </c>
      <c r="BX72" s="567">
        <f t="shared" si="22"/>
        <v>0.92748261062601745</v>
      </c>
      <c r="BY72" s="8">
        <v>20800</v>
      </c>
      <c r="BZ72" s="8">
        <v>14399</v>
      </c>
      <c r="CA72" s="295">
        <f t="shared" si="23"/>
        <v>0.69225961538461533</v>
      </c>
      <c r="CB72" s="8">
        <v>17790</v>
      </c>
      <c r="CC72" s="8">
        <v>17981</v>
      </c>
      <c r="CD72" s="295">
        <f t="shared" si="24"/>
        <v>1.0107363687464868</v>
      </c>
      <c r="CE72" s="8">
        <v>7680</v>
      </c>
      <c r="CF72" s="8">
        <v>5840</v>
      </c>
      <c r="CG72" s="295">
        <f t="shared" si="25"/>
        <v>0.76041666666666663</v>
      </c>
      <c r="CH72" s="8">
        <v>660</v>
      </c>
      <c r="CI72" s="8">
        <v>524</v>
      </c>
      <c r="CJ72" s="175">
        <f t="shared" si="26"/>
        <v>0.79393939393939394</v>
      </c>
      <c r="CK72" s="8">
        <v>8340</v>
      </c>
      <c r="CL72" s="8">
        <v>6364</v>
      </c>
      <c r="CM72" s="295">
        <f t="shared" si="27"/>
        <v>0.76306954436450836</v>
      </c>
      <c r="CN72" s="8">
        <v>9638</v>
      </c>
      <c r="CO72" s="8">
        <v>7020</v>
      </c>
      <c r="CP72" s="295">
        <f t="shared" si="63"/>
        <v>0.72836688109566305</v>
      </c>
      <c r="CQ72" s="8">
        <v>2000</v>
      </c>
      <c r="CR72" s="8">
        <v>1866</v>
      </c>
      <c r="CS72" s="295">
        <f t="shared" si="28"/>
        <v>0.93300000000000005</v>
      </c>
      <c r="CT72" s="8">
        <v>58568</v>
      </c>
      <c r="CU72" s="8">
        <v>47630</v>
      </c>
      <c r="CV72" s="295">
        <f t="shared" si="29"/>
        <v>0.81324272640349682</v>
      </c>
      <c r="CW72" s="8">
        <v>72082</v>
      </c>
      <c r="CX72" s="8">
        <v>60164</v>
      </c>
      <c r="CY72" s="295">
        <f t="shared" si="30"/>
        <v>0.83466052551261061</v>
      </c>
      <c r="CZ72" s="8">
        <v>10027</v>
      </c>
      <c r="DA72" s="8">
        <v>7271</v>
      </c>
      <c r="DB72" s="170">
        <f t="shared" si="31"/>
        <v>0.72514211628602776</v>
      </c>
      <c r="DC72" s="8">
        <v>2217</v>
      </c>
      <c r="DD72" s="8">
        <v>2062</v>
      </c>
      <c r="DE72" s="170">
        <f t="shared" si="32"/>
        <v>0.93008570139828595</v>
      </c>
      <c r="DF72" s="8">
        <v>31608</v>
      </c>
      <c r="DG72" s="8">
        <v>23227</v>
      </c>
      <c r="DH72" s="295">
        <f t="shared" si="33"/>
        <v>0.73484560870665649</v>
      </c>
      <c r="DI72" s="63">
        <v>0.83</v>
      </c>
      <c r="DJ72" s="100">
        <v>0.851693361046583</v>
      </c>
      <c r="DK72" s="100">
        <f t="shared" si="34"/>
        <v>1.0261365795741964</v>
      </c>
      <c r="DL72" s="63">
        <v>0.63</v>
      </c>
      <c r="DM72" s="100">
        <v>0.73443223443223404</v>
      </c>
      <c r="DN72" s="100">
        <f t="shared" si="35"/>
        <v>1.1657654514797366</v>
      </c>
      <c r="DO72" s="63">
        <v>0.73</v>
      </c>
      <c r="DP72" s="100">
        <v>0.84435530085959898</v>
      </c>
      <c r="DQ72" s="100">
        <f t="shared" si="36"/>
        <v>1.1566510970679438</v>
      </c>
      <c r="DR72" s="63">
        <v>0.81</v>
      </c>
      <c r="DS72" s="100">
        <v>0.86613021214338004</v>
      </c>
      <c r="DT72" s="100">
        <f t="shared" si="37"/>
        <v>1.0692965582017038</v>
      </c>
      <c r="DU72" s="63">
        <v>0.71</v>
      </c>
      <c r="DV72" s="100">
        <v>0.66298116298116305</v>
      </c>
      <c r="DW72" s="100">
        <f t="shared" si="38"/>
        <v>0.93377628588896211</v>
      </c>
      <c r="DX72" s="63">
        <v>0.76</v>
      </c>
      <c r="DY72" s="100">
        <v>0.73588868469414503</v>
      </c>
      <c r="DZ72" s="100">
        <f t="shared" si="39"/>
        <v>0.96827458512387499</v>
      </c>
      <c r="EA72" s="63">
        <v>0.82000000000000006</v>
      </c>
      <c r="EB72" s="100">
        <v>0.85376073748166803</v>
      </c>
      <c r="EC72" s="100">
        <f t="shared" si="40"/>
        <v>1.0411716310752048</v>
      </c>
      <c r="ED72" s="63">
        <v>0.66999999999999993</v>
      </c>
      <c r="EE72" s="100">
        <v>0.67603748326639901</v>
      </c>
      <c r="EF72" s="100">
        <f t="shared" si="41"/>
        <v>1.0090111690543271</v>
      </c>
      <c r="EG72" s="63">
        <v>0.745</v>
      </c>
      <c r="EH72" s="100">
        <v>0.81139301101005301</v>
      </c>
      <c r="EI72" s="100">
        <f t="shared" si="42"/>
        <v>1.0891181355839639</v>
      </c>
      <c r="EJ72" s="63">
        <v>0.84</v>
      </c>
      <c r="EK72" s="100">
        <v>0.88204154649337396</v>
      </c>
      <c r="EL72" s="100">
        <f t="shared" si="43"/>
        <v>1.0500494601111596</v>
      </c>
      <c r="EM72" s="63">
        <v>0.32</v>
      </c>
      <c r="EN72" s="100">
        <v>0.40293492761500099</v>
      </c>
      <c r="EO72" s="100">
        <f t="shared" si="44"/>
        <v>1.259171648796878</v>
      </c>
      <c r="EP72" s="63">
        <v>0.57999999999999996</v>
      </c>
      <c r="EQ72" s="100">
        <v>0.67845895444047899</v>
      </c>
      <c r="ER72" s="100">
        <f t="shared" si="45"/>
        <v>1.169756818000826</v>
      </c>
      <c r="ES72" s="63">
        <v>0.83000000000000007</v>
      </c>
      <c r="ET72" s="100">
        <v>0.87473265289547097</v>
      </c>
      <c r="EU72" s="100">
        <f t="shared" si="46"/>
        <v>1.0538947625246637</v>
      </c>
      <c r="EV72" s="63">
        <v>0.495</v>
      </c>
      <c r="EW72" s="100">
        <v>0.43806776596202701</v>
      </c>
      <c r="EX72" s="100">
        <f t="shared" si="47"/>
        <v>0.8849853857818728</v>
      </c>
      <c r="EY72" s="63">
        <v>0.66250000000000009</v>
      </c>
      <c r="EZ72" s="100">
        <v>0.70615318130443505</v>
      </c>
      <c r="FA72" s="100">
        <f t="shared" si="48"/>
        <v>1.0658915944217886</v>
      </c>
      <c r="FB72" s="63">
        <v>0.92</v>
      </c>
      <c r="FC72" s="100">
        <v>0.76717557251908397</v>
      </c>
      <c r="FD72" s="100">
        <f t="shared" si="49"/>
        <v>0.83388649186856945</v>
      </c>
      <c r="FE72" s="63">
        <v>0.3</v>
      </c>
      <c r="FF72" s="100">
        <v>0.47345890410958902</v>
      </c>
      <c r="FG72" s="100">
        <f t="shared" si="50"/>
        <v>1.5781963470319635</v>
      </c>
      <c r="FH72" s="63">
        <v>0.61</v>
      </c>
      <c r="FI72" s="100">
        <v>0.49764299182903798</v>
      </c>
      <c r="FJ72" s="100">
        <f t="shared" si="51"/>
        <v>0.81580818332629179</v>
      </c>
      <c r="FK72" s="54">
        <v>0.86402782378270948</v>
      </c>
      <c r="FL72" s="100">
        <v>0.93247146197221797</v>
      </c>
      <c r="FM72" s="100">
        <f t="shared" si="52"/>
        <v>1.0792146228461286</v>
      </c>
      <c r="FN72" s="54">
        <v>0.61009999999999998</v>
      </c>
      <c r="FO72" s="100">
        <v>0.80649854510184305</v>
      </c>
      <c r="FP72" s="100">
        <f t="shared" si="53"/>
        <v>1.3219120555676824</v>
      </c>
      <c r="FQ72" s="64">
        <v>3419</v>
      </c>
      <c r="FR72" s="8">
        <v>865</v>
      </c>
      <c r="FS72" s="91">
        <f t="shared" si="54"/>
        <v>0.25299795261772451</v>
      </c>
      <c r="FT72" s="64">
        <v>555</v>
      </c>
      <c r="FU72" s="8">
        <v>407</v>
      </c>
      <c r="FV72" s="91">
        <f t="shared" si="55"/>
        <v>0.73333333333333328</v>
      </c>
      <c r="FW72" s="64">
        <v>3974</v>
      </c>
      <c r="FX72" s="8">
        <v>1272</v>
      </c>
      <c r="FY72" s="91">
        <f t="shared" si="56"/>
        <v>0.32008052340211374</v>
      </c>
      <c r="FZ72" s="64">
        <v>24511</v>
      </c>
      <c r="GA72" s="8">
        <v>26305</v>
      </c>
      <c r="GB72" s="91">
        <f t="shared" si="57"/>
        <v>1.0731916282485414</v>
      </c>
      <c r="GC72" s="64">
        <v>28485</v>
      </c>
      <c r="GD72" s="8">
        <v>27577</v>
      </c>
      <c r="GE72" s="91">
        <f t="shared" si="58"/>
        <v>0.96812357381077763</v>
      </c>
      <c r="GF72" s="64">
        <v>1814</v>
      </c>
      <c r="GG72" s="8">
        <v>22</v>
      </c>
      <c r="GH72" s="100">
        <f t="shared" si="59"/>
        <v>1.2127894156560088E-2</v>
      </c>
      <c r="GI72" s="8">
        <v>7449</v>
      </c>
      <c r="GJ72" s="8">
        <v>3872</v>
      </c>
      <c r="GK72" s="100">
        <f t="shared" si="60"/>
        <v>0.51980131561283394</v>
      </c>
      <c r="GL72" s="8">
        <v>1220</v>
      </c>
      <c r="GM72" s="8">
        <v>1474</v>
      </c>
      <c r="GN72" s="100">
        <f t="shared" si="61"/>
        <v>1.2081967213114755</v>
      </c>
    </row>
    <row r="73" spans="1:196" s="1" customFormat="1" ht="15" customHeight="1" x14ac:dyDescent="0.55000000000000004">
      <c r="A73" s="16">
        <v>25</v>
      </c>
      <c r="B73" s="17" t="s">
        <v>515</v>
      </c>
      <c r="C73" s="18">
        <v>9512</v>
      </c>
      <c r="D73" s="17" t="s">
        <v>621</v>
      </c>
      <c r="E73" s="8">
        <v>2821</v>
      </c>
      <c r="F73" s="8">
        <v>2850</v>
      </c>
      <c r="G73" s="555">
        <f t="shared" si="62"/>
        <v>1.0102800425381071</v>
      </c>
      <c r="H73" s="8">
        <v>2476</v>
      </c>
      <c r="I73" s="8">
        <v>2388</v>
      </c>
      <c r="J73" s="555">
        <f t="shared" si="0"/>
        <v>0.96445880452342492</v>
      </c>
      <c r="K73" s="8">
        <v>0</v>
      </c>
      <c r="L73" s="8">
        <v>0</v>
      </c>
      <c r="M73" s="555" t="str">
        <f t="shared" si="1"/>
        <v>N/A</v>
      </c>
      <c r="N73" s="8">
        <v>46</v>
      </c>
      <c r="O73" s="8">
        <v>44</v>
      </c>
      <c r="P73" s="558">
        <f t="shared" si="2"/>
        <v>0.95652173913043481</v>
      </c>
      <c r="Q73" s="8">
        <v>0</v>
      </c>
      <c r="R73" s="8">
        <v>0</v>
      </c>
      <c r="S73" s="558" t="str">
        <f t="shared" si="3"/>
        <v>N/A</v>
      </c>
      <c r="T73" s="8">
        <v>5343</v>
      </c>
      <c r="U73" s="8">
        <v>5282</v>
      </c>
      <c r="V73" s="555">
        <f t="shared" si="4"/>
        <v>0.98858319296275499</v>
      </c>
      <c r="W73" s="8">
        <v>5343</v>
      </c>
      <c r="X73" s="8">
        <v>5282</v>
      </c>
      <c r="Y73" s="555">
        <f t="shared" si="5"/>
        <v>0.98858319296275499</v>
      </c>
      <c r="Z73" s="8">
        <v>54</v>
      </c>
      <c r="AA73" s="8">
        <v>101</v>
      </c>
      <c r="AB73" s="555">
        <f t="shared" si="6"/>
        <v>1.8703703703703705</v>
      </c>
      <c r="AC73" s="8">
        <v>64</v>
      </c>
      <c r="AD73" s="8">
        <v>0</v>
      </c>
      <c r="AE73" s="558">
        <f t="shared" si="7"/>
        <v>0</v>
      </c>
      <c r="AF73" s="8">
        <v>44</v>
      </c>
      <c r="AG73" s="8">
        <v>24</v>
      </c>
      <c r="AH73" s="558">
        <f t="shared" si="8"/>
        <v>0.54545454545454541</v>
      </c>
      <c r="AI73" s="8">
        <v>162</v>
      </c>
      <c r="AJ73" s="8">
        <v>125</v>
      </c>
      <c r="AK73" s="555">
        <f t="shared" si="9"/>
        <v>0.77160493827160492</v>
      </c>
      <c r="AL73" s="8">
        <v>120</v>
      </c>
      <c r="AM73" s="8">
        <v>30</v>
      </c>
      <c r="AN73" s="555">
        <f t="shared" si="10"/>
        <v>0.25</v>
      </c>
      <c r="AO73" s="8">
        <v>0</v>
      </c>
      <c r="AP73" s="8">
        <v>0</v>
      </c>
      <c r="AQ73" s="558" t="str">
        <f t="shared" si="11"/>
        <v>N/A</v>
      </c>
      <c r="AR73" s="8">
        <v>0</v>
      </c>
      <c r="AS73" s="8">
        <v>0</v>
      </c>
      <c r="AT73" s="170" t="str">
        <f t="shared" si="12"/>
        <v>N/A</v>
      </c>
      <c r="AU73" s="8">
        <v>120</v>
      </c>
      <c r="AV73" s="8">
        <v>30</v>
      </c>
      <c r="AW73" s="555">
        <f t="shared" si="13"/>
        <v>0.25</v>
      </c>
      <c r="AX73" s="8">
        <v>4098</v>
      </c>
      <c r="AY73" s="8">
        <v>3471</v>
      </c>
      <c r="AZ73" s="555">
        <f t="shared" si="14"/>
        <v>0.8469985358711567</v>
      </c>
      <c r="BA73" s="8">
        <v>766</v>
      </c>
      <c r="BB73" s="8">
        <v>542</v>
      </c>
      <c r="BC73" s="555">
        <f t="shared" si="15"/>
        <v>0.70757180156657962</v>
      </c>
      <c r="BD73" s="8">
        <v>294</v>
      </c>
      <c r="BE73" s="8">
        <v>183</v>
      </c>
      <c r="BF73" s="558">
        <f t="shared" si="16"/>
        <v>0.62244897959183676</v>
      </c>
      <c r="BG73" s="8">
        <v>41</v>
      </c>
      <c r="BH73" s="8">
        <v>52</v>
      </c>
      <c r="BI73" s="558">
        <f t="shared" si="17"/>
        <v>1.2682926829268293</v>
      </c>
      <c r="BJ73" s="8">
        <v>7842</v>
      </c>
      <c r="BK73" s="8">
        <v>8227</v>
      </c>
      <c r="BL73" s="555">
        <f t="shared" si="18"/>
        <v>1.0490946187197143</v>
      </c>
      <c r="BM73" s="8">
        <v>13041</v>
      </c>
      <c r="BN73" s="8">
        <v>12475</v>
      </c>
      <c r="BO73" s="555">
        <f t="shared" si="19"/>
        <v>0.95659842036653631</v>
      </c>
      <c r="BP73" s="8">
        <v>0</v>
      </c>
      <c r="BQ73" s="8">
        <v>0</v>
      </c>
      <c r="BR73" s="555" t="str">
        <f t="shared" si="20"/>
        <v>N/A</v>
      </c>
      <c r="BS73" s="8">
        <v>13323</v>
      </c>
      <c r="BT73" s="8">
        <v>12630</v>
      </c>
      <c r="BU73" s="555">
        <f t="shared" si="21"/>
        <v>0.94798468813330328</v>
      </c>
      <c r="BV73" s="8">
        <v>18666</v>
      </c>
      <c r="BW73" s="8">
        <v>17912</v>
      </c>
      <c r="BX73" s="567">
        <f t="shared" si="22"/>
        <v>0.95960570020357872</v>
      </c>
      <c r="BY73" s="8">
        <v>33440</v>
      </c>
      <c r="BZ73" s="8">
        <v>22513</v>
      </c>
      <c r="CA73" s="295">
        <f t="shared" si="23"/>
        <v>0.67323564593301433</v>
      </c>
      <c r="CB73" s="8">
        <v>46170</v>
      </c>
      <c r="CC73" s="8">
        <v>34372</v>
      </c>
      <c r="CD73" s="295">
        <f t="shared" si="24"/>
        <v>0.74446610353043097</v>
      </c>
      <c r="CE73" s="8">
        <v>3840</v>
      </c>
      <c r="CF73" s="8">
        <v>2560</v>
      </c>
      <c r="CG73" s="295">
        <f t="shared" si="25"/>
        <v>0.66666666666666663</v>
      </c>
      <c r="CH73" s="8">
        <v>660</v>
      </c>
      <c r="CI73" s="8">
        <v>451</v>
      </c>
      <c r="CJ73" s="175">
        <f t="shared" si="26"/>
        <v>0.68333333333333335</v>
      </c>
      <c r="CK73" s="8">
        <v>4500</v>
      </c>
      <c r="CL73" s="8">
        <v>3011</v>
      </c>
      <c r="CM73" s="295">
        <f t="shared" si="27"/>
        <v>0.6691111111111111</v>
      </c>
      <c r="CN73" s="8">
        <v>8651</v>
      </c>
      <c r="CO73" s="8">
        <v>7222</v>
      </c>
      <c r="CP73" s="295">
        <f t="shared" si="63"/>
        <v>0.83481678418679917</v>
      </c>
      <c r="CQ73" s="8">
        <v>700</v>
      </c>
      <c r="CR73" s="8">
        <v>392</v>
      </c>
      <c r="CS73" s="295">
        <f t="shared" si="28"/>
        <v>0.56000000000000005</v>
      </c>
      <c r="CT73" s="8">
        <v>93461</v>
      </c>
      <c r="CU73" s="8">
        <v>67510</v>
      </c>
      <c r="CV73" s="295">
        <f t="shared" si="29"/>
        <v>0.72233337969848388</v>
      </c>
      <c r="CW73" s="8">
        <v>112127</v>
      </c>
      <c r="CX73" s="8">
        <v>85422</v>
      </c>
      <c r="CY73" s="295">
        <f t="shared" si="30"/>
        <v>0.76183256485948969</v>
      </c>
      <c r="CZ73" s="8">
        <v>9055</v>
      </c>
      <c r="DA73" s="8">
        <v>7449</v>
      </c>
      <c r="DB73" s="170">
        <f t="shared" si="31"/>
        <v>0.82263942573163995</v>
      </c>
      <c r="DC73" s="8">
        <v>785</v>
      </c>
      <c r="DD73" s="8">
        <v>468</v>
      </c>
      <c r="DE73" s="170">
        <f t="shared" si="32"/>
        <v>0.59617834394904456</v>
      </c>
      <c r="DF73" s="8">
        <v>40522</v>
      </c>
      <c r="DG73" s="8">
        <v>28003</v>
      </c>
      <c r="DH73" s="295">
        <f t="shared" si="33"/>
        <v>0.69105670993534374</v>
      </c>
      <c r="DI73" s="63">
        <v>0.89</v>
      </c>
      <c r="DJ73" s="100">
        <v>0.93381866313699502</v>
      </c>
      <c r="DK73" s="100">
        <f t="shared" si="34"/>
        <v>1.0492344529629158</v>
      </c>
      <c r="DL73" s="63">
        <v>0.69</v>
      </c>
      <c r="DM73" s="100">
        <v>0.68634686346863505</v>
      </c>
      <c r="DN73" s="100">
        <f t="shared" si="35"/>
        <v>0.99470559922990598</v>
      </c>
      <c r="DO73" s="63">
        <v>0.79</v>
      </c>
      <c r="DP73" s="100">
        <v>0.92319873317498002</v>
      </c>
      <c r="DQ73" s="100">
        <f t="shared" si="36"/>
        <v>1.1686059913607341</v>
      </c>
      <c r="DR73" s="63">
        <v>0.84</v>
      </c>
      <c r="DS73" s="100">
        <v>0.914651002073255</v>
      </c>
      <c r="DT73" s="100">
        <f t="shared" si="37"/>
        <v>1.0888702405633988</v>
      </c>
      <c r="DU73" s="63">
        <v>0.72</v>
      </c>
      <c r="DV73" s="100">
        <v>0.700586264656616</v>
      </c>
      <c r="DW73" s="100">
        <f t="shared" si="38"/>
        <v>0.97303647868974452</v>
      </c>
      <c r="DX73" s="63">
        <v>0.78</v>
      </c>
      <c r="DY73" s="100">
        <v>0.81787201817493405</v>
      </c>
      <c r="DZ73" s="100">
        <f t="shared" si="39"/>
        <v>1.0485538694550436</v>
      </c>
      <c r="EA73" s="63">
        <v>0.86499999999999999</v>
      </c>
      <c r="EB73" s="100">
        <v>0.93011613936724102</v>
      </c>
      <c r="EC73" s="100">
        <f t="shared" si="40"/>
        <v>1.0752787738349607</v>
      </c>
      <c r="ED73" s="63">
        <v>0.70499999999999996</v>
      </c>
      <c r="EE73" s="100">
        <v>0.69795221843003397</v>
      </c>
      <c r="EF73" s="100">
        <f t="shared" si="41"/>
        <v>0.99000314670926814</v>
      </c>
      <c r="EG73" s="63">
        <v>0.78499999999999992</v>
      </c>
      <c r="EH73" s="100">
        <v>0.89213934792317995</v>
      </c>
      <c r="EI73" s="100">
        <f t="shared" si="42"/>
        <v>1.1364832457620129</v>
      </c>
      <c r="EJ73" s="63">
        <v>0.88</v>
      </c>
      <c r="EK73" s="100">
        <v>0.82180644249122203</v>
      </c>
      <c r="EL73" s="100">
        <f t="shared" si="43"/>
        <v>0.9338709573763887</v>
      </c>
      <c r="EM73" s="63">
        <v>0.31</v>
      </c>
      <c r="EN73" s="100">
        <v>0.38395884018665499</v>
      </c>
      <c r="EO73" s="100">
        <f t="shared" si="44"/>
        <v>1.2385769038279193</v>
      </c>
      <c r="EP73" s="63">
        <v>0.59499999999999997</v>
      </c>
      <c r="EQ73" s="100">
        <v>0.65919123092875098</v>
      </c>
      <c r="ER73" s="100">
        <f t="shared" si="45"/>
        <v>1.1078844217289934</v>
      </c>
      <c r="ES73" s="63">
        <v>0.87250000000000005</v>
      </c>
      <c r="ET73" s="100">
        <v>0.85006705097615798</v>
      </c>
      <c r="EU73" s="100">
        <f t="shared" si="46"/>
        <v>0.97428888364029564</v>
      </c>
      <c r="EV73" s="63">
        <v>0.50749999999999995</v>
      </c>
      <c r="EW73" s="100">
        <v>0.41681248437667401</v>
      </c>
      <c r="EX73" s="100">
        <f t="shared" si="47"/>
        <v>0.82130538793433305</v>
      </c>
      <c r="EY73" s="63">
        <v>0.69</v>
      </c>
      <c r="EZ73" s="100">
        <v>0.70803774203366798</v>
      </c>
      <c r="FA73" s="100">
        <f t="shared" si="48"/>
        <v>1.0261416551212581</v>
      </c>
      <c r="FB73" s="63">
        <v>0.72</v>
      </c>
      <c r="FC73" s="100">
        <v>0.86696230598669599</v>
      </c>
      <c r="FD73" s="100">
        <f t="shared" si="49"/>
        <v>1.2041143138704111</v>
      </c>
      <c r="FE73" s="63">
        <v>0.27</v>
      </c>
      <c r="FF73" s="100">
        <v>0.421875</v>
      </c>
      <c r="FG73" s="100">
        <f t="shared" si="50"/>
        <v>1.5625</v>
      </c>
      <c r="FH73" s="63">
        <v>0.495</v>
      </c>
      <c r="FI73" s="100">
        <v>0.48854201262039199</v>
      </c>
      <c r="FJ73" s="100">
        <f t="shared" si="51"/>
        <v>0.98695356084927677</v>
      </c>
      <c r="FK73" s="54">
        <v>0.81370300189488376</v>
      </c>
      <c r="FL73" s="100">
        <v>0.80507450664518698</v>
      </c>
      <c r="FM73" s="100">
        <f t="shared" si="52"/>
        <v>0.98939601398839205</v>
      </c>
      <c r="FN73" s="54">
        <v>0.61009999999999998</v>
      </c>
      <c r="FO73" s="100">
        <v>0.89102564102564097</v>
      </c>
      <c r="FP73" s="100">
        <f t="shared" si="53"/>
        <v>1.4604583527710884</v>
      </c>
      <c r="FQ73" s="64">
        <v>6294</v>
      </c>
      <c r="FR73" s="8">
        <v>892</v>
      </c>
      <c r="FS73" s="91">
        <f t="shared" si="54"/>
        <v>0.14172227518271369</v>
      </c>
      <c r="FT73" s="64">
        <v>1280</v>
      </c>
      <c r="FU73" s="8">
        <v>570</v>
      </c>
      <c r="FV73" s="91">
        <f t="shared" si="55"/>
        <v>0.4453125</v>
      </c>
      <c r="FW73" s="64">
        <v>7574</v>
      </c>
      <c r="FX73" s="8">
        <v>1462</v>
      </c>
      <c r="FY73" s="91">
        <f t="shared" si="56"/>
        <v>0.1930287826775812</v>
      </c>
      <c r="FZ73" s="64">
        <v>52508</v>
      </c>
      <c r="GA73" s="8">
        <v>34582</v>
      </c>
      <c r="GB73" s="91">
        <f t="shared" si="57"/>
        <v>0.65860440313856938</v>
      </c>
      <c r="GC73" s="64">
        <v>60082</v>
      </c>
      <c r="GD73" s="8">
        <v>36044</v>
      </c>
      <c r="GE73" s="91">
        <f t="shared" si="58"/>
        <v>0.59991345161612464</v>
      </c>
      <c r="GF73" s="64">
        <v>3455</v>
      </c>
      <c r="GG73" s="8">
        <v>1</v>
      </c>
      <c r="GH73" s="100">
        <f t="shared" si="59"/>
        <v>2.8943560057887119E-4</v>
      </c>
      <c r="GI73" s="8">
        <v>6111</v>
      </c>
      <c r="GJ73" s="8">
        <v>3663</v>
      </c>
      <c r="GK73" s="100">
        <f t="shared" si="60"/>
        <v>0.59941089837997052</v>
      </c>
      <c r="GL73" s="8">
        <v>427</v>
      </c>
      <c r="GM73" s="8">
        <v>182</v>
      </c>
      <c r="GN73" s="100">
        <f t="shared" si="61"/>
        <v>0.42622950819672129</v>
      </c>
    </row>
    <row r="74" spans="1:196" s="1" customFormat="1" ht="15" customHeight="1" x14ac:dyDescent="0.55000000000000004">
      <c r="A74" s="16">
        <v>25</v>
      </c>
      <c r="B74" s="17" t="s">
        <v>515</v>
      </c>
      <c r="C74" s="18">
        <v>9513</v>
      </c>
      <c r="D74" s="17" t="s">
        <v>622</v>
      </c>
      <c r="E74" s="8">
        <v>5006</v>
      </c>
      <c r="F74" s="8">
        <v>4725</v>
      </c>
      <c r="G74" s="555">
        <f t="shared" si="62"/>
        <v>0.94386735916899722</v>
      </c>
      <c r="H74" s="8">
        <v>2668</v>
      </c>
      <c r="I74" s="8">
        <v>2493</v>
      </c>
      <c r="J74" s="555">
        <f t="shared" si="0"/>
        <v>0.93440779610194902</v>
      </c>
      <c r="K74" s="8">
        <v>0</v>
      </c>
      <c r="L74" s="8">
        <v>0</v>
      </c>
      <c r="M74" s="555" t="str">
        <f t="shared" si="1"/>
        <v>N/A</v>
      </c>
      <c r="N74" s="8">
        <v>88</v>
      </c>
      <c r="O74" s="8">
        <v>107</v>
      </c>
      <c r="P74" s="558">
        <f t="shared" si="2"/>
        <v>1.2159090909090908</v>
      </c>
      <c r="Q74" s="8">
        <v>0</v>
      </c>
      <c r="R74" s="8">
        <v>0</v>
      </c>
      <c r="S74" s="558" t="str">
        <f t="shared" si="3"/>
        <v>N/A</v>
      </c>
      <c r="T74" s="8">
        <v>7762</v>
      </c>
      <c r="U74" s="8">
        <v>7325</v>
      </c>
      <c r="V74" s="555">
        <f t="shared" si="4"/>
        <v>0.94370007729966499</v>
      </c>
      <c r="W74" s="8">
        <v>7762</v>
      </c>
      <c r="X74" s="8">
        <v>7325</v>
      </c>
      <c r="Y74" s="555">
        <f t="shared" si="5"/>
        <v>0.94370007729966499</v>
      </c>
      <c r="Z74" s="8">
        <v>60</v>
      </c>
      <c r="AA74" s="8">
        <v>74</v>
      </c>
      <c r="AB74" s="555">
        <f t="shared" si="6"/>
        <v>1.2333333333333334</v>
      </c>
      <c r="AC74" s="8">
        <v>0</v>
      </c>
      <c r="AD74" s="8">
        <v>0</v>
      </c>
      <c r="AE74" s="558" t="str">
        <f t="shared" si="7"/>
        <v>N/A</v>
      </c>
      <c r="AF74" s="8">
        <v>0</v>
      </c>
      <c r="AG74" s="8">
        <v>0</v>
      </c>
      <c r="AH74" s="558" t="str">
        <f t="shared" si="8"/>
        <v>N/A</v>
      </c>
      <c r="AI74" s="8">
        <v>60</v>
      </c>
      <c r="AJ74" s="8">
        <v>74</v>
      </c>
      <c r="AK74" s="555">
        <f t="shared" si="9"/>
        <v>1.2333333333333334</v>
      </c>
      <c r="AL74" s="8">
        <v>30</v>
      </c>
      <c r="AM74" s="8">
        <v>0</v>
      </c>
      <c r="AN74" s="555">
        <f t="shared" si="10"/>
        <v>0</v>
      </c>
      <c r="AO74" s="8">
        <v>0</v>
      </c>
      <c r="AP74" s="8">
        <v>0</v>
      </c>
      <c r="AQ74" s="558" t="str">
        <f t="shared" si="11"/>
        <v>N/A</v>
      </c>
      <c r="AR74" s="8">
        <v>0</v>
      </c>
      <c r="AS74" s="8">
        <v>0</v>
      </c>
      <c r="AT74" s="170" t="str">
        <f t="shared" si="12"/>
        <v>N/A</v>
      </c>
      <c r="AU74" s="8">
        <v>30</v>
      </c>
      <c r="AV74" s="8">
        <v>0</v>
      </c>
      <c r="AW74" s="555">
        <f t="shared" si="13"/>
        <v>0</v>
      </c>
      <c r="AX74" s="8">
        <v>4097</v>
      </c>
      <c r="AY74" s="8">
        <v>3229</v>
      </c>
      <c r="AZ74" s="555">
        <f t="shared" si="14"/>
        <v>0.7881376617036856</v>
      </c>
      <c r="BA74" s="8">
        <v>1433</v>
      </c>
      <c r="BB74" s="8">
        <v>1283</v>
      </c>
      <c r="BC74" s="555">
        <f t="shared" si="15"/>
        <v>0.89532449406838799</v>
      </c>
      <c r="BD74" s="8">
        <v>482</v>
      </c>
      <c r="BE74" s="8">
        <v>544</v>
      </c>
      <c r="BF74" s="558">
        <f t="shared" si="16"/>
        <v>1.1286307053941909</v>
      </c>
      <c r="BG74" s="8">
        <v>123</v>
      </c>
      <c r="BH74" s="8">
        <v>445</v>
      </c>
      <c r="BI74" s="558">
        <f t="shared" si="17"/>
        <v>3.6178861788617884</v>
      </c>
      <c r="BJ74" s="8">
        <v>8278</v>
      </c>
      <c r="BK74" s="8">
        <v>8531</v>
      </c>
      <c r="BL74" s="555">
        <f t="shared" si="18"/>
        <v>1.0305629379077073</v>
      </c>
      <c r="BM74" s="8">
        <v>14413</v>
      </c>
      <c r="BN74" s="8">
        <v>14032</v>
      </c>
      <c r="BO74" s="555">
        <f t="shared" si="19"/>
        <v>0.97356553111774091</v>
      </c>
      <c r="BP74" s="8">
        <v>0</v>
      </c>
      <c r="BQ74" s="8">
        <v>0</v>
      </c>
      <c r="BR74" s="555" t="str">
        <f t="shared" si="20"/>
        <v>N/A</v>
      </c>
      <c r="BS74" s="8">
        <v>14503</v>
      </c>
      <c r="BT74" s="8">
        <v>14106</v>
      </c>
      <c r="BU74" s="555">
        <f t="shared" si="21"/>
        <v>0.97262635316831003</v>
      </c>
      <c r="BV74" s="8">
        <v>22265</v>
      </c>
      <c r="BW74" s="8">
        <v>21431</v>
      </c>
      <c r="BX74" s="567">
        <f t="shared" si="22"/>
        <v>0.96254210644509319</v>
      </c>
      <c r="BY74" s="8">
        <v>12480</v>
      </c>
      <c r="BZ74" s="8">
        <v>10240</v>
      </c>
      <c r="CA74" s="295">
        <f t="shared" si="23"/>
        <v>0.82051282051282048</v>
      </c>
      <c r="CB74" s="8">
        <v>26850</v>
      </c>
      <c r="CC74" s="8">
        <v>20265</v>
      </c>
      <c r="CD74" s="295">
        <f t="shared" si="24"/>
        <v>0.75474860335195526</v>
      </c>
      <c r="CE74" s="8">
        <v>10240</v>
      </c>
      <c r="CF74" s="8">
        <v>8640</v>
      </c>
      <c r="CG74" s="295">
        <f t="shared" si="25"/>
        <v>0.84375</v>
      </c>
      <c r="CH74" s="8">
        <v>2640</v>
      </c>
      <c r="CI74" s="8">
        <v>1920</v>
      </c>
      <c r="CJ74" s="175">
        <f t="shared" si="26"/>
        <v>0.72727272727272729</v>
      </c>
      <c r="CK74" s="8">
        <v>12880</v>
      </c>
      <c r="CL74" s="8">
        <v>10560</v>
      </c>
      <c r="CM74" s="295">
        <f t="shared" si="27"/>
        <v>0.81987577639751552</v>
      </c>
      <c r="CN74" s="8">
        <v>10465</v>
      </c>
      <c r="CO74" s="8">
        <v>7854</v>
      </c>
      <c r="CP74" s="295">
        <f t="shared" si="63"/>
        <v>0.75050167224080266</v>
      </c>
      <c r="CQ74" s="8">
        <v>600</v>
      </c>
      <c r="CR74" s="8">
        <v>895</v>
      </c>
      <c r="CS74" s="295">
        <f t="shared" si="28"/>
        <v>1.4916666666666667</v>
      </c>
      <c r="CT74" s="8">
        <v>63275</v>
      </c>
      <c r="CU74" s="8">
        <v>49814</v>
      </c>
      <c r="CV74" s="295">
        <f t="shared" si="29"/>
        <v>0.78726195179770841</v>
      </c>
      <c r="CW74" s="8">
        <v>85540</v>
      </c>
      <c r="CX74" s="8">
        <v>71245</v>
      </c>
      <c r="CY74" s="295">
        <f t="shared" si="30"/>
        <v>0.83288519990647647</v>
      </c>
      <c r="CZ74" s="8">
        <v>11035</v>
      </c>
      <c r="DA74" s="8">
        <v>8505</v>
      </c>
      <c r="DB74" s="170">
        <f t="shared" si="31"/>
        <v>0.77072949705482552</v>
      </c>
      <c r="DC74" s="8">
        <v>723</v>
      </c>
      <c r="DD74" s="8">
        <v>1340</v>
      </c>
      <c r="DE74" s="170">
        <f t="shared" si="32"/>
        <v>1.8533886583679116</v>
      </c>
      <c r="DF74" s="8">
        <v>26821</v>
      </c>
      <c r="DG74" s="8">
        <v>22656</v>
      </c>
      <c r="DH74" s="295">
        <f t="shared" si="33"/>
        <v>0.84471123373476009</v>
      </c>
      <c r="DI74" s="63">
        <v>0.86</v>
      </c>
      <c r="DJ74" s="100">
        <v>0.90984948919909503</v>
      </c>
      <c r="DK74" s="100">
        <f t="shared" si="34"/>
        <v>1.0579645223245291</v>
      </c>
      <c r="DL74" s="63">
        <v>0.72</v>
      </c>
      <c r="DM74" s="100">
        <v>0.76539360872953999</v>
      </c>
      <c r="DN74" s="100">
        <f t="shared" si="35"/>
        <v>1.0630466787910278</v>
      </c>
      <c r="DO74" s="63">
        <v>0.79</v>
      </c>
      <c r="DP74" s="100">
        <v>0.89671061959449905</v>
      </c>
      <c r="DQ74" s="100">
        <f t="shared" si="36"/>
        <v>1.1350767336639227</v>
      </c>
      <c r="DR74" s="63">
        <v>0.92</v>
      </c>
      <c r="DS74" s="100">
        <v>0.918667218543046</v>
      </c>
      <c r="DT74" s="100">
        <f t="shared" si="37"/>
        <v>0.99855132450331086</v>
      </c>
      <c r="DU74" s="63">
        <v>0.85</v>
      </c>
      <c r="DV74" s="100">
        <v>0.65182511030886503</v>
      </c>
      <c r="DW74" s="100">
        <f t="shared" si="38"/>
        <v>0.76685307095160593</v>
      </c>
      <c r="DX74" s="63">
        <v>0.88500000000000001</v>
      </c>
      <c r="DY74" s="100">
        <v>0.82784982935153595</v>
      </c>
      <c r="DZ74" s="100">
        <f t="shared" si="39"/>
        <v>0.93542353599043604</v>
      </c>
      <c r="EA74" s="63">
        <v>0.89</v>
      </c>
      <c r="EB74" s="100">
        <v>0.91226281506655305</v>
      </c>
      <c r="EC74" s="100">
        <f t="shared" si="40"/>
        <v>1.0250143989511833</v>
      </c>
      <c r="ED74" s="63">
        <v>0.78499999999999992</v>
      </c>
      <c r="EE74" s="100">
        <v>0.69041313559322004</v>
      </c>
      <c r="EF74" s="100">
        <f t="shared" si="41"/>
        <v>0.87950717909964349</v>
      </c>
      <c r="EG74" s="63">
        <v>0.83749999999999991</v>
      </c>
      <c r="EH74" s="100">
        <v>0.87317437357099503</v>
      </c>
      <c r="EI74" s="100">
        <f t="shared" si="42"/>
        <v>1.0425962669504418</v>
      </c>
      <c r="EJ74" s="63">
        <v>0.79</v>
      </c>
      <c r="EK74" s="100">
        <v>0.88058447016228103</v>
      </c>
      <c r="EL74" s="100">
        <f t="shared" si="43"/>
        <v>1.1146638862813683</v>
      </c>
      <c r="EM74" s="63">
        <v>0.28000000000000003</v>
      </c>
      <c r="EN74" s="100">
        <v>0.45497881355932202</v>
      </c>
      <c r="EO74" s="100">
        <f t="shared" si="44"/>
        <v>1.6249243341404356</v>
      </c>
      <c r="EP74" s="63">
        <v>0.53500000000000003</v>
      </c>
      <c r="EQ74" s="100">
        <v>0.71927570562492504</v>
      </c>
      <c r="ER74" s="100">
        <f t="shared" si="45"/>
        <v>1.3444405712615421</v>
      </c>
      <c r="ES74" s="63">
        <v>0.84000000000000008</v>
      </c>
      <c r="ET74" s="100">
        <v>0.89209491860297596</v>
      </c>
      <c r="EU74" s="100">
        <f t="shared" si="46"/>
        <v>1.0620177602416379</v>
      </c>
      <c r="EV74" s="63">
        <v>0.53249999999999997</v>
      </c>
      <c r="EW74" s="100">
        <v>0.49421786723163802</v>
      </c>
      <c r="EX74" s="100">
        <f t="shared" si="47"/>
        <v>0.92810867085753623</v>
      </c>
      <c r="EY74" s="63">
        <v>0.68625000000000003</v>
      </c>
      <c r="EZ74" s="100">
        <v>0.76556951365008097</v>
      </c>
      <c r="FA74" s="100">
        <f t="shared" si="48"/>
        <v>1.1155839907469303</v>
      </c>
      <c r="FB74" s="63">
        <v>0.93</v>
      </c>
      <c r="FC74" s="100">
        <v>0.85</v>
      </c>
      <c r="FD74" s="100">
        <f t="shared" si="49"/>
        <v>0.91397849462365588</v>
      </c>
      <c r="FE74" s="63">
        <v>0.43</v>
      </c>
      <c r="FF74" s="100">
        <v>0.54814814814814805</v>
      </c>
      <c r="FG74" s="100">
        <f t="shared" si="50"/>
        <v>1.2747631352282514</v>
      </c>
      <c r="FH74" s="63">
        <v>0.68</v>
      </c>
      <c r="FI74" s="100">
        <v>0.60303030303030303</v>
      </c>
      <c r="FJ74" s="100">
        <f t="shared" si="51"/>
        <v>0.88680926916221026</v>
      </c>
      <c r="FK74" s="54">
        <v>0.83590802945931386</v>
      </c>
      <c r="FL74" s="100">
        <v>0.91369782480893602</v>
      </c>
      <c r="FM74" s="100">
        <f t="shared" si="52"/>
        <v>1.0930602322362408</v>
      </c>
      <c r="FN74" s="54">
        <v>0.61009999999999998</v>
      </c>
      <c r="FO74" s="100">
        <v>0.78656716417910399</v>
      </c>
      <c r="FP74" s="100">
        <f t="shared" si="53"/>
        <v>1.2892430161925981</v>
      </c>
      <c r="FQ74" s="64">
        <v>5635</v>
      </c>
      <c r="FR74" s="8">
        <v>1120</v>
      </c>
      <c r="FS74" s="91">
        <f t="shared" si="54"/>
        <v>0.19875776397515527</v>
      </c>
      <c r="FT74" s="64">
        <v>2334</v>
      </c>
      <c r="FU74" s="8">
        <v>1103</v>
      </c>
      <c r="FV74" s="91">
        <f t="shared" si="55"/>
        <v>0.47257926306769493</v>
      </c>
      <c r="FW74" s="64">
        <v>7969</v>
      </c>
      <c r="FX74" s="8">
        <v>2223</v>
      </c>
      <c r="FY74" s="91">
        <f t="shared" si="56"/>
        <v>0.27895595432300163</v>
      </c>
      <c r="FZ74" s="64">
        <v>31564</v>
      </c>
      <c r="GA74" s="8">
        <v>30871</v>
      </c>
      <c r="GB74" s="91">
        <f t="shared" si="57"/>
        <v>0.97804460778101632</v>
      </c>
      <c r="GC74" s="64">
        <v>39533</v>
      </c>
      <c r="GD74" s="8">
        <v>33094</v>
      </c>
      <c r="GE74" s="91">
        <f t="shared" si="58"/>
        <v>0.83712341588040373</v>
      </c>
      <c r="GF74" s="64">
        <v>3303</v>
      </c>
      <c r="GG74" s="8">
        <v>99</v>
      </c>
      <c r="GH74" s="100">
        <f t="shared" si="59"/>
        <v>2.9972752043596729E-2</v>
      </c>
      <c r="GI74" s="8">
        <v>7577</v>
      </c>
      <c r="GJ74" s="8">
        <v>4507</v>
      </c>
      <c r="GK74" s="100">
        <f t="shared" si="60"/>
        <v>0.59482644846245214</v>
      </c>
      <c r="GL74" s="8">
        <v>366</v>
      </c>
      <c r="GM74" s="8">
        <v>1035</v>
      </c>
      <c r="GN74" s="100">
        <f t="shared" si="61"/>
        <v>2.8278688524590163</v>
      </c>
    </row>
    <row r="75" spans="1:196" s="1" customFormat="1" ht="15" customHeight="1" x14ac:dyDescent="0.55000000000000004">
      <c r="A75" s="16">
        <v>27</v>
      </c>
      <c r="B75" s="17" t="s">
        <v>516</v>
      </c>
      <c r="C75" s="18">
        <v>9522</v>
      </c>
      <c r="D75" s="17" t="s">
        <v>623</v>
      </c>
      <c r="E75" s="8">
        <v>527</v>
      </c>
      <c r="F75" s="8">
        <v>538</v>
      </c>
      <c r="G75" s="555">
        <f t="shared" si="62"/>
        <v>1.0208728652751422</v>
      </c>
      <c r="H75" s="8">
        <v>0</v>
      </c>
      <c r="I75" s="8">
        <v>0</v>
      </c>
      <c r="J75" s="555" t="str">
        <f t="shared" si="0"/>
        <v>N/A</v>
      </c>
      <c r="K75" s="8">
        <v>67</v>
      </c>
      <c r="L75" s="8">
        <v>16</v>
      </c>
      <c r="M75" s="555">
        <f t="shared" si="1"/>
        <v>0.23880597014925373</v>
      </c>
      <c r="N75" s="8">
        <v>12</v>
      </c>
      <c r="O75" s="8">
        <v>12</v>
      </c>
      <c r="P75" s="558">
        <f t="shared" si="2"/>
        <v>1</v>
      </c>
      <c r="Q75" s="8">
        <v>0</v>
      </c>
      <c r="R75" s="8">
        <v>0</v>
      </c>
      <c r="S75" s="558" t="str">
        <f t="shared" si="3"/>
        <v>N/A</v>
      </c>
      <c r="T75" s="8">
        <v>606</v>
      </c>
      <c r="U75" s="8">
        <v>566</v>
      </c>
      <c r="V75" s="555">
        <f t="shared" si="4"/>
        <v>0.93399339933993397</v>
      </c>
      <c r="W75" s="8">
        <v>606</v>
      </c>
      <c r="X75" s="8">
        <v>566</v>
      </c>
      <c r="Y75" s="555">
        <f t="shared" si="5"/>
        <v>0.93399339933993397</v>
      </c>
      <c r="Z75" s="8">
        <v>270</v>
      </c>
      <c r="AA75" s="8">
        <v>268</v>
      </c>
      <c r="AB75" s="555">
        <f t="shared" si="6"/>
        <v>0.99259259259259258</v>
      </c>
      <c r="AC75" s="8">
        <v>51</v>
      </c>
      <c r="AD75" s="8">
        <v>36</v>
      </c>
      <c r="AE75" s="558">
        <f t="shared" si="7"/>
        <v>0.70588235294117652</v>
      </c>
      <c r="AF75" s="8">
        <v>0</v>
      </c>
      <c r="AG75" s="8">
        <v>0</v>
      </c>
      <c r="AH75" s="558" t="str">
        <f t="shared" si="8"/>
        <v>N/A</v>
      </c>
      <c r="AI75" s="8">
        <v>321</v>
      </c>
      <c r="AJ75" s="8">
        <v>304</v>
      </c>
      <c r="AK75" s="555">
        <f t="shared" si="9"/>
        <v>0.9470404984423676</v>
      </c>
      <c r="AL75" s="8">
        <v>0</v>
      </c>
      <c r="AM75" s="8">
        <v>0</v>
      </c>
      <c r="AN75" s="555" t="str">
        <f t="shared" si="10"/>
        <v>N/A</v>
      </c>
      <c r="AO75" s="8">
        <v>15</v>
      </c>
      <c r="AP75" s="8">
        <v>16</v>
      </c>
      <c r="AQ75" s="558">
        <f t="shared" si="11"/>
        <v>1.0666666666666667</v>
      </c>
      <c r="AR75" s="8">
        <v>0</v>
      </c>
      <c r="AS75" s="8">
        <v>0</v>
      </c>
      <c r="AT75" s="170" t="str">
        <f t="shared" si="12"/>
        <v>N/A</v>
      </c>
      <c r="AU75" s="8">
        <v>15</v>
      </c>
      <c r="AV75" s="8">
        <v>16</v>
      </c>
      <c r="AW75" s="555">
        <f t="shared" si="13"/>
        <v>1.0666666666666667</v>
      </c>
      <c r="AX75" s="8">
        <v>3053</v>
      </c>
      <c r="AY75" s="8">
        <v>3010</v>
      </c>
      <c r="AZ75" s="555">
        <f t="shared" si="14"/>
        <v>0.9859154929577465</v>
      </c>
      <c r="BA75" s="8">
        <v>0</v>
      </c>
      <c r="BB75" s="8">
        <v>0</v>
      </c>
      <c r="BC75" s="555" t="str">
        <f t="shared" si="15"/>
        <v>N/A</v>
      </c>
      <c r="BD75" s="8">
        <v>304</v>
      </c>
      <c r="BE75" s="8">
        <v>359</v>
      </c>
      <c r="BF75" s="558">
        <f t="shared" si="16"/>
        <v>1.180921052631579</v>
      </c>
      <c r="BG75" s="8">
        <v>0</v>
      </c>
      <c r="BH75" s="8">
        <v>0</v>
      </c>
      <c r="BI75" s="558" t="str">
        <f t="shared" si="17"/>
        <v>N/A</v>
      </c>
      <c r="BJ75" s="8">
        <v>2022</v>
      </c>
      <c r="BK75" s="8">
        <v>2175</v>
      </c>
      <c r="BL75" s="555">
        <f t="shared" si="18"/>
        <v>1.07566765578635</v>
      </c>
      <c r="BM75" s="8">
        <v>5379</v>
      </c>
      <c r="BN75" s="8">
        <v>5544</v>
      </c>
      <c r="BO75" s="555">
        <f t="shared" si="19"/>
        <v>1.0306748466257669</v>
      </c>
      <c r="BP75" s="8">
        <v>0</v>
      </c>
      <c r="BQ75" s="8">
        <v>0</v>
      </c>
      <c r="BR75" s="555" t="str">
        <f t="shared" si="20"/>
        <v>N/A</v>
      </c>
      <c r="BS75" s="8">
        <v>5715</v>
      </c>
      <c r="BT75" s="8">
        <v>5864</v>
      </c>
      <c r="BU75" s="555">
        <f t="shared" si="21"/>
        <v>1.026071741032371</v>
      </c>
      <c r="BV75" s="8">
        <v>6321</v>
      </c>
      <c r="BW75" s="8">
        <v>6430</v>
      </c>
      <c r="BX75" s="567">
        <f t="shared" si="22"/>
        <v>1.0172441069451037</v>
      </c>
      <c r="BY75" s="8">
        <v>8960</v>
      </c>
      <c r="BZ75" s="8">
        <v>6240</v>
      </c>
      <c r="CA75" s="295">
        <f t="shared" si="23"/>
        <v>0.6964285714285714</v>
      </c>
      <c r="CB75" s="8">
        <v>51250</v>
      </c>
      <c r="CC75" s="8">
        <v>42625</v>
      </c>
      <c r="CD75" s="295">
        <f t="shared" si="24"/>
        <v>0.83170731707317069</v>
      </c>
      <c r="CE75" s="8">
        <v>3840</v>
      </c>
      <c r="CF75" s="8">
        <v>1440</v>
      </c>
      <c r="CG75" s="295">
        <f t="shared" si="25"/>
        <v>0.375</v>
      </c>
      <c r="CH75" s="8">
        <v>650</v>
      </c>
      <c r="CI75" s="8">
        <v>173</v>
      </c>
      <c r="CJ75" s="175">
        <f t="shared" si="26"/>
        <v>0.26615384615384613</v>
      </c>
      <c r="CK75" s="8">
        <v>4490</v>
      </c>
      <c r="CL75" s="8">
        <v>1613</v>
      </c>
      <c r="CM75" s="295">
        <f t="shared" si="27"/>
        <v>0.35924276169265035</v>
      </c>
      <c r="CN75" s="8">
        <v>6183</v>
      </c>
      <c r="CO75" s="8">
        <v>5322</v>
      </c>
      <c r="CP75" s="295">
        <f t="shared" si="63"/>
        <v>0.86074721009218824</v>
      </c>
      <c r="CQ75" s="8">
        <v>300</v>
      </c>
      <c r="CR75" s="8">
        <v>272</v>
      </c>
      <c r="CS75" s="295">
        <f t="shared" si="28"/>
        <v>0.90666666666666662</v>
      </c>
      <c r="CT75" s="8">
        <v>71183</v>
      </c>
      <c r="CU75" s="8">
        <v>56072</v>
      </c>
      <c r="CV75" s="295">
        <f t="shared" si="29"/>
        <v>0.78771616818622425</v>
      </c>
      <c r="CW75" s="8">
        <v>77504</v>
      </c>
      <c r="CX75" s="8">
        <v>62502</v>
      </c>
      <c r="CY75" s="295">
        <f t="shared" si="30"/>
        <v>0.80643579686209743</v>
      </c>
      <c r="CZ75" s="8">
        <v>6565</v>
      </c>
      <c r="DA75" s="8">
        <v>5745</v>
      </c>
      <c r="DB75" s="170">
        <f t="shared" si="31"/>
        <v>0.87509520182787515</v>
      </c>
      <c r="DC75" s="8">
        <v>300</v>
      </c>
      <c r="DD75" s="8">
        <v>272</v>
      </c>
      <c r="DE75" s="170">
        <f t="shared" si="32"/>
        <v>0.90666666666666662</v>
      </c>
      <c r="DF75" s="8">
        <v>12800</v>
      </c>
      <c r="DG75" s="8">
        <v>7680</v>
      </c>
      <c r="DH75" s="295">
        <f t="shared" si="33"/>
        <v>0.6</v>
      </c>
      <c r="DI75" s="63">
        <v>0.93</v>
      </c>
      <c r="DJ75" s="100">
        <v>0.98448158253751705</v>
      </c>
      <c r="DK75" s="100">
        <f t="shared" si="34"/>
        <v>1.0585823468145343</v>
      </c>
      <c r="DL75" s="63" t="s">
        <v>510</v>
      </c>
      <c r="DM75" s="100">
        <v>0</v>
      </c>
      <c r="DN75" s="100" t="str">
        <f t="shared" si="35"/>
        <v>N/A</v>
      </c>
      <c r="DO75" s="63">
        <v>0.93</v>
      </c>
      <c r="DP75" s="100">
        <v>0.98448158253751705</v>
      </c>
      <c r="DQ75" s="100">
        <f t="shared" si="36"/>
        <v>1.0585823468145343</v>
      </c>
      <c r="DR75" s="63">
        <v>0.85</v>
      </c>
      <c r="DS75" s="100">
        <v>0.98586572438162501</v>
      </c>
      <c r="DT75" s="100">
        <f t="shared" si="37"/>
        <v>1.1598420286842648</v>
      </c>
      <c r="DU75" s="63" t="s">
        <v>510</v>
      </c>
      <c r="DV75" s="100">
        <v>0</v>
      </c>
      <c r="DW75" s="100" t="str">
        <f t="shared" si="38"/>
        <v>N/A</v>
      </c>
      <c r="DX75" s="63">
        <v>0.85</v>
      </c>
      <c r="DY75" s="100">
        <v>0.98586572438162501</v>
      </c>
      <c r="DZ75" s="100">
        <f t="shared" si="39"/>
        <v>1.1598420286842648</v>
      </c>
      <c r="EA75" s="63">
        <v>0.89</v>
      </c>
      <c r="EB75" s="100">
        <v>0.98460342146189705</v>
      </c>
      <c r="EC75" s="100">
        <f t="shared" si="40"/>
        <v>1.1062959791706708</v>
      </c>
      <c r="ED75" s="63" t="s">
        <v>510</v>
      </c>
      <c r="EE75" s="100">
        <v>0</v>
      </c>
      <c r="EF75" s="100" t="str">
        <f t="shared" si="41"/>
        <v>N/A</v>
      </c>
      <c r="EG75" s="63">
        <v>0.89</v>
      </c>
      <c r="EH75" s="100">
        <v>0.98460342146189705</v>
      </c>
      <c r="EI75" s="100">
        <f t="shared" si="42"/>
        <v>1.1062959791706708</v>
      </c>
      <c r="EJ75" s="63">
        <v>0.95</v>
      </c>
      <c r="EK75" s="100">
        <v>0.88640684410646398</v>
      </c>
      <c r="EL75" s="100">
        <f t="shared" si="43"/>
        <v>0.93305983590154107</v>
      </c>
      <c r="EM75" s="63">
        <v>0.23</v>
      </c>
      <c r="EN75" s="100">
        <v>0.38424479166666697</v>
      </c>
      <c r="EO75" s="100">
        <f t="shared" si="44"/>
        <v>1.6706295289855084</v>
      </c>
      <c r="EP75" s="63">
        <v>0.59</v>
      </c>
      <c r="EQ75" s="100">
        <v>0.81762733628192297</v>
      </c>
      <c r="ER75" s="100">
        <f t="shared" si="45"/>
        <v>1.3858090445456321</v>
      </c>
      <c r="ES75" s="63">
        <v>0.91999999999999993</v>
      </c>
      <c r="ET75" s="100">
        <v>0.89792419101820398</v>
      </c>
      <c r="EU75" s="100">
        <f t="shared" si="46"/>
        <v>0.97600455545456966</v>
      </c>
      <c r="EV75" s="63">
        <v>0.23</v>
      </c>
      <c r="EW75" s="100">
        <v>0.38424479166666697</v>
      </c>
      <c r="EX75" s="100">
        <f t="shared" si="47"/>
        <v>1.6706295289855084</v>
      </c>
      <c r="EY75" s="63">
        <v>0.57499999999999996</v>
      </c>
      <c r="EZ75" s="100">
        <v>0.83480528623084105</v>
      </c>
      <c r="FA75" s="100">
        <f t="shared" si="48"/>
        <v>1.4518352804014627</v>
      </c>
      <c r="FB75" s="63">
        <v>0.9</v>
      </c>
      <c r="FC75" s="100">
        <v>1</v>
      </c>
      <c r="FD75" s="100">
        <f t="shared" si="49"/>
        <v>1.1111111111111112</v>
      </c>
      <c r="FE75" s="63">
        <v>0.25</v>
      </c>
      <c r="FF75" s="100">
        <v>0.36249999999999999</v>
      </c>
      <c r="FG75" s="100">
        <f t="shared" si="50"/>
        <v>1.45</v>
      </c>
      <c r="FH75" s="63">
        <v>0.57499999999999996</v>
      </c>
      <c r="FI75" s="100">
        <v>0.430874147551147</v>
      </c>
      <c r="FJ75" s="100">
        <f t="shared" si="51"/>
        <v>0.74934634356721219</v>
      </c>
      <c r="FK75" s="54">
        <v>0.9</v>
      </c>
      <c r="FL75" s="100">
        <v>0.91644908616188003</v>
      </c>
      <c r="FM75" s="100">
        <f t="shared" si="52"/>
        <v>1.018276762402089</v>
      </c>
      <c r="FN75" s="54">
        <v>0.61009999999999998</v>
      </c>
      <c r="FO75" s="100">
        <v>1</v>
      </c>
      <c r="FP75" s="100">
        <f t="shared" si="53"/>
        <v>1.6390755613833798</v>
      </c>
      <c r="FQ75" s="64">
        <v>2456</v>
      </c>
      <c r="FR75" s="8">
        <v>377</v>
      </c>
      <c r="FS75" s="91">
        <f t="shared" si="54"/>
        <v>0.15350162866449513</v>
      </c>
      <c r="FT75" s="64">
        <v>174</v>
      </c>
      <c r="FU75" s="8">
        <v>44</v>
      </c>
      <c r="FV75" s="91">
        <f t="shared" si="55"/>
        <v>0.25287356321839083</v>
      </c>
      <c r="FW75" s="64">
        <v>2630</v>
      </c>
      <c r="FX75" s="8">
        <v>421</v>
      </c>
      <c r="FY75" s="91">
        <f t="shared" si="56"/>
        <v>0.16007604562737643</v>
      </c>
      <c r="FZ75" s="64">
        <v>52294</v>
      </c>
      <c r="GA75" s="8">
        <v>32590</v>
      </c>
      <c r="GB75" s="91">
        <f t="shared" si="57"/>
        <v>0.62320725130990173</v>
      </c>
      <c r="GC75" s="64">
        <v>54924</v>
      </c>
      <c r="GD75" s="8">
        <v>33011</v>
      </c>
      <c r="GE75" s="91">
        <f t="shared" si="58"/>
        <v>0.60103051489330717</v>
      </c>
      <c r="GF75" s="64">
        <v>930</v>
      </c>
      <c r="GG75" s="8">
        <v>31</v>
      </c>
      <c r="GH75" s="100">
        <f t="shared" si="59"/>
        <v>3.3333333333333333E-2</v>
      </c>
      <c r="GI75" s="8">
        <v>5160</v>
      </c>
      <c r="GJ75" s="8">
        <v>3496</v>
      </c>
      <c r="GK75" s="100">
        <f t="shared" si="60"/>
        <v>0.67751937984496124</v>
      </c>
      <c r="GL75" s="8">
        <v>183</v>
      </c>
      <c r="GM75" s="8">
        <v>242</v>
      </c>
      <c r="GN75" s="100">
        <f t="shared" si="61"/>
        <v>1.3224043715846994</v>
      </c>
    </row>
    <row r="76" spans="1:196" s="1" customFormat="1" ht="15" customHeight="1" x14ac:dyDescent="0.55000000000000004">
      <c r="A76" s="16">
        <v>41</v>
      </c>
      <c r="B76" s="17" t="s">
        <v>517</v>
      </c>
      <c r="C76" s="18">
        <v>9116</v>
      </c>
      <c r="D76" s="17" t="s">
        <v>624</v>
      </c>
      <c r="E76" s="8">
        <v>931</v>
      </c>
      <c r="F76" s="8">
        <v>790</v>
      </c>
      <c r="G76" s="555">
        <f t="shared" si="62"/>
        <v>0.84854994629430724</v>
      </c>
      <c r="H76" s="8">
        <v>619</v>
      </c>
      <c r="I76" s="8">
        <v>750</v>
      </c>
      <c r="J76" s="555">
        <f t="shared" ref="J76:J129" si="64">IF(H76=0,"N/A",I76/H76)</f>
        <v>1.2116316639741518</v>
      </c>
      <c r="K76" s="8">
        <v>0</v>
      </c>
      <c r="L76" s="8">
        <v>0</v>
      </c>
      <c r="M76" s="555" t="str">
        <f t="shared" ref="M76:M129" si="65">IF(K76=0,"N/A",L76/K76)</f>
        <v>N/A</v>
      </c>
      <c r="N76" s="8">
        <v>22</v>
      </c>
      <c r="O76" s="8">
        <v>21</v>
      </c>
      <c r="P76" s="558">
        <f t="shared" ref="P76:P129" si="66">IF(N76=0,"N/A",O76/N76)</f>
        <v>0.95454545454545459</v>
      </c>
      <c r="Q76" s="8">
        <v>0</v>
      </c>
      <c r="R76" s="8">
        <v>0</v>
      </c>
      <c r="S76" s="558" t="str">
        <f t="shared" ref="S76:S129" si="67">IF(Q76=0, "N/A",R76/Q76)</f>
        <v>N/A</v>
      </c>
      <c r="T76" s="8">
        <v>1572</v>
      </c>
      <c r="U76" s="8">
        <v>1561</v>
      </c>
      <c r="V76" s="555">
        <f t="shared" ref="V76:V129" si="68">IF(T76=0,"N/A",U76/T76)</f>
        <v>0.99300254452926207</v>
      </c>
      <c r="W76" s="8">
        <v>1572</v>
      </c>
      <c r="X76" s="8">
        <v>1561</v>
      </c>
      <c r="Y76" s="555">
        <f t="shared" ref="Y76:Y129" si="69">IF(W76=0,"N/A",X76/W76)</f>
        <v>0.99300254452926207</v>
      </c>
      <c r="Z76" s="8">
        <v>216</v>
      </c>
      <c r="AA76" s="8">
        <v>218</v>
      </c>
      <c r="AB76" s="555">
        <f t="shared" ref="AB76:AB129" si="70">IF(Z76=0,"N/A",AA76/Z76)</f>
        <v>1.0092592592592593</v>
      </c>
      <c r="AC76" s="8">
        <v>41</v>
      </c>
      <c r="AD76" s="8">
        <v>50</v>
      </c>
      <c r="AE76" s="558">
        <f t="shared" ref="AE76:AE129" si="71">IF(AC76=0,"N/A",AD76/AC76)</f>
        <v>1.2195121951219512</v>
      </c>
      <c r="AF76" s="8">
        <v>0</v>
      </c>
      <c r="AG76" s="8">
        <v>0</v>
      </c>
      <c r="AH76" s="558" t="str">
        <f t="shared" ref="AH76:AH129" si="72">IF(AF76=0,"N/A",AG76/AF76)</f>
        <v>N/A</v>
      </c>
      <c r="AI76" s="8">
        <v>257</v>
      </c>
      <c r="AJ76" s="8">
        <v>268</v>
      </c>
      <c r="AK76" s="555">
        <f t="shared" ref="AK76:AK129" si="73">IF(AI76=0,"N/A",AJ76/AI76)</f>
        <v>1.0428015564202335</v>
      </c>
      <c r="AL76" s="8">
        <v>50</v>
      </c>
      <c r="AM76" s="8">
        <v>0</v>
      </c>
      <c r="AN76" s="555">
        <f t="shared" ref="AN76:AN129" si="74">IF(AL76=0,"N/A",AM76/AL76)</f>
        <v>0</v>
      </c>
      <c r="AO76" s="8">
        <v>15</v>
      </c>
      <c r="AP76" s="8">
        <v>0</v>
      </c>
      <c r="AQ76" s="558">
        <f t="shared" ref="AQ76:AQ129" si="75">IF(AO76=0,"N/A",AP76/AO76)</f>
        <v>0</v>
      </c>
      <c r="AR76" s="8">
        <v>0</v>
      </c>
      <c r="AS76" s="8">
        <v>0</v>
      </c>
      <c r="AT76" s="170" t="str">
        <f t="shared" ref="AT76:AT129" si="76">IF(AR76=0,"N/A",AS76/AR76)</f>
        <v>N/A</v>
      </c>
      <c r="AU76" s="8">
        <v>65</v>
      </c>
      <c r="AV76" s="8">
        <v>0</v>
      </c>
      <c r="AW76" s="555">
        <f t="shared" ref="AW76:AW129" si="77">IF(AU76=0,"N/A",AV76/AU76)</f>
        <v>0</v>
      </c>
      <c r="AX76" s="8">
        <v>485</v>
      </c>
      <c r="AY76" s="8">
        <v>356</v>
      </c>
      <c r="AZ76" s="555">
        <f t="shared" ref="AZ76:AZ129" si="78">IF(AX76=0,"N/A",AY76/AX76)</f>
        <v>0.73402061855670098</v>
      </c>
      <c r="BA76" s="8">
        <v>383</v>
      </c>
      <c r="BB76" s="8">
        <v>359</v>
      </c>
      <c r="BC76" s="555">
        <f t="shared" ref="BC76:BC129" si="79">IF(BA76=0,"N/A",BB76/BA76)</f>
        <v>0.93733681462140994</v>
      </c>
      <c r="BD76" s="8">
        <v>222</v>
      </c>
      <c r="BE76" s="8">
        <v>230</v>
      </c>
      <c r="BF76" s="558">
        <f t="shared" ref="BF76:BF129" si="80">IF(BD76=0,"N/A",BE76/BD76)</f>
        <v>1.0360360360360361</v>
      </c>
      <c r="BG76" s="8">
        <v>15</v>
      </c>
      <c r="BH76" s="8">
        <v>0</v>
      </c>
      <c r="BI76" s="558">
        <f t="shared" ref="BI76:BI129" si="81">IF(BG76=0,"N/A",BH76/BG76)</f>
        <v>0</v>
      </c>
      <c r="BJ76" s="8">
        <v>1012</v>
      </c>
      <c r="BK76" s="8">
        <v>1010</v>
      </c>
      <c r="BL76" s="555">
        <f t="shared" ref="BL76:BL129" si="82">IF(BJ76=0,"N/A",BK76/BJ76)</f>
        <v>0.99802371541501977</v>
      </c>
      <c r="BM76" s="8">
        <v>2117</v>
      </c>
      <c r="BN76" s="8">
        <v>1955</v>
      </c>
      <c r="BO76" s="555">
        <f t="shared" ref="BO76:BO129" si="83">IF(BM76=0,"N/A",BN76/BM76)</f>
        <v>0.92347661785545587</v>
      </c>
      <c r="BP76" s="8">
        <v>0</v>
      </c>
      <c r="BQ76" s="8">
        <v>0</v>
      </c>
      <c r="BR76" s="555" t="str">
        <f t="shared" ref="BR76:BR129" si="84">IF(BP76=0,"N/A",BQ76/BP76)</f>
        <v>N/A</v>
      </c>
      <c r="BS76" s="8">
        <v>2439</v>
      </c>
      <c r="BT76" s="8">
        <v>2223</v>
      </c>
      <c r="BU76" s="555">
        <f t="shared" ref="BU76:BU129" si="85">IF(BS76=0,"N/A",BT76/BS76)</f>
        <v>0.91143911439114389</v>
      </c>
      <c r="BV76" s="8">
        <v>4011</v>
      </c>
      <c r="BW76" s="8">
        <v>3784</v>
      </c>
      <c r="BX76" s="567">
        <f t="shared" ref="BX76:BX129" si="86">IF(BV76=0,"N/A",BW76/BV76)</f>
        <v>0.94340563450511095</v>
      </c>
      <c r="BY76" s="8">
        <v>17920</v>
      </c>
      <c r="BZ76" s="8">
        <v>12640</v>
      </c>
      <c r="CA76" s="295">
        <f t="shared" ref="CA76:CA129" si="87">IF(BY76=0,"N/A",BZ76/BY76)</f>
        <v>0.7053571428571429</v>
      </c>
      <c r="CB76" s="8">
        <v>9350</v>
      </c>
      <c r="CC76" s="8">
        <v>7345</v>
      </c>
      <c r="CD76" s="295">
        <f t="shared" ref="CD76:CD129" si="88">IF(CB76=0,"N/A",CC76/CB76)</f>
        <v>0.78556149732620317</v>
      </c>
      <c r="CE76" s="8">
        <v>3840</v>
      </c>
      <c r="CF76" s="8">
        <v>2400</v>
      </c>
      <c r="CG76" s="295">
        <f t="shared" ref="CG76:CG129" si="89">IF(CE76=0,"N/A",CF76/CE76)</f>
        <v>0.625</v>
      </c>
      <c r="CH76" s="8">
        <v>0</v>
      </c>
      <c r="CI76" s="8">
        <v>0</v>
      </c>
      <c r="CJ76" s="175" t="str">
        <f t="shared" ref="CJ76:CJ129" si="90">IF(CH76=0,"N/A",CI76/CH76)</f>
        <v>N/A</v>
      </c>
      <c r="CK76" s="8">
        <v>3840</v>
      </c>
      <c r="CL76" s="8">
        <v>2400</v>
      </c>
      <c r="CM76" s="295">
        <f t="shared" ref="CM76:CM129" si="91">IF(CK76=0,"N/A",CL76/CK76)</f>
        <v>0.625</v>
      </c>
      <c r="CN76" s="8">
        <v>15261</v>
      </c>
      <c r="CO76" s="8">
        <v>14289</v>
      </c>
      <c r="CP76" s="295">
        <f t="shared" ref="CP76:CP129" si="92">IF(CN76=0,"N/A",CO76/CN76)</f>
        <v>0.93630823668173779</v>
      </c>
      <c r="CQ76" s="8">
        <v>900</v>
      </c>
      <c r="CR76" s="8">
        <v>969</v>
      </c>
      <c r="CS76" s="295">
        <f t="shared" ref="CS76:CS129" si="93">IF(CQ76=0,"N/A",CR76/CQ76)</f>
        <v>1.0766666666666667</v>
      </c>
      <c r="CT76" s="8">
        <v>47271</v>
      </c>
      <c r="CU76" s="8">
        <v>37643</v>
      </c>
      <c r="CV76" s="295">
        <f t="shared" ref="CV76:CV129" si="94">IF(CT76=0,"N/A",CU76/CT76)</f>
        <v>0.79632332719849375</v>
      </c>
      <c r="CW76" s="8">
        <v>51282</v>
      </c>
      <c r="CX76" s="8">
        <v>41427</v>
      </c>
      <c r="CY76" s="295">
        <f t="shared" ref="CY76:CY128" si="95">CX76/CW76</f>
        <v>0.80782730782730783</v>
      </c>
      <c r="CZ76" s="8">
        <v>15561</v>
      </c>
      <c r="DA76" s="8">
        <v>14590</v>
      </c>
      <c r="DB76" s="170">
        <f t="shared" ref="DB76:DB129" si="96">IF(CZ76=0,"N/A",DA76/CZ76)</f>
        <v>0.93760041128462179</v>
      </c>
      <c r="DC76" s="8">
        <v>915</v>
      </c>
      <c r="DD76" s="8">
        <v>969</v>
      </c>
      <c r="DE76" s="170">
        <f t="shared" ref="DE76:DE129" si="97">IF(DC76=0,"N/A",DD76/DC76)</f>
        <v>1.0590163934426229</v>
      </c>
      <c r="DF76" s="8">
        <v>22762</v>
      </c>
      <c r="DG76" s="8">
        <v>16149</v>
      </c>
      <c r="DH76" s="295">
        <f t="shared" ref="DH76:DH128" si="98">DG76/DF76</f>
        <v>0.70947192689570338</v>
      </c>
      <c r="DI76" s="63">
        <v>0.94</v>
      </c>
      <c r="DJ76" s="100">
        <v>0.98605150214592296</v>
      </c>
      <c r="DK76" s="100">
        <f t="shared" ref="DK76:DK128" si="99">DJ76/DI76</f>
        <v>1.0489909597297054</v>
      </c>
      <c r="DL76" s="63">
        <v>0.73</v>
      </c>
      <c r="DM76" s="100">
        <v>0.89415041782729798</v>
      </c>
      <c r="DN76" s="100">
        <f t="shared" ref="DN76:DN129" si="100">IF(DL76=" ","N/A",DM76/DL76)</f>
        <v>1.2248635860647918</v>
      </c>
      <c r="DO76" s="63">
        <v>0.83499999999999996</v>
      </c>
      <c r="DP76" s="100">
        <v>0.97121007647323399</v>
      </c>
      <c r="DQ76" s="100">
        <f t="shared" ref="DQ76:DQ128" si="101">DP76/DO76</f>
        <v>1.1631258400877054</v>
      </c>
      <c r="DR76" s="63">
        <v>0.84</v>
      </c>
      <c r="DS76" s="100">
        <v>0.92725030826140498</v>
      </c>
      <c r="DT76" s="100">
        <f t="shared" ref="DT76:DT128" si="102">DS76/DR76</f>
        <v>1.1038694145969108</v>
      </c>
      <c r="DU76" s="63">
        <v>0.85</v>
      </c>
      <c r="DV76" s="100">
        <v>0.87866666666666704</v>
      </c>
      <c r="DW76" s="100">
        <f t="shared" ref="DW76:DW129" si="103">IF(DU76=" ","N/A",DV76/DU76)</f>
        <v>1.0337254901960788</v>
      </c>
      <c r="DX76" s="63">
        <v>0.84499999999999997</v>
      </c>
      <c r="DY76" s="100">
        <v>0.90390775144138402</v>
      </c>
      <c r="DZ76" s="100">
        <f t="shared" ref="DZ76:DZ128" si="104">DY76/DX76</f>
        <v>1.0697133153152474</v>
      </c>
      <c r="EA76" s="63">
        <v>0.8899999999999999</v>
      </c>
      <c r="EB76" s="100">
        <v>0.96822429906541996</v>
      </c>
      <c r="EC76" s="100">
        <f t="shared" ref="EC76:EC128" si="105">EB76/EA76</f>
        <v>1.0878924708600226</v>
      </c>
      <c r="ED76" s="63">
        <v>0.79</v>
      </c>
      <c r="EE76" s="100">
        <v>0.88367899008115403</v>
      </c>
      <c r="EF76" s="100">
        <f t="shared" ref="EF76:EF129" si="106">IF(ED76=" ","N/A",EE76/ED76)</f>
        <v>1.1185810001027265</v>
      </c>
      <c r="EG76" s="63">
        <v>0.84</v>
      </c>
      <c r="EH76" s="100">
        <v>0.94344608879492597</v>
      </c>
      <c r="EI76" s="100">
        <f t="shared" ref="EI76:EI128" si="107">EH76/EG76</f>
        <v>1.1231501057082451</v>
      </c>
      <c r="EJ76" s="63">
        <v>0.83</v>
      </c>
      <c r="EK76" s="100">
        <v>0.91080829978321498</v>
      </c>
      <c r="EL76" s="100">
        <f t="shared" ref="EL76:EL128" si="108">EK76/EJ76</f>
        <v>1.0973593973291746</v>
      </c>
      <c r="EM76" s="63">
        <v>0.24</v>
      </c>
      <c r="EN76" s="100">
        <v>0.324867021276596</v>
      </c>
      <c r="EO76" s="100">
        <f t="shared" ref="EO76:EO129" si="109">IF(EM76=" ","N/A",EN76/EM76)</f>
        <v>1.3536125886524835</v>
      </c>
      <c r="EP76" s="63">
        <v>0.53499999999999992</v>
      </c>
      <c r="EQ76" s="100">
        <v>0.67669951916690996</v>
      </c>
      <c r="ER76" s="100">
        <f t="shared" ref="ER76:ER128" si="110">EQ76/EP76</f>
        <v>1.264858914330673</v>
      </c>
      <c r="ES76" s="63">
        <v>0.85999999999999988</v>
      </c>
      <c r="ET76" s="100">
        <v>0.916884247171453</v>
      </c>
      <c r="EU76" s="100">
        <f t="shared" ref="EU76:EU128" si="111">ET76/ES76</f>
        <v>1.0661444734551782</v>
      </c>
      <c r="EV76" s="63">
        <v>0.51500000000000001</v>
      </c>
      <c r="EW76" s="100">
        <v>0.36324230602514102</v>
      </c>
      <c r="EX76" s="100">
        <f t="shared" ref="EX76:EX128" si="112">EW76/EV76</f>
        <v>0.70532486606823497</v>
      </c>
      <c r="EY76" s="63">
        <v>0.6875</v>
      </c>
      <c r="EZ76" s="100">
        <v>0.70106452313708501</v>
      </c>
      <c r="FA76" s="100">
        <f t="shared" ref="FA76:FA128" si="113">EZ76/EY76</f>
        <v>1.0197302154721237</v>
      </c>
      <c r="FB76" s="63" t="s">
        <v>510</v>
      </c>
      <c r="FC76" s="100">
        <v>0</v>
      </c>
      <c r="FD76" s="100" t="str">
        <f t="shared" ref="FD76:FD129" si="114">IF(FB76= " ","N/A",FC76/FB76)</f>
        <v>N/A</v>
      </c>
      <c r="FE76" s="63">
        <v>0.37</v>
      </c>
      <c r="FF76" s="100">
        <v>0.492916666666667</v>
      </c>
      <c r="FG76" s="100">
        <f t="shared" ref="FG76:FG129" si="115">IF(FE76=" ","N/A",FF76/FE76)</f>
        <v>1.3322072072072082</v>
      </c>
      <c r="FH76" s="63">
        <v>0.37</v>
      </c>
      <c r="FI76" s="100">
        <v>0.492916666666667</v>
      </c>
      <c r="FJ76" s="100">
        <f t="shared" ref="FJ76:FJ128" si="116">FI76/FH76</f>
        <v>1.3322072072072082</v>
      </c>
      <c r="FK76" s="54">
        <v>0.87443449358323333</v>
      </c>
      <c r="FL76" s="100">
        <v>0.91233721727210404</v>
      </c>
      <c r="FM76" s="100">
        <f t="shared" ref="FM76:FM129" si="117">IF(FK76=0,"N/A",FL76/FK76)</f>
        <v>1.0433454123402131</v>
      </c>
      <c r="FN76" s="54">
        <v>0.61009999999999998</v>
      </c>
      <c r="FO76" s="100">
        <v>0.93808049535603699</v>
      </c>
      <c r="FP76" s="100">
        <f t="shared" ref="FP76:FP128" si="118">FO76/FN76</f>
        <v>1.5375848145484954</v>
      </c>
      <c r="FQ76" s="64">
        <v>886</v>
      </c>
      <c r="FR76" s="8">
        <v>207</v>
      </c>
      <c r="FS76" s="91">
        <f t="shared" ref="FS76:FS128" si="119">FR76/FQ76</f>
        <v>0.23363431151241534</v>
      </c>
      <c r="FT76" s="64">
        <v>299</v>
      </c>
      <c r="FU76" s="8">
        <v>108</v>
      </c>
      <c r="FV76" s="91">
        <f t="shared" ref="FV76:FV128" si="120">FU76/FT76</f>
        <v>0.3612040133779264</v>
      </c>
      <c r="FW76" s="64">
        <v>1185</v>
      </c>
      <c r="FX76" s="8">
        <v>315</v>
      </c>
      <c r="FY76" s="91">
        <f t="shared" ref="FY76:FY128" si="121">FX76/FW76</f>
        <v>0.26582278481012656</v>
      </c>
      <c r="FZ76" s="64">
        <v>13483</v>
      </c>
      <c r="GA76" s="8">
        <v>16805</v>
      </c>
      <c r="GB76" s="91">
        <f t="shared" ref="GB76:GB128" si="122">GA76/FZ76</f>
        <v>1.2463843358303048</v>
      </c>
      <c r="GC76" s="64">
        <v>14668</v>
      </c>
      <c r="GD76" s="8">
        <v>17120</v>
      </c>
      <c r="GE76" s="91">
        <f t="shared" ref="GE76:GE128" si="123">GD76/GC76</f>
        <v>1.167166621216253</v>
      </c>
      <c r="GF76" s="64">
        <v>339</v>
      </c>
      <c r="GG76" s="8">
        <v>0</v>
      </c>
      <c r="GH76" s="100">
        <f t="shared" ref="GH76:GH129" si="124">IF(GF76=0,"N/A",GG76/GF76)</f>
        <v>0</v>
      </c>
      <c r="GI76" s="8">
        <v>11943</v>
      </c>
      <c r="GJ76" s="8">
        <v>7854</v>
      </c>
      <c r="GK76" s="100">
        <f t="shared" ref="GK76:GK129" si="125">IF(GI76=0,"N/A",GJ76/GI76)</f>
        <v>0.65762371263501629</v>
      </c>
      <c r="GL76" s="8">
        <v>549</v>
      </c>
      <c r="GM76" s="8">
        <v>868</v>
      </c>
      <c r="GN76" s="100">
        <f t="shared" ref="GN76:GN129" si="126">IF(GL76=0,"N/A",GM76/GL76)</f>
        <v>1.5810564663023678</v>
      </c>
    </row>
    <row r="77" spans="1:196" s="1" customFormat="1" ht="15" customHeight="1" x14ac:dyDescent="0.55000000000000004">
      <c r="A77" s="16">
        <v>41</v>
      </c>
      <c r="B77" s="17" t="s">
        <v>517</v>
      </c>
      <c r="C77" s="18">
        <v>9525</v>
      </c>
      <c r="D77" s="17" t="s">
        <v>625</v>
      </c>
      <c r="E77" s="8">
        <v>1476</v>
      </c>
      <c r="F77" s="8">
        <v>1203</v>
      </c>
      <c r="G77" s="555">
        <f t="shared" ref="G77:G129" si="127">IF(E77=0,"N/A",F77/E77)</f>
        <v>0.81504065040650409</v>
      </c>
      <c r="H77" s="8">
        <v>603</v>
      </c>
      <c r="I77" s="8">
        <v>586</v>
      </c>
      <c r="J77" s="555">
        <f t="shared" si="64"/>
        <v>0.97180762852404645</v>
      </c>
      <c r="K77" s="8">
        <v>0</v>
      </c>
      <c r="L77" s="8">
        <v>0</v>
      </c>
      <c r="M77" s="555" t="str">
        <f t="shared" si="65"/>
        <v>N/A</v>
      </c>
      <c r="N77" s="8">
        <v>55</v>
      </c>
      <c r="O77" s="8">
        <v>55</v>
      </c>
      <c r="P77" s="558">
        <f t="shared" si="66"/>
        <v>1</v>
      </c>
      <c r="Q77" s="8">
        <v>0</v>
      </c>
      <c r="R77" s="8">
        <v>0</v>
      </c>
      <c r="S77" s="558" t="str">
        <f t="shared" si="67"/>
        <v>N/A</v>
      </c>
      <c r="T77" s="8">
        <v>2134</v>
      </c>
      <c r="U77" s="8">
        <v>1844</v>
      </c>
      <c r="V77" s="555">
        <f t="shared" si="68"/>
        <v>0.86410496719775065</v>
      </c>
      <c r="W77" s="8">
        <v>2134</v>
      </c>
      <c r="X77" s="8">
        <v>1844</v>
      </c>
      <c r="Y77" s="555">
        <f t="shared" si="69"/>
        <v>0.86410496719775065</v>
      </c>
      <c r="Z77" s="8">
        <v>64</v>
      </c>
      <c r="AA77" s="8">
        <v>62</v>
      </c>
      <c r="AB77" s="555">
        <f t="shared" si="70"/>
        <v>0.96875</v>
      </c>
      <c r="AC77" s="8">
        <v>15</v>
      </c>
      <c r="AD77" s="8">
        <v>0</v>
      </c>
      <c r="AE77" s="558">
        <f t="shared" si="71"/>
        <v>0</v>
      </c>
      <c r="AF77" s="8">
        <v>31</v>
      </c>
      <c r="AG77" s="8">
        <v>31</v>
      </c>
      <c r="AH77" s="558">
        <f t="shared" si="72"/>
        <v>1</v>
      </c>
      <c r="AI77" s="8">
        <v>110</v>
      </c>
      <c r="AJ77" s="8">
        <v>93</v>
      </c>
      <c r="AK77" s="555">
        <f t="shared" si="73"/>
        <v>0.84545454545454546</v>
      </c>
      <c r="AL77" s="8">
        <v>94</v>
      </c>
      <c r="AM77" s="8">
        <v>26</v>
      </c>
      <c r="AN77" s="555">
        <f t="shared" si="74"/>
        <v>0.27659574468085107</v>
      </c>
      <c r="AO77" s="8">
        <v>0</v>
      </c>
      <c r="AP77" s="8">
        <v>0</v>
      </c>
      <c r="AQ77" s="558" t="str">
        <f t="shared" si="75"/>
        <v>N/A</v>
      </c>
      <c r="AR77" s="8">
        <v>54</v>
      </c>
      <c r="AS77" s="8">
        <v>54</v>
      </c>
      <c r="AT77" s="170">
        <f t="shared" si="76"/>
        <v>1</v>
      </c>
      <c r="AU77" s="8">
        <v>148</v>
      </c>
      <c r="AV77" s="8">
        <v>80</v>
      </c>
      <c r="AW77" s="555">
        <f t="shared" si="77"/>
        <v>0.54054054054054057</v>
      </c>
      <c r="AX77" s="8">
        <v>660</v>
      </c>
      <c r="AY77" s="8">
        <v>485</v>
      </c>
      <c r="AZ77" s="555">
        <f t="shared" si="78"/>
        <v>0.73484848484848486</v>
      </c>
      <c r="BA77" s="8">
        <v>293</v>
      </c>
      <c r="BB77" s="8">
        <v>267</v>
      </c>
      <c r="BC77" s="555">
        <f t="shared" si="79"/>
        <v>0.9112627986348123</v>
      </c>
      <c r="BD77" s="8">
        <v>157</v>
      </c>
      <c r="BE77" s="8">
        <v>153</v>
      </c>
      <c r="BF77" s="558">
        <f t="shared" si="80"/>
        <v>0.97452229299363058</v>
      </c>
      <c r="BG77" s="8">
        <v>76</v>
      </c>
      <c r="BH77" s="8">
        <v>65</v>
      </c>
      <c r="BI77" s="558">
        <f t="shared" si="81"/>
        <v>0.85526315789473684</v>
      </c>
      <c r="BJ77" s="8">
        <v>1459</v>
      </c>
      <c r="BK77" s="8">
        <v>1399</v>
      </c>
      <c r="BL77" s="555">
        <f t="shared" si="82"/>
        <v>0.95887594242631935</v>
      </c>
      <c r="BM77" s="8">
        <v>2645</v>
      </c>
      <c r="BN77" s="8">
        <v>2369</v>
      </c>
      <c r="BO77" s="555">
        <f t="shared" si="83"/>
        <v>0.89565217391304353</v>
      </c>
      <c r="BP77" s="8">
        <v>0</v>
      </c>
      <c r="BQ77" s="8">
        <v>0</v>
      </c>
      <c r="BR77" s="555" t="str">
        <f t="shared" si="84"/>
        <v>N/A</v>
      </c>
      <c r="BS77" s="8">
        <v>2903</v>
      </c>
      <c r="BT77" s="8">
        <v>2542</v>
      </c>
      <c r="BU77" s="555">
        <f t="shared" si="85"/>
        <v>0.87564588356872197</v>
      </c>
      <c r="BV77" s="8">
        <v>5037</v>
      </c>
      <c r="BW77" s="8">
        <v>4386</v>
      </c>
      <c r="BX77" s="567">
        <f t="shared" si="86"/>
        <v>0.87075640262060749</v>
      </c>
      <c r="BY77" s="8">
        <v>10560</v>
      </c>
      <c r="BZ77" s="8">
        <v>7120</v>
      </c>
      <c r="CA77" s="295">
        <f t="shared" si="87"/>
        <v>0.6742424242424242</v>
      </c>
      <c r="CB77" s="8">
        <v>10560</v>
      </c>
      <c r="CC77" s="8">
        <v>8150</v>
      </c>
      <c r="CD77" s="295">
        <f t="shared" si="88"/>
        <v>0.77178030303030298</v>
      </c>
      <c r="CE77" s="8">
        <v>2720</v>
      </c>
      <c r="CF77" s="8">
        <v>2160</v>
      </c>
      <c r="CG77" s="295">
        <f t="shared" si="89"/>
        <v>0.79411764705882348</v>
      </c>
      <c r="CH77" s="8">
        <v>1350</v>
      </c>
      <c r="CI77" s="8">
        <v>1345</v>
      </c>
      <c r="CJ77" s="175">
        <f t="shared" si="90"/>
        <v>0.99629629629629635</v>
      </c>
      <c r="CK77" s="8">
        <v>4070</v>
      </c>
      <c r="CL77" s="8">
        <v>3505</v>
      </c>
      <c r="CM77" s="295">
        <f t="shared" si="91"/>
        <v>0.86117936117936122</v>
      </c>
      <c r="CN77" s="8">
        <v>8110</v>
      </c>
      <c r="CO77" s="8">
        <v>6462</v>
      </c>
      <c r="CP77" s="295">
        <f t="shared" si="92"/>
        <v>0.79679408138101104</v>
      </c>
      <c r="CQ77" s="8">
        <v>1500</v>
      </c>
      <c r="CR77" s="8">
        <v>2507</v>
      </c>
      <c r="CS77" s="295">
        <f t="shared" si="93"/>
        <v>1.6713333333333333</v>
      </c>
      <c r="CT77" s="8">
        <v>34800</v>
      </c>
      <c r="CU77" s="8">
        <v>27744</v>
      </c>
      <c r="CV77" s="295">
        <f t="shared" si="94"/>
        <v>0.79724137931034478</v>
      </c>
      <c r="CW77" s="8">
        <v>39837</v>
      </c>
      <c r="CX77" s="8">
        <v>32130</v>
      </c>
      <c r="CY77" s="295">
        <f t="shared" si="95"/>
        <v>0.80653663679493937</v>
      </c>
      <c r="CZ77" s="8">
        <v>8337</v>
      </c>
      <c r="DA77" s="8">
        <v>6670</v>
      </c>
      <c r="DB77" s="170">
        <f t="shared" si="96"/>
        <v>0.80004797888928869</v>
      </c>
      <c r="DC77" s="8">
        <v>1661</v>
      </c>
      <c r="DD77" s="8">
        <v>2657</v>
      </c>
      <c r="DE77" s="170">
        <f t="shared" si="97"/>
        <v>1.5996387718242022</v>
      </c>
      <c r="DF77" s="8">
        <v>14176</v>
      </c>
      <c r="DG77" s="8">
        <v>10133</v>
      </c>
      <c r="DH77" s="295">
        <f t="shared" si="98"/>
        <v>0.71479966139954854</v>
      </c>
      <c r="DI77" s="63">
        <v>0.9</v>
      </c>
      <c r="DJ77" s="100">
        <v>0.93582417582417599</v>
      </c>
      <c r="DK77" s="100">
        <f t="shared" si="99"/>
        <v>1.0398046398046399</v>
      </c>
      <c r="DL77" s="63">
        <v>0.75</v>
      </c>
      <c r="DM77" s="100">
        <v>0.81273408239700395</v>
      </c>
      <c r="DN77" s="100">
        <f t="shared" si="100"/>
        <v>1.0836454431960052</v>
      </c>
      <c r="DO77" s="63">
        <v>0.82499999999999996</v>
      </c>
      <c r="DP77" s="100">
        <v>0.92289535798583799</v>
      </c>
      <c r="DQ77" s="100">
        <f t="shared" si="101"/>
        <v>1.1186610399828341</v>
      </c>
      <c r="DR77" s="63">
        <v>0.84</v>
      </c>
      <c r="DS77" s="100">
        <v>0.90937996820349698</v>
      </c>
      <c r="DT77" s="100">
        <f t="shared" si="102"/>
        <v>1.0825952002422583</v>
      </c>
      <c r="DU77" s="63">
        <v>0.89</v>
      </c>
      <c r="DV77" s="100">
        <v>0.88737201365187701</v>
      </c>
      <c r="DW77" s="100">
        <f t="shared" si="103"/>
        <v>0.99704720635042354</v>
      </c>
      <c r="DX77" s="63">
        <v>0.86499999999999999</v>
      </c>
      <c r="DY77" s="100">
        <v>0.90238611713665895</v>
      </c>
      <c r="DZ77" s="100">
        <f t="shared" si="104"/>
        <v>1.0432209446666578</v>
      </c>
      <c r="EA77" s="63">
        <v>0.87</v>
      </c>
      <c r="EB77" s="100">
        <v>0.92640815171242596</v>
      </c>
      <c r="EC77" s="100">
        <f t="shared" si="105"/>
        <v>1.0648369559912942</v>
      </c>
      <c r="ED77" s="63">
        <v>0.82000000000000006</v>
      </c>
      <c r="EE77" s="100">
        <v>0.86400937866354</v>
      </c>
      <c r="EF77" s="100">
        <f t="shared" si="106"/>
        <v>1.0536699739799267</v>
      </c>
      <c r="EG77" s="63">
        <v>0.84499999999999997</v>
      </c>
      <c r="EH77" s="100">
        <v>0.91427268581851395</v>
      </c>
      <c r="EI77" s="100">
        <f t="shared" si="107"/>
        <v>1.0819795098443952</v>
      </c>
      <c r="EJ77" s="63">
        <v>0.78</v>
      </c>
      <c r="EK77" s="100">
        <v>0.84683708838821503</v>
      </c>
      <c r="EL77" s="100">
        <f t="shared" si="108"/>
        <v>1.0856885748566858</v>
      </c>
      <c r="EM77" s="63">
        <v>0.24</v>
      </c>
      <c r="EN77" s="100">
        <v>0.32575431034482799</v>
      </c>
      <c r="EO77" s="100">
        <f t="shared" si="109"/>
        <v>1.3573096264367834</v>
      </c>
      <c r="EP77" s="63">
        <v>0.51</v>
      </c>
      <c r="EQ77" s="100">
        <v>0.67254181084198394</v>
      </c>
      <c r="ER77" s="100">
        <f t="shared" si="110"/>
        <v>1.3187094330234979</v>
      </c>
      <c r="ES77" s="63">
        <v>0.82499999999999996</v>
      </c>
      <c r="ET77" s="100">
        <v>0.85961722053007195</v>
      </c>
      <c r="EU77" s="100">
        <f t="shared" si="111"/>
        <v>1.0419602673091781</v>
      </c>
      <c r="EV77" s="63">
        <v>0.53</v>
      </c>
      <c r="EW77" s="100">
        <v>0.37106483765913401</v>
      </c>
      <c r="EX77" s="100">
        <f t="shared" si="112"/>
        <v>0.70012233520591316</v>
      </c>
      <c r="EY77" s="63">
        <v>0.67749999999999999</v>
      </c>
      <c r="EZ77" s="100">
        <v>0.70553999377528798</v>
      </c>
      <c r="FA77" s="100">
        <f t="shared" si="113"/>
        <v>1.0413874446867719</v>
      </c>
      <c r="FB77" s="63">
        <v>0.89</v>
      </c>
      <c r="FC77" s="100">
        <v>0.92862453531598499</v>
      </c>
      <c r="FD77" s="100">
        <f t="shared" si="114"/>
        <v>1.0433983542876235</v>
      </c>
      <c r="FE77" s="63">
        <v>0.3</v>
      </c>
      <c r="FF77" s="100">
        <v>0.34768518518518499</v>
      </c>
      <c r="FG77" s="100">
        <f t="shared" si="115"/>
        <v>1.1589506172839501</v>
      </c>
      <c r="FH77" s="63">
        <v>0.59499999999999997</v>
      </c>
      <c r="FI77" s="100">
        <v>0.57061340941512095</v>
      </c>
      <c r="FJ77" s="100">
        <f t="shared" si="116"/>
        <v>0.95901413347079156</v>
      </c>
      <c r="FK77" s="54">
        <v>0.78395690784684813</v>
      </c>
      <c r="FL77" s="100">
        <v>0.84737631184407802</v>
      </c>
      <c r="FM77" s="100">
        <f t="shared" si="117"/>
        <v>1.0808965433717683</v>
      </c>
      <c r="FN77" s="54">
        <v>0.61009999999999998</v>
      </c>
      <c r="FO77" s="100">
        <v>0.83778697779450495</v>
      </c>
      <c r="FP77" s="100">
        <f t="shared" si="118"/>
        <v>1.3731961609482133</v>
      </c>
      <c r="FQ77" s="64">
        <v>959</v>
      </c>
      <c r="FR77" s="8">
        <v>101</v>
      </c>
      <c r="FS77" s="91">
        <f t="shared" si="119"/>
        <v>0.10531803962460896</v>
      </c>
      <c r="FT77" s="64">
        <v>575</v>
      </c>
      <c r="FU77" s="8">
        <v>232</v>
      </c>
      <c r="FV77" s="91">
        <f t="shared" si="120"/>
        <v>0.40347826086956523</v>
      </c>
      <c r="FW77" s="64">
        <v>1534</v>
      </c>
      <c r="FX77" s="8">
        <v>333</v>
      </c>
      <c r="FY77" s="91">
        <f t="shared" si="121"/>
        <v>0.21707953063885269</v>
      </c>
      <c r="FZ77" s="64">
        <v>12789</v>
      </c>
      <c r="GA77" s="8">
        <v>11356</v>
      </c>
      <c r="GB77" s="91">
        <f t="shared" si="122"/>
        <v>0.88795058253186332</v>
      </c>
      <c r="GC77" s="64">
        <v>14323</v>
      </c>
      <c r="GD77" s="8">
        <v>11689</v>
      </c>
      <c r="GE77" s="91">
        <f t="shared" si="123"/>
        <v>0.81609997905466736</v>
      </c>
      <c r="GF77" s="64">
        <v>585</v>
      </c>
      <c r="GG77" s="8">
        <v>2</v>
      </c>
      <c r="GH77" s="100">
        <f t="shared" si="124"/>
        <v>3.4188034188034188E-3</v>
      </c>
      <c r="GI77" s="8">
        <v>5476</v>
      </c>
      <c r="GJ77" s="8">
        <v>2616</v>
      </c>
      <c r="GK77" s="100">
        <f t="shared" si="125"/>
        <v>0.47772096420745069</v>
      </c>
      <c r="GL77" s="8">
        <v>915</v>
      </c>
      <c r="GM77" s="8">
        <v>1657</v>
      </c>
      <c r="GN77" s="100">
        <f t="shared" si="126"/>
        <v>1.8109289617486339</v>
      </c>
    </row>
    <row r="78" spans="1:196" s="1" customFormat="1" ht="15" customHeight="1" x14ac:dyDescent="0.55000000000000004">
      <c r="A78" s="16">
        <v>41</v>
      </c>
      <c r="B78" s="17" t="s">
        <v>517</v>
      </c>
      <c r="C78" s="18">
        <v>9526</v>
      </c>
      <c r="D78" s="17" t="s">
        <v>626</v>
      </c>
      <c r="E78" s="8">
        <v>957</v>
      </c>
      <c r="F78" s="8">
        <v>814</v>
      </c>
      <c r="G78" s="555">
        <f t="shared" si="127"/>
        <v>0.85057471264367812</v>
      </c>
      <c r="H78" s="8">
        <v>670</v>
      </c>
      <c r="I78" s="8">
        <v>656</v>
      </c>
      <c r="J78" s="555">
        <f t="shared" si="64"/>
        <v>0.9791044776119403</v>
      </c>
      <c r="K78" s="8">
        <v>0</v>
      </c>
      <c r="L78" s="8">
        <v>0</v>
      </c>
      <c r="M78" s="555" t="str">
        <f t="shared" si="65"/>
        <v>N/A</v>
      </c>
      <c r="N78" s="8">
        <v>46</v>
      </c>
      <c r="O78" s="8">
        <v>46</v>
      </c>
      <c r="P78" s="558">
        <f t="shared" si="66"/>
        <v>1</v>
      </c>
      <c r="Q78" s="8">
        <v>0</v>
      </c>
      <c r="R78" s="8">
        <v>0</v>
      </c>
      <c r="S78" s="558" t="str">
        <f t="shared" si="67"/>
        <v>N/A</v>
      </c>
      <c r="T78" s="8">
        <v>1673</v>
      </c>
      <c r="U78" s="8">
        <v>1516</v>
      </c>
      <c r="V78" s="555">
        <f t="shared" si="68"/>
        <v>0.90615660490137473</v>
      </c>
      <c r="W78" s="8">
        <v>1673</v>
      </c>
      <c r="X78" s="8">
        <v>1516</v>
      </c>
      <c r="Y78" s="555">
        <f t="shared" si="69"/>
        <v>0.90615660490137473</v>
      </c>
      <c r="Z78" s="8">
        <v>114</v>
      </c>
      <c r="AA78" s="8">
        <v>49</v>
      </c>
      <c r="AB78" s="555">
        <f t="shared" si="70"/>
        <v>0.42982456140350878</v>
      </c>
      <c r="AC78" s="8">
        <v>39</v>
      </c>
      <c r="AD78" s="8">
        <v>45</v>
      </c>
      <c r="AE78" s="558">
        <f t="shared" si="71"/>
        <v>1.1538461538461537</v>
      </c>
      <c r="AF78" s="8">
        <v>0</v>
      </c>
      <c r="AG78" s="8">
        <v>0</v>
      </c>
      <c r="AH78" s="558" t="str">
        <f t="shared" si="72"/>
        <v>N/A</v>
      </c>
      <c r="AI78" s="8">
        <v>153</v>
      </c>
      <c r="AJ78" s="8">
        <v>94</v>
      </c>
      <c r="AK78" s="555">
        <f t="shared" si="73"/>
        <v>0.6143790849673203</v>
      </c>
      <c r="AL78" s="8">
        <v>0</v>
      </c>
      <c r="AM78" s="8">
        <v>55</v>
      </c>
      <c r="AN78" s="555" t="str">
        <f t="shared" si="74"/>
        <v>N/A</v>
      </c>
      <c r="AO78" s="8">
        <v>0</v>
      </c>
      <c r="AP78" s="8">
        <v>0</v>
      </c>
      <c r="AQ78" s="558" t="str">
        <f t="shared" si="75"/>
        <v>N/A</v>
      </c>
      <c r="AR78" s="8">
        <v>15</v>
      </c>
      <c r="AS78" s="8">
        <v>17</v>
      </c>
      <c r="AT78" s="170">
        <f t="shared" si="76"/>
        <v>1.1333333333333333</v>
      </c>
      <c r="AU78" s="8">
        <v>15</v>
      </c>
      <c r="AV78" s="8">
        <v>72</v>
      </c>
      <c r="AW78" s="555">
        <f t="shared" si="77"/>
        <v>4.8</v>
      </c>
      <c r="AX78" s="8">
        <v>325</v>
      </c>
      <c r="AY78" s="8">
        <v>281</v>
      </c>
      <c r="AZ78" s="555">
        <f t="shared" si="78"/>
        <v>0.86461538461538456</v>
      </c>
      <c r="BA78" s="8">
        <v>298</v>
      </c>
      <c r="BB78" s="8">
        <v>331</v>
      </c>
      <c r="BC78" s="555">
        <f t="shared" si="79"/>
        <v>1.1107382550335569</v>
      </c>
      <c r="BD78" s="8">
        <v>102</v>
      </c>
      <c r="BE78" s="8">
        <v>106</v>
      </c>
      <c r="BF78" s="558">
        <f t="shared" si="80"/>
        <v>1.0392156862745099</v>
      </c>
      <c r="BG78" s="8">
        <v>15</v>
      </c>
      <c r="BH78" s="8">
        <v>19</v>
      </c>
      <c r="BI78" s="558">
        <f t="shared" si="81"/>
        <v>1.2666666666666666</v>
      </c>
      <c r="BJ78" s="8">
        <v>1341</v>
      </c>
      <c r="BK78" s="8">
        <v>1378</v>
      </c>
      <c r="BL78" s="555">
        <f t="shared" si="82"/>
        <v>1.0275913497390008</v>
      </c>
      <c r="BM78" s="8">
        <v>2081</v>
      </c>
      <c r="BN78" s="8">
        <v>2115</v>
      </c>
      <c r="BO78" s="555">
        <f t="shared" si="83"/>
        <v>1.0163382988947622</v>
      </c>
      <c r="BP78" s="8">
        <v>0</v>
      </c>
      <c r="BQ78" s="8">
        <v>0</v>
      </c>
      <c r="BR78" s="555" t="str">
        <f t="shared" si="84"/>
        <v>N/A</v>
      </c>
      <c r="BS78" s="8">
        <v>2249</v>
      </c>
      <c r="BT78" s="8">
        <v>2281</v>
      </c>
      <c r="BU78" s="555">
        <f t="shared" si="85"/>
        <v>1.0142285460204534</v>
      </c>
      <c r="BV78" s="8">
        <v>3922</v>
      </c>
      <c r="BW78" s="8">
        <v>3797</v>
      </c>
      <c r="BX78" s="567">
        <f t="shared" si="86"/>
        <v>0.96812850586435495</v>
      </c>
      <c r="BY78" s="8">
        <v>24480</v>
      </c>
      <c r="BZ78" s="8">
        <v>15280</v>
      </c>
      <c r="CA78" s="295">
        <f t="shared" si="87"/>
        <v>0.62418300653594772</v>
      </c>
      <c r="CB78" s="8">
        <v>5130</v>
      </c>
      <c r="CC78" s="8">
        <v>4534</v>
      </c>
      <c r="CD78" s="295">
        <f t="shared" si="88"/>
        <v>0.88382066276803117</v>
      </c>
      <c r="CE78" s="8">
        <v>3840</v>
      </c>
      <c r="CF78" s="8">
        <v>3600</v>
      </c>
      <c r="CG78" s="295">
        <f t="shared" si="89"/>
        <v>0.9375</v>
      </c>
      <c r="CH78" s="8">
        <v>0</v>
      </c>
      <c r="CI78" s="8">
        <v>0</v>
      </c>
      <c r="CJ78" s="175" t="str">
        <f t="shared" si="90"/>
        <v>N/A</v>
      </c>
      <c r="CK78" s="8">
        <v>3840</v>
      </c>
      <c r="CL78" s="8">
        <v>3600</v>
      </c>
      <c r="CM78" s="295">
        <f t="shared" si="91"/>
        <v>0.9375</v>
      </c>
      <c r="CN78" s="8">
        <v>5366</v>
      </c>
      <c r="CO78" s="8">
        <v>5203</v>
      </c>
      <c r="CP78" s="295">
        <f t="shared" si="92"/>
        <v>0.96962355572120762</v>
      </c>
      <c r="CQ78" s="8">
        <v>300</v>
      </c>
      <c r="CR78" s="8">
        <v>307</v>
      </c>
      <c r="CS78" s="295">
        <f t="shared" si="93"/>
        <v>1.0233333333333334</v>
      </c>
      <c r="CT78" s="8">
        <v>39116</v>
      </c>
      <c r="CU78" s="8">
        <v>28924</v>
      </c>
      <c r="CV78" s="295">
        <f t="shared" si="94"/>
        <v>0.73944166070150319</v>
      </c>
      <c r="CW78" s="8">
        <v>43038</v>
      </c>
      <c r="CX78" s="8">
        <v>32721</v>
      </c>
      <c r="CY78" s="295">
        <f t="shared" si="95"/>
        <v>0.76028161159905205</v>
      </c>
      <c r="CZ78" s="8">
        <v>5553</v>
      </c>
      <c r="DA78" s="8">
        <v>5400</v>
      </c>
      <c r="DB78" s="170">
        <f t="shared" si="96"/>
        <v>0.97244732576985415</v>
      </c>
      <c r="DC78" s="8">
        <v>330</v>
      </c>
      <c r="DD78" s="8">
        <v>343</v>
      </c>
      <c r="DE78" s="170">
        <f t="shared" si="97"/>
        <v>1.0393939393939393</v>
      </c>
      <c r="DF78" s="8">
        <v>29288</v>
      </c>
      <c r="DG78" s="8">
        <v>19867</v>
      </c>
      <c r="DH78" s="295">
        <f t="shared" si="98"/>
        <v>0.67833242283529094</v>
      </c>
      <c r="DI78" s="63">
        <v>0.82</v>
      </c>
      <c r="DJ78" s="100">
        <v>0.89230769230769202</v>
      </c>
      <c r="DK78" s="100">
        <f t="shared" si="99"/>
        <v>1.0881801125703563</v>
      </c>
      <c r="DL78" s="63">
        <v>0.77</v>
      </c>
      <c r="DM78" s="100">
        <v>0.88217522658610303</v>
      </c>
      <c r="DN78" s="100">
        <f t="shared" si="100"/>
        <v>1.1456821124494845</v>
      </c>
      <c r="DO78" s="63">
        <v>0.79499999999999993</v>
      </c>
      <c r="DP78" s="100">
        <v>0.89083735203857894</v>
      </c>
      <c r="DQ78" s="100">
        <f t="shared" si="101"/>
        <v>1.1205501283504138</v>
      </c>
      <c r="DR78" s="63">
        <v>0.83</v>
      </c>
      <c r="DS78" s="100">
        <v>0.89302325581395403</v>
      </c>
      <c r="DT78" s="100">
        <f t="shared" si="102"/>
        <v>1.075931633510788</v>
      </c>
      <c r="DU78" s="63">
        <v>0.83</v>
      </c>
      <c r="DV78" s="100">
        <v>0.87652439024390205</v>
      </c>
      <c r="DW78" s="100">
        <f t="shared" si="103"/>
        <v>1.0560534822215688</v>
      </c>
      <c r="DX78" s="63">
        <v>0.83</v>
      </c>
      <c r="DY78" s="100">
        <v>0.88588390501319303</v>
      </c>
      <c r="DZ78" s="100">
        <f t="shared" si="104"/>
        <v>1.0673300060399917</v>
      </c>
      <c r="EA78" s="63">
        <v>0.82499999999999996</v>
      </c>
      <c r="EB78" s="100">
        <v>0.89252669039145904</v>
      </c>
      <c r="EC78" s="100">
        <f t="shared" si="105"/>
        <v>1.0818505338078293</v>
      </c>
      <c r="ED78" s="63">
        <v>0.8</v>
      </c>
      <c r="EE78" s="100">
        <v>0.87841945288753798</v>
      </c>
      <c r="EF78" s="100">
        <f t="shared" si="106"/>
        <v>1.0980243161094223</v>
      </c>
      <c r="EG78" s="63">
        <v>0.8125</v>
      </c>
      <c r="EH78" s="100">
        <v>0.88885962602054303</v>
      </c>
      <c r="EI78" s="100">
        <f t="shared" si="107"/>
        <v>1.0939810781791299</v>
      </c>
      <c r="EJ78" s="63">
        <v>0.78</v>
      </c>
      <c r="EK78" s="100">
        <v>0.88550378335324598</v>
      </c>
      <c r="EL78" s="100">
        <f t="shared" si="108"/>
        <v>1.1352612607092896</v>
      </c>
      <c r="EM78" s="63">
        <v>0.28000000000000003</v>
      </c>
      <c r="EN78" s="100">
        <v>0.29814618644067797</v>
      </c>
      <c r="EO78" s="100">
        <f t="shared" si="109"/>
        <v>1.064807808716707</v>
      </c>
      <c r="EP78" s="63">
        <v>0.53</v>
      </c>
      <c r="EQ78" s="100">
        <v>0.50210897524547105</v>
      </c>
      <c r="ER78" s="100">
        <f t="shared" si="110"/>
        <v>0.94737542499145477</v>
      </c>
      <c r="ES78" s="63">
        <v>0.80249999999999999</v>
      </c>
      <c r="ET78" s="100">
        <v>0.88703905399097605</v>
      </c>
      <c r="EU78" s="100">
        <f t="shared" si="111"/>
        <v>1.1053446155650792</v>
      </c>
      <c r="EV78" s="63">
        <v>0.54</v>
      </c>
      <c r="EW78" s="100">
        <v>0.32697437962450299</v>
      </c>
      <c r="EX78" s="100">
        <f t="shared" si="112"/>
        <v>0.60550811041574626</v>
      </c>
      <c r="EY78" s="63">
        <v>0.67125000000000001</v>
      </c>
      <c r="EZ78" s="100">
        <v>0.54698817273310696</v>
      </c>
      <c r="FA78" s="100">
        <f t="shared" si="113"/>
        <v>0.81487995937893032</v>
      </c>
      <c r="FB78" s="63" t="s">
        <v>510</v>
      </c>
      <c r="FC78" s="100">
        <v>0</v>
      </c>
      <c r="FD78" s="100" t="str">
        <f t="shared" si="114"/>
        <v>N/A</v>
      </c>
      <c r="FE78" s="63">
        <v>0.41</v>
      </c>
      <c r="FF78" s="100">
        <v>0.321388888888889</v>
      </c>
      <c r="FG78" s="100">
        <f t="shared" si="115"/>
        <v>0.78387533875338788</v>
      </c>
      <c r="FH78" s="63">
        <v>0.41</v>
      </c>
      <c r="FI78" s="100">
        <v>0.321388888888889</v>
      </c>
      <c r="FJ78" s="100">
        <f t="shared" si="116"/>
        <v>0.78387533875338788</v>
      </c>
      <c r="FK78" s="54">
        <v>0.84358254656800202</v>
      </c>
      <c r="FL78" s="100">
        <v>0.91740740740740701</v>
      </c>
      <c r="FM78" s="100">
        <f t="shared" si="117"/>
        <v>1.0875134995854894</v>
      </c>
      <c r="FN78" s="54">
        <v>0.61009999999999998</v>
      </c>
      <c r="FO78" s="100">
        <v>0.92419825072886297</v>
      </c>
      <c r="FP78" s="100">
        <f t="shared" si="118"/>
        <v>1.5148307666429488</v>
      </c>
      <c r="FQ78" s="64">
        <v>852</v>
      </c>
      <c r="FR78" s="8">
        <v>107</v>
      </c>
      <c r="FS78" s="91">
        <f t="shared" si="119"/>
        <v>0.12558685446009391</v>
      </c>
      <c r="FT78" s="64">
        <v>447</v>
      </c>
      <c r="FU78" s="8">
        <v>159</v>
      </c>
      <c r="FV78" s="91">
        <f t="shared" si="120"/>
        <v>0.35570469798657717</v>
      </c>
      <c r="FW78" s="64">
        <v>1299</v>
      </c>
      <c r="FX78" s="8">
        <v>266</v>
      </c>
      <c r="FY78" s="91">
        <f t="shared" si="121"/>
        <v>0.20477290223248654</v>
      </c>
      <c r="FZ78" s="64">
        <v>12429</v>
      </c>
      <c r="GA78" s="8">
        <v>8735</v>
      </c>
      <c r="GB78" s="91">
        <f t="shared" si="122"/>
        <v>0.70279185775203157</v>
      </c>
      <c r="GC78" s="64">
        <v>13728</v>
      </c>
      <c r="GD78" s="8">
        <v>9001</v>
      </c>
      <c r="GE78" s="91">
        <f t="shared" si="123"/>
        <v>0.65566724941724941</v>
      </c>
      <c r="GF78" s="64">
        <v>490</v>
      </c>
      <c r="GG78" s="8">
        <v>5</v>
      </c>
      <c r="GH78" s="100">
        <f t="shared" si="124"/>
        <v>1.020408163265306E-2</v>
      </c>
      <c r="GI78" s="8">
        <v>3937</v>
      </c>
      <c r="GJ78" s="8">
        <v>2723</v>
      </c>
      <c r="GK78" s="100">
        <f t="shared" si="125"/>
        <v>0.69164338328676656</v>
      </c>
      <c r="GL78" s="8">
        <v>183</v>
      </c>
      <c r="GM78" s="8">
        <v>237</v>
      </c>
      <c r="GN78" s="100">
        <f t="shared" si="126"/>
        <v>1.2950819672131149</v>
      </c>
    </row>
    <row r="79" spans="1:196" s="1" customFormat="1" ht="15" customHeight="1" x14ac:dyDescent="0.55000000000000004">
      <c r="A79" s="16">
        <v>41</v>
      </c>
      <c r="B79" s="17" t="s">
        <v>517</v>
      </c>
      <c r="C79" s="18">
        <v>9527</v>
      </c>
      <c r="D79" s="17" t="s">
        <v>627</v>
      </c>
      <c r="E79" s="8">
        <v>3460</v>
      </c>
      <c r="F79" s="8">
        <v>3021</v>
      </c>
      <c r="G79" s="555">
        <f t="shared" si="127"/>
        <v>0.87312138728323696</v>
      </c>
      <c r="H79" s="8">
        <v>1109</v>
      </c>
      <c r="I79" s="8">
        <v>958</v>
      </c>
      <c r="J79" s="555">
        <f t="shared" si="64"/>
        <v>0.86384129846708746</v>
      </c>
      <c r="K79" s="8">
        <v>0</v>
      </c>
      <c r="L79" s="8">
        <v>0</v>
      </c>
      <c r="M79" s="555" t="str">
        <f t="shared" si="65"/>
        <v>N/A</v>
      </c>
      <c r="N79" s="8">
        <v>0</v>
      </c>
      <c r="O79" s="8">
        <v>0</v>
      </c>
      <c r="P79" s="558" t="str">
        <f t="shared" si="66"/>
        <v>N/A</v>
      </c>
      <c r="Q79" s="8">
        <v>0</v>
      </c>
      <c r="R79" s="8">
        <v>0</v>
      </c>
      <c r="S79" s="558" t="str">
        <f t="shared" si="67"/>
        <v>N/A</v>
      </c>
      <c r="T79" s="8">
        <v>4569</v>
      </c>
      <c r="U79" s="8">
        <v>3979</v>
      </c>
      <c r="V79" s="555">
        <f t="shared" si="68"/>
        <v>0.87086889910264831</v>
      </c>
      <c r="W79" s="8">
        <v>4569</v>
      </c>
      <c r="X79" s="8">
        <v>3979</v>
      </c>
      <c r="Y79" s="555">
        <f t="shared" si="69"/>
        <v>0.87086889910264831</v>
      </c>
      <c r="Z79" s="8">
        <v>60</v>
      </c>
      <c r="AA79" s="8">
        <v>32</v>
      </c>
      <c r="AB79" s="555">
        <f t="shared" si="70"/>
        <v>0.53333333333333333</v>
      </c>
      <c r="AC79" s="8">
        <v>0</v>
      </c>
      <c r="AD79" s="8">
        <v>0</v>
      </c>
      <c r="AE79" s="558" t="str">
        <f t="shared" si="71"/>
        <v>N/A</v>
      </c>
      <c r="AF79" s="8">
        <v>15</v>
      </c>
      <c r="AG79" s="8">
        <v>47</v>
      </c>
      <c r="AH79" s="558">
        <f t="shared" si="72"/>
        <v>3.1333333333333333</v>
      </c>
      <c r="AI79" s="8">
        <v>75</v>
      </c>
      <c r="AJ79" s="8">
        <v>79</v>
      </c>
      <c r="AK79" s="555">
        <f t="shared" si="73"/>
        <v>1.0533333333333332</v>
      </c>
      <c r="AL79" s="8">
        <v>55</v>
      </c>
      <c r="AM79" s="8">
        <v>0</v>
      </c>
      <c r="AN79" s="555">
        <f t="shared" si="74"/>
        <v>0</v>
      </c>
      <c r="AO79" s="8">
        <v>0</v>
      </c>
      <c r="AP79" s="8">
        <v>0</v>
      </c>
      <c r="AQ79" s="558" t="str">
        <f t="shared" si="75"/>
        <v>N/A</v>
      </c>
      <c r="AR79" s="8">
        <v>30</v>
      </c>
      <c r="AS79" s="8">
        <v>0</v>
      </c>
      <c r="AT79" s="170">
        <f t="shared" si="76"/>
        <v>0</v>
      </c>
      <c r="AU79" s="8">
        <v>85</v>
      </c>
      <c r="AV79" s="8">
        <v>0</v>
      </c>
      <c r="AW79" s="555">
        <f t="shared" si="77"/>
        <v>0</v>
      </c>
      <c r="AX79" s="8">
        <v>1591</v>
      </c>
      <c r="AY79" s="8">
        <v>1376</v>
      </c>
      <c r="AZ79" s="555">
        <f t="shared" si="78"/>
        <v>0.86486486486486491</v>
      </c>
      <c r="BA79" s="8">
        <v>644</v>
      </c>
      <c r="BB79" s="8">
        <v>491</v>
      </c>
      <c r="BC79" s="555">
        <f t="shared" si="79"/>
        <v>0.76242236024844723</v>
      </c>
      <c r="BD79" s="8">
        <v>0</v>
      </c>
      <c r="BE79" s="8">
        <v>0</v>
      </c>
      <c r="BF79" s="558" t="str">
        <f t="shared" si="80"/>
        <v>N/A</v>
      </c>
      <c r="BG79" s="8">
        <v>30</v>
      </c>
      <c r="BH79" s="8">
        <v>49</v>
      </c>
      <c r="BI79" s="558">
        <f t="shared" si="81"/>
        <v>1.6333333333333333</v>
      </c>
      <c r="BJ79" s="8">
        <v>4089</v>
      </c>
      <c r="BK79" s="8">
        <v>4160</v>
      </c>
      <c r="BL79" s="555">
        <f t="shared" si="82"/>
        <v>1.0173636585962338</v>
      </c>
      <c r="BM79" s="8">
        <v>6354</v>
      </c>
      <c r="BN79" s="8">
        <v>6076</v>
      </c>
      <c r="BO79" s="555">
        <f t="shared" si="83"/>
        <v>0.95624803273528491</v>
      </c>
      <c r="BP79" s="8">
        <v>0</v>
      </c>
      <c r="BQ79" s="8">
        <v>0</v>
      </c>
      <c r="BR79" s="555" t="str">
        <f t="shared" si="84"/>
        <v>N/A</v>
      </c>
      <c r="BS79" s="8">
        <v>6514</v>
      </c>
      <c r="BT79" s="8">
        <v>6155</v>
      </c>
      <c r="BU79" s="555">
        <f t="shared" si="85"/>
        <v>0.94488793368130186</v>
      </c>
      <c r="BV79" s="8">
        <v>11083</v>
      </c>
      <c r="BW79" s="8">
        <v>10134</v>
      </c>
      <c r="BX79" s="567">
        <f t="shared" si="86"/>
        <v>0.91437336461246954</v>
      </c>
      <c r="BY79" s="8">
        <v>24000</v>
      </c>
      <c r="BZ79" s="8">
        <v>16733</v>
      </c>
      <c r="CA79" s="295">
        <f t="shared" si="87"/>
        <v>0.69720833333333332</v>
      </c>
      <c r="CB79" s="8">
        <v>31620</v>
      </c>
      <c r="CC79" s="8">
        <v>10467</v>
      </c>
      <c r="CD79" s="295">
        <f t="shared" si="88"/>
        <v>0.33102466793168883</v>
      </c>
      <c r="CE79" s="8">
        <v>6800</v>
      </c>
      <c r="CF79" s="8">
        <v>5548</v>
      </c>
      <c r="CG79" s="295">
        <f t="shared" si="89"/>
        <v>0.8158823529411765</v>
      </c>
      <c r="CH79" s="8">
        <v>1320</v>
      </c>
      <c r="CI79" s="8">
        <v>616</v>
      </c>
      <c r="CJ79" s="175">
        <f t="shared" si="90"/>
        <v>0.46666666666666667</v>
      </c>
      <c r="CK79" s="8">
        <v>8120</v>
      </c>
      <c r="CL79" s="8">
        <v>6164</v>
      </c>
      <c r="CM79" s="295">
        <f t="shared" si="91"/>
        <v>0.75911330049261083</v>
      </c>
      <c r="CN79" s="8">
        <v>1712</v>
      </c>
      <c r="CO79" s="8">
        <v>1838</v>
      </c>
      <c r="CP79" s="295">
        <f t="shared" si="92"/>
        <v>1.0735981308411215</v>
      </c>
      <c r="CQ79" s="8">
        <v>700</v>
      </c>
      <c r="CR79" s="8">
        <v>3178</v>
      </c>
      <c r="CS79" s="295">
        <f t="shared" si="93"/>
        <v>4.54</v>
      </c>
      <c r="CT79" s="8">
        <v>66152</v>
      </c>
      <c r="CU79" s="8">
        <v>38380</v>
      </c>
      <c r="CV79" s="295">
        <f t="shared" si="94"/>
        <v>0.58017898173902527</v>
      </c>
      <c r="CW79" s="8">
        <v>77235</v>
      </c>
      <c r="CX79" s="8">
        <v>48514</v>
      </c>
      <c r="CY79" s="295">
        <f t="shared" si="95"/>
        <v>0.62813491292807666</v>
      </c>
      <c r="CZ79" s="8">
        <v>1712</v>
      </c>
      <c r="DA79" s="8">
        <v>1838</v>
      </c>
      <c r="DB79" s="170">
        <f t="shared" si="96"/>
        <v>1.0735981308411215</v>
      </c>
      <c r="DC79" s="8">
        <v>775</v>
      </c>
      <c r="DD79" s="8">
        <v>3274</v>
      </c>
      <c r="DE79" s="170">
        <f t="shared" si="97"/>
        <v>4.2245161290322581</v>
      </c>
      <c r="DF79" s="8">
        <v>32553</v>
      </c>
      <c r="DG79" s="8">
        <v>23730</v>
      </c>
      <c r="DH79" s="295">
        <f t="shared" si="98"/>
        <v>0.72896507234356278</v>
      </c>
      <c r="DI79" s="63">
        <v>0.85</v>
      </c>
      <c r="DJ79" s="100">
        <v>0.91384180790960501</v>
      </c>
      <c r="DK79" s="100">
        <f t="shared" si="99"/>
        <v>1.0751080093054177</v>
      </c>
      <c r="DL79" s="63">
        <v>0.8</v>
      </c>
      <c r="DM79" s="100">
        <v>0.86965376782077397</v>
      </c>
      <c r="DN79" s="100">
        <f t="shared" si="100"/>
        <v>1.0870672097759675</v>
      </c>
      <c r="DO79" s="63">
        <v>0.82499999999999996</v>
      </c>
      <c r="DP79" s="100">
        <v>0.910316815597075</v>
      </c>
      <c r="DQ79" s="100">
        <f t="shared" si="101"/>
        <v>1.1034143219358485</v>
      </c>
      <c r="DR79" s="63">
        <v>0.91</v>
      </c>
      <c r="DS79" s="100">
        <v>0.933134723601456</v>
      </c>
      <c r="DT79" s="100">
        <f t="shared" si="102"/>
        <v>1.0254227731884131</v>
      </c>
      <c r="DU79" s="63">
        <v>0.78</v>
      </c>
      <c r="DV79" s="100">
        <v>0.83298538622129403</v>
      </c>
      <c r="DW79" s="100">
        <f t="shared" si="103"/>
        <v>1.0679299823349924</v>
      </c>
      <c r="DX79" s="63">
        <v>0.84499999999999997</v>
      </c>
      <c r="DY79" s="100">
        <v>0.909022367429002</v>
      </c>
      <c r="DZ79" s="100">
        <f t="shared" si="104"/>
        <v>1.0757661153005942</v>
      </c>
      <c r="EA79" s="63">
        <v>0.88</v>
      </c>
      <c r="EB79" s="100">
        <v>0.92055267702936106</v>
      </c>
      <c r="EC79" s="100">
        <f t="shared" si="105"/>
        <v>1.0460825875333648</v>
      </c>
      <c r="ED79" s="63">
        <v>0.79</v>
      </c>
      <c r="EE79" s="100">
        <v>0.84541062801932398</v>
      </c>
      <c r="EF79" s="100">
        <f t="shared" si="106"/>
        <v>1.0701400354674986</v>
      </c>
      <c r="EG79" s="63">
        <v>0.83499999999999996</v>
      </c>
      <c r="EH79" s="100">
        <v>0.90980856522597198</v>
      </c>
      <c r="EI79" s="100">
        <f t="shared" si="107"/>
        <v>1.0895910960790085</v>
      </c>
      <c r="EJ79" s="63">
        <v>0.78</v>
      </c>
      <c r="EK79" s="100">
        <v>0.86980557798621005</v>
      </c>
      <c r="EL79" s="100">
        <f t="shared" si="108"/>
        <v>1.115135356392577</v>
      </c>
      <c r="EM79" s="63">
        <v>0.26</v>
      </c>
      <c r="EN79" s="100">
        <v>0.357210179076343</v>
      </c>
      <c r="EO79" s="100">
        <f t="shared" si="109"/>
        <v>1.3738853041397807</v>
      </c>
      <c r="EP79" s="63">
        <v>0.52</v>
      </c>
      <c r="EQ79" s="100">
        <v>0.57222511724856695</v>
      </c>
      <c r="ER79" s="100">
        <f t="shared" si="110"/>
        <v>1.1004329177857057</v>
      </c>
      <c r="ES79" s="63">
        <v>0.83000000000000007</v>
      </c>
      <c r="ET79" s="100">
        <v>0.88758876694641697</v>
      </c>
      <c r="EU79" s="100">
        <f t="shared" si="111"/>
        <v>1.0693840565619481</v>
      </c>
      <c r="EV79" s="63">
        <v>0.52500000000000002</v>
      </c>
      <c r="EW79" s="100">
        <v>0.38702064896755201</v>
      </c>
      <c r="EX79" s="100">
        <f t="shared" si="112"/>
        <v>0.7371821885096228</v>
      </c>
      <c r="EY79" s="63">
        <v>0.67749999999999999</v>
      </c>
      <c r="EZ79" s="100">
        <v>0.64274230119140896</v>
      </c>
      <c r="FA79" s="100">
        <f t="shared" si="113"/>
        <v>0.94869712352975488</v>
      </c>
      <c r="FB79" s="63">
        <v>0.75</v>
      </c>
      <c r="FC79" s="100">
        <v>0.77922077922077904</v>
      </c>
      <c r="FD79" s="100">
        <f t="shared" si="114"/>
        <v>1.0389610389610386</v>
      </c>
      <c r="FE79" s="63">
        <v>0.22</v>
      </c>
      <c r="FF79" s="100">
        <v>0.38860850757029602</v>
      </c>
      <c r="FG79" s="100">
        <f t="shared" si="115"/>
        <v>1.7664023071377093</v>
      </c>
      <c r="FH79" s="63">
        <v>0.48499999999999999</v>
      </c>
      <c r="FI79" s="100">
        <v>0.42764438676184302</v>
      </c>
      <c r="FJ79" s="100">
        <f t="shared" si="116"/>
        <v>0.88174100363266605</v>
      </c>
      <c r="FK79" s="54">
        <v>0.9</v>
      </c>
      <c r="FL79" s="100">
        <v>0.92110990206746501</v>
      </c>
      <c r="FM79" s="100">
        <f t="shared" si="117"/>
        <v>1.0234554467416277</v>
      </c>
      <c r="FN79" s="54">
        <v>0.61009999999999998</v>
      </c>
      <c r="FO79" s="100">
        <v>0.80971288943188702</v>
      </c>
      <c r="FP79" s="100">
        <f t="shared" si="118"/>
        <v>1.3271806088049287</v>
      </c>
      <c r="FQ79" s="64">
        <v>2920</v>
      </c>
      <c r="FR79" s="8">
        <v>454</v>
      </c>
      <c r="FS79" s="91">
        <f t="shared" si="119"/>
        <v>0.15547945205479452</v>
      </c>
      <c r="FT79" s="64">
        <v>1183</v>
      </c>
      <c r="FU79" s="8">
        <v>433</v>
      </c>
      <c r="FV79" s="91">
        <f t="shared" si="120"/>
        <v>0.36601859678782755</v>
      </c>
      <c r="FW79" s="64">
        <v>4103</v>
      </c>
      <c r="FX79" s="8">
        <v>887</v>
      </c>
      <c r="FY79" s="91">
        <f t="shared" si="121"/>
        <v>0.21618328052644406</v>
      </c>
      <c r="FZ79" s="64">
        <v>33390</v>
      </c>
      <c r="GA79" s="8">
        <v>17185</v>
      </c>
      <c r="GB79" s="91">
        <f t="shared" si="122"/>
        <v>0.5146750524109015</v>
      </c>
      <c r="GC79" s="64">
        <v>37493</v>
      </c>
      <c r="GD79" s="8">
        <v>18072</v>
      </c>
      <c r="GE79" s="91">
        <f t="shared" si="123"/>
        <v>0.48200997519536981</v>
      </c>
      <c r="GF79" s="64">
        <v>1581</v>
      </c>
      <c r="GG79" s="8">
        <v>0</v>
      </c>
      <c r="GH79" s="100">
        <f t="shared" si="124"/>
        <v>0</v>
      </c>
      <c r="GI79" s="8">
        <v>1121</v>
      </c>
      <c r="GJ79" s="8">
        <v>1355</v>
      </c>
      <c r="GK79" s="100">
        <f t="shared" si="125"/>
        <v>1.2087421944692238</v>
      </c>
      <c r="GL79" s="8">
        <v>427</v>
      </c>
      <c r="GM79" s="8">
        <v>1920</v>
      </c>
      <c r="GN79" s="100">
        <f t="shared" si="126"/>
        <v>4.4964871194379388</v>
      </c>
    </row>
    <row r="80" spans="1:196" s="1" customFormat="1" ht="15" customHeight="1" x14ac:dyDescent="0.55000000000000004">
      <c r="A80" s="16">
        <v>41</v>
      </c>
      <c r="B80" s="17" t="s">
        <v>517</v>
      </c>
      <c r="C80" s="18">
        <v>9528</v>
      </c>
      <c r="D80" s="17" t="s">
        <v>628</v>
      </c>
      <c r="E80" s="8">
        <v>1791</v>
      </c>
      <c r="F80" s="8">
        <v>1400</v>
      </c>
      <c r="G80" s="555">
        <f t="shared" si="127"/>
        <v>0.78168620882188722</v>
      </c>
      <c r="H80" s="8">
        <v>923</v>
      </c>
      <c r="I80" s="8">
        <v>1023</v>
      </c>
      <c r="J80" s="555">
        <f t="shared" si="64"/>
        <v>1.1083423618634887</v>
      </c>
      <c r="K80" s="8">
        <v>208</v>
      </c>
      <c r="L80" s="8">
        <v>156</v>
      </c>
      <c r="M80" s="555">
        <f t="shared" si="65"/>
        <v>0.75</v>
      </c>
      <c r="N80" s="8">
        <v>66</v>
      </c>
      <c r="O80" s="8">
        <v>118</v>
      </c>
      <c r="P80" s="558">
        <f t="shared" si="66"/>
        <v>1.7878787878787878</v>
      </c>
      <c r="Q80" s="8">
        <v>0</v>
      </c>
      <c r="R80" s="8">
        <v>0</v>
      </c>
      <c r="S80" s="558" t="str">
        <f t="shared" si="67"/>
        <v>N/A</v>
      </c>
      <c r="T80" s="8">
        <v>2988</v>
      </c>
      <c r="U80" s="8">
        <v>2697</v>
      </c>
      <c r="V80" s="555">
        <f t="shared" si="68"/>
        <v>0.90261044176706828</v>
      </c>
      <c r="W80" s="8">
        <v>2988</v>
      </c>
      <c r="X80" s="8">
        <v>2697</v>
      </c>
      <c r="Y80" s="555">
        <f t="shared" si="69"/>
        <v>0.90261044176706828</v>
      </c>
      <c r="Z80" s="8">
        <v>105</v>
      </c>
      <c r="AA80" s="8">
        <v>0</v>
      </c>
      <c r="AB80" s="555">
        <f t="shared" si="70"/>
        <v>0</v>
      </c>
      <c r="AC80" s="8">
        <v>54</v>
      </c>
      <c r="AD80" s="8">
        <v>39</v>
      </c>
      <c r="AE80" s="558">
        <f t="shared" si="71"/>
        <v>0.72222222222222221</v>
      </c>
      <c r="AF80" s="8">
        <v>36</v>
      </c>
      <c r="AG80" s="8">
        <v>54</v>
      </c>
      <c r="AH80" s="558">
        <f t="shared" si="72"/>
        <v>1.5</v>
      </c>
      <c r="AI80" s="8">
        <v>195</v>
      </c>
      <c r="AJ80" s="8">
        <v>93</v>
      </c>
      <c r="AK80" s="555">
        <f t="shared" si="73"/>
        <v>0.47692307692307695</v>
      </c>
      <c r="AL80" s="8">
        <v>0</v>
      </c>
      <c r="AM80" s="8">
        <v>0</v>
      </c>
      <c r="AN80" s="555" t="str">
        <f t="shared" si="74"/>
        <v>N/A</v>
      </c>
      <c r="AO80" s="8">
        <v>15</v>
      </c>
      <c r="AP80" s="8">
        <v>0</v>
      </c>
      <c r="AQ80" s="558">
        <f t="shared" si="75"/>
        <v>0</v>
      </c>
      <c r="AR80" s="8">
        <v>0</v>
      </c>
      <c r="AS80" s="8">
        <v>0</v>
      </c>
      <c r="AT80" s="170" t="str">
        <f t="shared" si="76"/>
        <v>N/A</v>
      </c>
      <c r="AU80" s="8">
        <v>15</v>
      </c>
      <c r="AV80" s="8">
        <v>0</v>
      </c>
      <c r="AW80" s="555">
        <f t="shared" si="77"/>
        <v>0</v>
      </c>
      <c r="AX80" s="8">
        <v>1945</v>
      </c>
      <c r="AY80" s="8">
        <v>1357</v>
      </c>
      <c r="AZ80" s="555">
        <f t="shared" si="78"/>
        <v>0.69768637532133682</v>
      </c>
      <c r="BA80" s="8">
        <v>399</v>
      </c>
      <c r="BB80" s="8">
        <v>410</v>
      </c>
      <c r="BC80" s="555">
        <f t="shared" si="79"/>
        <v>1.0275689223057645</v>
      </c>
      <c r="BD80" s="8">
        <v>385</v>
      </c>
      <c r="BE80" s="8">
        <v>513</v>
      </c>
      <c r="BF80" s="558">
        <f t="shared" si="80"/>
        <v>1.3324675324675326</v>
      </c>
      <c r="BG80" s="8">
        <v>131</v>
      </c>
      <c r="BH80" s="8">
        <v>116</v>
      </c>
      <c r="BI80" s="558">
        <f t="shared" si="81"/>
        <v>0.8854961832061069</v>
      </c>
      <c r="BJ80" s="8">
        <v>1732</v>
      </c>
      <c r="BK80" s="8">
        <v>1732</v>
      </c>
      <c r="BL80" s="555">
        <f t="shared" si="82"/>
        <v>1</v>
      </c>
      <c r="BM80" s="8">
        <v>4592</v>
      </c>
      <c r="BN80" s="8">
        <v>4128</v>
      </c>
      <c r="BO80" s="555">
        <f t="shared" si="83"/>
        <v>0.89895470383275267</v>
      </c>
      <c r="BP80" s="8">
        <v>30</v>
      </c>
      <c r="BQ80" s="8">
        <v>19</v>
      </c>
      <c r="BR80" s="555">
        <f t="shared" si="84"/>
        <v>0.6333333333333333</v>
      </c>
      <c r="BS80" s="8">
        <v>4832</v>
      </c>
      <c r="BT80" s="8">
        <v>4240</v>
      </c>
      <c r="BU80" s="555">
        <f t="shared" si="85"/>
        <v>0.87748344370860931</v>
      </c>
      <c r="BV80" s="8">
        <v>7820</v>
      </c>
      <c r="BW80" s="8">
        <v>6937</v>
      </c>
      <c r="BX80" s="567">
        <f t="shared" si="86"/>
        <v>0.8870843989769821</v>
      </c>
      <c r="BY80" s="8">
        <v>13760</v>
      </c>
      <c r="BZ80" s="8">
        <v>10080</v>
      </c>
      <c r="CA80" s="295">
        <f t="shared" si="87"/>
        <v>0.73255813953488369</v>
      </c>
      <c r="CB80" s="8">
        <v>16980</v>
      </c>
      <c r="CC80" s="8">
        <v>10388</v>
      </c>
      <c r="CD80" s="295">
        <f t="shared" si="88"/>
        <v>0.61177856301531208</v>
      </c>
      <c r="CE80" s="8">
        <v>5120</v>
      </c>
      <c r="CF80" s="8">
        <v>4480</v>
      </c>
      <c r="CG80" s="295">
        <f t="shared" si="89"/>
        <v>0.875</v>
      </c>
      <c r="CH80" s="8">
        <v>1320</v>
      </c>
      <c r="CI80" s="8">
        <v>851</v>
      </c>
      <c r="CJ80" s="175">
        <f t="shared" si="90"/>
        <v>0.64469696969696966</v>
      </c>
      <c r="CK80" s="8">
        <v>6440</v>
      </c>
      <c r="CL80" s="8">
        <v>5331</v>
      </c>
      <c r="CM80" s="295">
        <f t="shared" si="91"/>
        <v>0.82779503105590058</v>
      </c>
      <c r="CN80" s="8">
        <v>8911</v>
      </c>
      <c r="CO80" s="8">
        <v>5388</v>
      </c>
      <c r="CP80" s="295">
        <f t="shared" si="92"/>
        <v>0.60464594321624954</v>
      </c>
      <c r="CQ80" s="8">
        <v>700</v>
      </c>
      <c r="CR80" s="8">
        <v>845</v>
      </c>
      <c r="CS80" s="295">
        <f t="shared" si="93"/>
        <v>1.2071428571428571</v>
      </c>
      <c r="CT80" s="8">
        <v>46791</v>
      </c>
      <c r="CU80" s="8">
        <v>32032</v>
      </c>
      <c r="CV80" s="295">
        <f t="shared" si="94"/>
        <v>0.68457609369323158</v>
      </c>
      <c r="CW80" s="8">
        <v>54611</v>
      </c>
      <c r="CX80" s="8">
        <v>38969</v>
      </c>
      <c r="CY80" s="295">
        <f t="shared" si="95"/>
        <v>0.71357418835033237</v>
      </c>
      <c r="CZ80" s="8">
        <v>9431</v>
      </c>
      <c r="DA80" s="8">
        <v>6058</v>
      </c>
      <c r="DB80" s="170">
        <f t="shared" si="96"/>
        <v>0.64234969780511075</v>
      </c>
      <c r="DC80" s="8">
        <v>867</v>
      </c>
      <c r="DD80" s="8">
        <v>1015</v>
      </c>
      <c r="DE80" s="170">
        <f t="shared" si="97"/>
        <v>1.1707035755478663</v>
      </c>
      <c r="DF80" s="8">
        <v>20202</v>
      </c>
      <c r="DG80" s="8">
        <v>15993</v>
      </c>
      <c r="DH80" s="295">
        <f t="shared" si="98"/>
        <v>0.79165429165429169</v>
      </c>
      <c r="DI80" s="63">
        <v>0.78</v>
      </c>
      <c r="DJ80" s="100">
        <v>0.973890339425587</v>
      </c>
      <c r="DK80" s="100">
        <f t="shared" si="99"/>
        <v>1.248577358237932</v>
      </c>
      <c r="DL80" s="63">
        <v>0.81</v>
      </c>
      <c r="DM80" s="100">
        <v>0.948780487804878</v>
      </c>
      <c r="DN80" s="100">
        <f t="shared" si="100"/>
        <v>1.1713339355615777</v>
      </c>
      <c r="DO80" s="63">
        <v>0.79500000000000004</v>
      </c>
      <c r="DP80" s="100">
        <v>0.97146226415094294</v>
      </c>
      <c r="DQ80" s="100">
        <f t="shared" si="101"/>
        <v>1.2219651121395507</v>
      </c>
      <c r="DR80" s="63">
        <v>0.8</v>
      </c>
      <c r="DS80" s="100">
        <v>0.89784946236559104</v>
      </c>
      <c r="DT80" s="100">
        <f t="shared" si="102"/>
        <v>1.1223118279569888</v>
      </c>
      <c r="DU80" s="63">
        <v>0.69</v>
      </c>
      <c r="DV80" s="100">
        <v>0.90713587487781</v>
      </c>
      <c r="DW80" s="100">
        <f t="shared" si="103"/>
        <v>1.3146896737359566</v>
      </c>
      <c r="DX80" s="63">
        <v>0.745</v>
      </c>
      <c r="DY80" s="100">
        <v>0.90137189469781198</v>
      </c>
      <c r="DZ80" s="100">
        <f t="shared" si="104"/>
        <v>1.209895160668204</v>
      </c>
      <c r="EA80" s="63">
        <v>0.79</v>
      </c>
      <c r="EB80" s="100">
        <v>0.95076308139534904</v>
      </c>
      <c r="EC80" s="100">
        <f t="shared" si="105"/>
        <v>1.2034975713865177</v>
      </c>
      <c r="ED80" s="63">
        <v>0.75</v>
      </c>
      <c r="EE80" s="100">
        <v>0.91905094207955296</v>
      </c>
      <c r="EF80" s="100">
        <f t="shared" si="106"/>
        <v>1.2254012561060705</v>
      </c>
      <c r="EG80" s="63">
        <v>0.77</v>
      </c>
      <c r="EH80" s="100">
        <v>0.94421219547354795</v>
      </c>
      <c r="EI80" s="100">
        <f t="shared" si="107"/>
        <v>1.2262496045111013</v>
      </c>
      <c r="EJ80" s="63">
        <v>0.84</v>
      </c>
      <c r="EK80" s="100">
        <v>0.87494276556776596</v>
      </c>
      <c r="EL80" s="100">
        <f t="shared" si="108"/>
        <v>1.0415985304378166</v>
      </c>
      <c r="EM80" s="63">
        <v>0.28999999999999998</v>
      </c>
      <c r="EN80" s="100">
        <v>0.34484890109890098</v>
      </c>
      <c r="EO80" s="100">
        <f t="shared" si="109"/>
        <v>1.1891341417203483</v>
      </c>
      <c r="EP80" s="63">
        <v>0.56499999999999995</v>
      </c>
      <c r="EQ80" s="100">
        <v>0.63399100899100902</v>
      </c>
      <c r="ER80" s="100">
        <f t="shared" si="110"/>
        <v>1.1221079805150602</v>
      </c>
      <c r="ES80" s="63">
        <v>0.81499999999999995</v>
      </c>
      <c r="ET80" s="100">
        <v>0.89310584958217298</v>
      </c>
      <c r="EU80" s="100">
        <f t="shared" si="111"/>
        <v>1.095835398260335</v>
      </c>
      <c r="EV80" s="63">
        <v>0.52</v>
      </c>
      <c r="EW80" s="100">
        <v>0.39629838054148703</v>
      </c>
      <c r="EX80" s="100">
        <f t="shared" si="112"/>
        <v>0.76211227027209039</v>
      </c>
      <c r="EY80" s="63">
        <v>0.66749999999999998</v>
      </c>
      <c r="EZ80" s="100">
        <v>0.68921450383638305</v>
      </c>
      <c r="FA80" s="100">
        <f t="shared" si="113"/>
        <v>1.0325310918897124</v>
      </c>
      <c r="FB80" s="63">
        <v>0.93</v>
      </c>
      <c r="FC80" s="100">
        <v>0.94947121034077597</v>
      </c>
      <c r="FD80" s="100">
        <f t="shared" si="114"/>
        <v>1.0209367853126623</v>
      </c>
      <c r="FE80" s="63">
        <v>0.3</v>
      </c>
      <c r="FF80" s="100">
        <v>0.30245535714285698</v>
      </c>
      <c r="FG80" s="100">
        <f t="shared" si="115"/>
        <v>1.0081845238095233</v>
      </c>
      <c r="FH80" s="63">
        <v>0.61499999999999999</v>
      </c>
      <c r="FI80" s="100">
        <v>0.40574001125492398</v>
      </c>
      <c r="FJ80" s="100">
        <f t="shared" si="116"/>
        <v>0.65973985569906335</v>
      </c>
      <c r="FK80" s="54">
        <v>0.87423913043478263</v>
      </c>
      <c r="FL80" s="100">
        <v>0.92439749092109602</v>
      </c>
      <c r="FM80" s="100">
        <f t="shared" si="117"/>
        <v>1.0573737307564446</v>
      </c>
      <c r="FN80" s="54">
        <v>0.61009999999999998</v>
      </c>
      <c r="FO80" s="100">
        <v>0.84236453201970396</v>
      </c>
      <c r="FP80" s="100">
        <f t="shared" si="118"/>
        <v>1.3806991182096444</v>
      </c>
      <c r="FQ80" s="64">
        <v>1327</v>
      </c>
      <c r="FR80" s="8">
        <v>505</v>
      </c>
      <c r="FS80" s="91">
        <f t="shared" si="119"/>
        <v>0.38055764883195176</v>
      </c>
      <c r="FT80" s="64">
        <v>521</v>
      </c>
      <c r="FU80" s="8">
        <v>284</v>
      </c>
      <c r="FV80" s="91">
        <f t="shared" si="120"/>
        <v>0.54510556621881001</v>
      </c>
      <c r="FW80" s="64">
        <v>1848</v>
      </c>
      <c r="FX80" s="8">
        <v>789</v>
      </c>
      <c r="FY80" s="91">
        <f t="shared" si="121"/>
        <v>0.42694805194805197</v>
      </c>
      <c r="FZ80" s="64">
        <v>21017</v>
      </c>
      <c r="GA80" s="8">
        <v>13171</v>
      </c>
      <c r="GB80" s="91">
        <f t="shared" si="122"/>
        <v>0.62668316125041634</v>
      </c>
      <c r="GC80" s="64">
        <v>22865</v>
      </c>
      <c r="GD80" s="8">
        <v>13960</v>
      </c>
      <c r="GE80" s="91">
        <f t="shared" si="123"/>
        <v>0.61054012683140169</v>
      </c>
      <c r="GF80" s="64">
        <v>486</v>
      </c>
      <c r="GG80" s="8">
        <v>0</v>
      </c>
      <c r="GH80" s="100">
        <f t="shared" si="124"/>
        <v>0</v>
      </c>
      <c r="GI80" s="8">
        <v>7221</v>
      </c>
      <c r="GJ80" s="8">
        <v>2262</v>
      </c>
      <c r="GK80" s="100">
        <f t="shared" si="125"/>
        <v>0.31325301204819278</v>
      </c>
      <c r="GL80" s="8">
        <v>427</v>
      </c>
      <c r="GM80" s="8">
        <v>559</v>
      </c>
      <c r="GN80" s="100">
        <f t="shared" si="126"/>
        <v>1.3091334894613582</v>
      </c>
    </row>
    <row r="81" spans="1:196" s="1" customFormat="1" ht="15" customHeight="1" x14ac:dyDescent="0.55000000000000004">
      <c r="A81" s="16">
        <v>44</v>
      </c>
      <c r="B81" s="17" t="s">
        <v>518</v>
      </c>
      <c r="C81" s="18">
        <v>9222</v>
      </c>
      <c r="D81" s="17" t="s">
        <v>629</v>
      </c>
      <c r="E81" s="8">
        <v>1550</v>
      </c>
      <c r="F81" s="8">
        <v>1386</v>
      </c>
      <c r="G81" s="555">
        <f t="shared" si="127"/>
        <v>0.89419354838709675</v>
      </c>
      <c r="H81" s="8">
        <v>950</v>
      </c>
      <c r="I81" s="8">
        <v>919</v>
      </c>
      <c r="J81" s="555">
        <f t="shared" si="64"/>
        <v>0.96736842105263154</v>
      </c>
      <c r="K81" s="8">
        <v>0</v>
      </c>
      <c r="L81" s="8">
        <v>0</v>
      </c>
      <c r="M81" s="555" t="str">
        <f t="shared" si="65"/>
        <v>N/A</v>
      </c>
      <c r="N81" s="8">
        <v>0</v>
      </c>
      <c r="O81" s="8">
        <v>0</v>
      </c>
      <c r="P81" s="558" t="str">
        <f t="shared" si="66"/>
        <v>N/A</v>
      </c>
      <c r="Q81" s="8">
        <v>0</v>
      </c>
      <c r="R81" s="8">
        <v>0</v>
      </c>
      <c r="S81" s="558" t="str">
        <f t="shared" si="67"/>
        <v>N/A</v>
      </c>
      <c r="T81" s="8">
        <v>2500</v>
      </c>
      <c r="U81" s="8">
        <v>2305</v>
      </c>
      <c r="V81" s="555">
        <f t="shared" si="68"/>
        <v>0.92200000000000004</v>
      </c>
      <c r="W81" s="8">
        <v>2500</v>
      </c>
      <c r="X81" s="8">
        <v>2305</v>
      </c>
      <c r="Y81" s="555">
        <f t="shared" si="69"/>
        <v>0.92200000000000004</v>
      </c>
      <c r="Z81" s="8">
        <v>118</v>
      </c>
      <c r="AA81" s="8">
        <v>84</v>
      </c>
      <c r="AB81" s="555">
        <f t="shared" si="70"/>
        <v>0.71186440677966101</v>
      </c>
      <c r="AC81" s="8">
        <v>0</v>
      </c>
      <c r="AD81" s="8">
        <v>0</v>
      </c>
      <c r="AE81" s="558" t="str">
        <f t="shared" si="71"/>
        <v>N/A</v>
      </c>
      <c r="AF81" s="8">
        <v>0</v>
      </c>
      <c r="AG81" s="8">
        <v>0</v>
      </c>
      <c r="AH81" s="558" t="str">
        <f t="shared" si="72"/>
        <v>N/A</v>
      </c>
      <c r="AI81" s="8">
        <v>118</v>
      </c>
      <c r="AJ81" s="8">
        <v>84</v>
      </c>
      <c r="AK81" s="555">
        <f t="shared" si="73"/>
        <v>0.71186440677966101</v>
      </c>
      <c r="AL81" s="8">
        <v>463</v>
      </c>
      <c r="AM81" s="8">
        <v>118</v>
      </c>
      <c r="AN81" s="555">
        <f t="shared" si="74"/>
        <v>0.25485961123110151</v>
      </c>
      <c r="AO81" s="8">
        <v>0</v>
      </c>
      <c r="AP81" s="8">
        <v>0</v>
      </c>
      <c r="AQ81" s="558" t="str">
        <f t="shared" si="75"/>
        <v>N/A</v>
      </c>
      <c r="AR81" s="8">
        <v>0</v>
      </c>
      <c r="AS81" s="8">
        <v>0</v>
      </c>
      <c r="AT81" s="170" t="str">
        <f t="shared" si="76"/>
        <v>N/A</v>
      </c>
      <c r="AU81" s="8">
        <v>463</v>
      </c>
      <c r="AV81" s="8">
        <v>118</v>
      </c>
      <c r="AW81" s="555">
        <f t="shared" si="77"/>
        <v>0.25485961123110151</v>
      </c>
      <c r="AX81" s="8">
        <v>3137</v>
      </c>
      <c r="AY81" s="8">
        <v>2566</v>
      </c>
      <c r="AZ81" s="555">
        <f t="shared" si="78"/>
        <v>0.8179789607905642</v>
      </c>
      <c r="BA81" s="8">
        <v>350</v>
      </c>
      <c r="BB81" s="8">
        <v>283</v>
      </c>
      <c r="BC81" s="555">
        <f t="shared" si="79"/>
        <v>0.80857142857142861</v>
      </c>
      <c r="BD81" s="8">
        <v>309</v>
      </c>
      <c r="BE81" s="8">
        <v>313</v>
      </c>
      <c r="BF81" s="558">
        <f t="shared" si="80"/>
        <v>1.0129449838187703</v>
      </c>
      <c r="BG81" s="8">
        <v>75</v>
      </c>
      <c r="BH81" s="8">
        <v>63</v>
      </c>
      <c r="BI81" s="558">
        <f t="shared" si="81"/>
        <v>0.84</v>
      </c>
      <c r="BJ81" s="8">
        <v>2902</v>
      </c>
      <c r="BK81" s="8">
        <v>3246</v>
      </c>
      <c r="BL81" s="555">
        <f t="shared" si="82"/>
        <v>1.1185389386629911</v>
      </c>
      <c r="BM81" s="8">
        <v>6773</v>
      </c>
      <c r="BN81" s="8">
        <v>6471</v>
      </c>
      <c r="BO81" s="555">
        <f t="shared" si="83"/>
        <v>0.95541119149564446</v>
      </c>
      <c r="BP81" s="8">
        <v>120</v>
      </c>
      <c r="BQ81" s="8">
        <v>96</v>
      </c>
      <c r="BR81" s="555">
        <f t="shared" si="84"/>
        <v>0.8</v>
      </c>
      <c r="BS81" s="8">
        <v>7474</v>
      </c>
      <c r="BT81" s="8">
        <v>6769</v>
      </c>
      <c r="BU81" s="555">
        <f t="shared" si="85"/>
        <v>0.90567299973240567</v>
      </c>
      <c r="BV81" s="8">
        <v>9974</v>
      </c>
      <c r="BW81" s="8">
        <v>9074</v>
      </c>
      <c r="BX81" s="567">
        <f t="shared" si="86"/>
        <v>0.90976539001403645</v>
      </c>
      <c r="BY81" s="8">
        <v>6080</v>
      </c>
      <c r="BZ81" s="8">
        <v>3520</v>
      </c>
      <c r="CA81" s="295">
        <f t="shared" si="87"/>
        <v>0.57894736842105265</v>
      </c>
      <c r="CB81" s="8">
        <v>29640</v>
      </c>
      <c r="CC81" s="8">
        <v>24274</v>
      </c>
      <c r="CD81" s="295">
        <f t="shared" si="88"/>
        <v>0.81896086369770582</v>
      </c>
      <c r="CE81" s="8">
        <v>3840</v>
      </c>
      <c r="CF81" s="8">
        <v>3120</v>
      </c>
      <c r="CG81" s="295">
        <f t="shared" si="89"/>
        <v>0.8125</v>
      </c>
      <c r="CH81" s="8">
        <v>0</v>
      </c>
      <c r="CI81" s="8">
        <v>0</v>
      </c>
      <c r="CJ81" s="175" t="str">
        <f t="shared" si="90"/>
        <v>N/A</v>
      </c>
      <c r="CK81" s="8">
        <v>3840</v>
      </c>
      <c r="CL81" s="8">
        <v>3120</v>
      </c>
      <c r="CM81" s="295">
        <f t="shared" si="91"/>
        <v>0.8125</v>
      </c>
      <c r="CN81" s="8">
        <v>1943</v>
      </c>
      <c r="CO81" s="8">
        <v>1922</v>
      </c>
      <c r="CP81" s="295">
        <f t="shared" si="92"/>
        <v>0.98919197117858981</v>
      </c>
      <c r="CQ81" s="8">
        <v>450</v>
      </c>
      <c r="CR81" s="8">
        <v>403</v>
      </c>
      <c r="CS81" s="295">
        <f t="shared" si="93"/>
        <v>0.89555555555555555</v>
      </c>
      <c r="CT81" s="8">
        <v>41953</v>
      </c>
      <c r="CU81" s="8">
        <v>33239</v>
      </c>
      <c r="CV81" s="295">
        <f t="shared" si="94"/>
        <v>0.79229137368007052</v>
      </c>
      <c r="CW81" s="8">
        <v>51927</v>
      </c>
      <c r="CX81" s="8">
        <v>42313</v>
      </c>
      <c r="CY81" s="295">
        <f t="shared" si="95"/>
        <v>0.81485547017929016</v>
      </c>
      <c r="CZ81" s="8">
        <v>2252</v>
      </c>
      <c r="DA81" s="8">
        <v>2235</v>
      </c>
      <c r="DB81" s="170">
        <f t="shared" si="96"/>
        <v>0.99245115452930732</v>
      </c>
      <c r="DC81" s="8">
        <v>525</v>
      </c>
      <c r="DD81" s="8">
        <v>466</v>
      </c>
      <c r="DE81" s="170">
        <f t="shared" si="97"/>
        <v>0.88761904761904764</v>
      </c>
      <c r="DF81" s="8">
        <v>11220</v>
      </c>
      <c r="DG81" s="8">
        <v>7842</v>
      </c>
      <c r="DH81" s="295">
        <f t="shared" si="98"/>
        <v>0.6989304812834225</v>
      </c>
      <c r="DI81" s="63">
        <v>0.94</v>
      </c>
      <c r="DJ81" s="100">
        <v>0.95451742213999402</v>
      </c>
      <c r="DK81" s="100">
        <f t="shared" si="99"/>
        <v>1.0154440661063766</v>
      </c>
      <c r="DL81" s="63">
        <v>0.96</v>
      </c>
      <c r="DM81" s="100">
        <v>0.97173144876325102</v>
      </c>
      <c r="DN81" s="100">
        <f t="shared" si="100"/>
        <v>1.0122202591283864</v>
      </c>
      <c r="DO81" s="63">
        <v>0.95</v>
      </c>
      <c r="DP81" s="100">
        <v>0.95523711035603498</v>
      </c>
      <c r="DQ81" s="100">
        <f t="shared" si="101"/>
        <v>1.0055127477431947</v>
      </c>
      <c r="DR81" s="63">
        <v>0.94</v>
      </c>
      <c r="DS81" s="100">
        <v>0.96825396825396803</v>
      </c>
      <c r="DT81" s="100">
        <f t="shared" si="102"/>
        <v>1.0300574130361362</v>
      </c>
      <c r="DU81" s="63">
        <v>0.97</v>
      </c>
      <c r="DV81" s="100">
        <v>0.92274211099020698</v>
      </c>
      <c r="DW81" s="100">
        <f t="shared" si="103"/>
        <v>0.95128052679402786</v>
      </c>
      <c r="DX81" s="63">
        <v>0.95499999999999996</v>
      </c>
      <c r="DY81" s="100">
        <v>0.95010845986984804</v>
      </c>
      <c r="DZ81" s="100">
        <f t="shared" si="104"/>
        <v>0.99487796845010268</v>
      </c>
      <c r="EA81" s="63">
        <v>0.94</v>
      </c>
      <c r="EB81" s="100">
        <v>0.95693597560975596</v>
      </c>
      <c r="EC81" s="100">
        <f t="shared" si="105"/>
        <v>1.0180169953295277</v>
      </c>
      <c r="ED81" s="63">
        <v>0.96499999999999997</v>
      </c>
      <c r="EE81" s="100">
        <v>0.93427620632279496</v>
      </c>
      <c r="EF81" s="100">
        <f t="shared" si="106"/>
        <v>0.96816187183709324</v>
      </c>
      <c r="EG81" s="63">
        <v>0.9524999999999999</v>
      </c>
      <c r="EH81" s="100">
        <v>0.953934317831166</v>
      </c>
      <c r="EI81" s="100">
        <f t="shared" si="107"/>
        <v>1.0015058454920378</v>
      </c>
      <c r="EJ81" s="63">
        <v>0.88</v>
      </c>
      <c r="EK81" s="100">
        <v>0.946351366592729</v>
      </c>
      <c r="EL81" s="100">
        <f t="shared" si="108"/>
        <v>1.0753992802190102</v>
      </c>
      <c r="EM81" s="63">
        <v>0.28999999999999998</v>
      </c>
      <c r="EN81" s="100">
        <v>0.39834337349397603</v>
      </c>
      <c r="EO81" s="100">
        <f t="shared" si="109"/>
        <v>1.3735978396344002</v>
      </c>
      <c r="EP81" s="63">
        <v>0.58499999999999996</v>
      </c>
      <c r="EQ81" s="100">
        <v>0.83687836577514396</v>
      </c>
      <c r="ER81" s="100">
        <f t="shared" si="110"/>
        <v>1.4305613090173401</v>
      </c>
      <c r="ES81" s="63">
        <v>0.90999999999999992</v>
      </c>
      <c r="ET81" s="100">
        <v>0.94876853006875395</v>
      </c>
      <c r="EU81" s="100">
        <f t="shared" si="111"/>
        <v>1.0426027802953342</v>
      </c>
      <c r="EV81" s="63">
        <v>0.62749999999999995</v>
      </c>
      <c r="EW81" s="100">
        <v>0.480489671002295</v>
      </c>
      <c r="EX81" s="100">
        <f t="shared" si="112"/>
        <v>0.76572059123871716</v>
      </c>
      <c r="EY81" s="63">
        <v>0.76874999999999993</v>
      </c>
      <c r="EZ81" s="100">
        <v>0.86198095148063203</v>
      </c>
      <c r="FA81" s="100">
        <f t="shared" si="113"/>
        <v>1.1212760344463506</v>
      </c>
      <c r="FB81" s="63" t="s">
        <v>510</v>
      </c>
      <c r="FC81" s="100">
        <v>0</v>
      </c>
      <c r="FD81" s="100" t="str">
        <f t="shared" si="114"/>
        <v>N/A</v>
      </c>
      <c r="FE81" s="63">
        <v>0.27</v>
      </c>
      <c r="FF81" s="100">
        <v>0.47724358974358999</v>
      </c>
      <c r="FG81" s="100">
        <f t="shared" si="115"/>
        <v>1.767568850902185</v>
      </c>
      <c r="FH81" s="63">
        <v>0.27</v>
      </c>
      <c r="FI81" s="100">
        <v>0.47724358974358999</v>
      </c>
      <c r="FJ81" s="100">
        <f t="shared" si="116"/>
        <v>1.767568850902185</v>
      </c>
      <c r="FK81" s="54">
        <v>0.9</v>
      </c>
      <c r="FL81" s="100">
        <v>0.976733780760626</v>
      </c>
      <c r="FM81" s="100">
        <f t="shared" si="117"/>
        <v>1.0852597564006956</v>
      </c>
      <c r="FN81" s="54">
        <v>0.61009999999999998</v>
      </c>
      <c r="FO81" s="100">
        <v>0.98283261802575095</v>
      </c>
      <c r="FP81" s="100">
        <f t="shared" si="118"/>
        <v>1.6109369251364547</v>
      </c>
      <c r="FQ81" s="64">
        <v>3343</v>
      </c>
      <c r="FR81" s="8">
        <v>690</v>
      </c>
      <c r="FS81" s="91">
        <f t="shared" si="119"/>
        <v>0.20640143583607537</v>
      </c>
      <c r="FT81" s="64">
        <v>890</v>
      </c>
      <c r="FU81" s="8">
        <v>215</v>
      </c>
      <c r="FV81" s="91">
        <f t="shared" si="120"/>
        <v>0.24157303370786518</v>
      </c>
      <c r="FW81" s="64">
        <v>4233</v>
      </c>
      <c r="FX81" s="8">
        <v>905</v>
      </c>
      <c r="FY81" s="91">
        <f t="shared" si="121"/>
        <v>0.21379636191826129</v>
      </c>
      <c r="FZ81" s="64">
        <v>28883</v>
      </c>
      <c r="GA81" s="8">
        <v>22314</v>
      </c>
      <c r="GB81" s="91">
        <f t="shared" si="122"/>
        <v>0.77256517674756775</v>
      </c>
      <c r="GC81" s="64">
        <v>33116</v>
      </c>
      <c r="GD81" s="8">
        <v>23219</v>
      </c>
      <c r="GE81" s="91">
        <f t="shared" si="123"/>
        <v>0.70114144220316466</v>
      </c>
      <c r="GF81" s="64">
        <v>1422</v>
      </c>
      <c r="GG81" s="8">
        <v>48</v>
      </c>
      <c r="GH81" s="100">
        <f t="shared" si="124"/>
        <v>3.3755274261603373E-2</v>
      </c>
      <c r="GI81" s="8">
        <v>1519</v>
      </c>
      <c r="GJ81" s="8">
        <v>1977</v>
      </c>
      <c r="GK81" s="100">
        <f t="shared" si="125"/>
        <v>1.3015141540487163</v>
      </c>
      <c r="GL81" s="8">
        <v>275</v>
      </c>
      <c r="GM81" s="8">
        <v>337</v>
      </c>
      <c r="GN81" s="100">
        <f t="shared" si="126"/>
        <v>1.2254545454545454</v>
      </c>
    </row>
    <row r="82" spans="1:196" s="1" customFormat="1" ht="15" customHeight="1" x14ac:dyDescent="0.55000000000000004">
      <c r="A82" s="16">
        <v>44</v>
      </c>
      <c r="B82" s="17" t="s">
        <v>518</v>
      </c>
      <c r="C82" s="18">
        <v>9524</v>
      </c>
      <c r="D82" s="17" t="s">
        <v>630</v>
      </c>
      <c r="E82" s="8">
        <v>1702</v>
      </c>
      <c r="F82" s="8">
        <v>1451</v>
      </c>
      <c r="G82" s="555">
        <f t="shared" si="127"/>
        <v>0.85252643948296125</v>
      </c>
      <c r="H82" s="8">
        <v>788</v>
      </c>
      <c r="I82" s="8">
        <v>681</v>
      </c>
      <c r="J82" s="555">
        <f t="shared" si="64"/>
        <v>0.8642131979695431</v>
      </c>
      <c r="K82" s="8">
        <v>0</v>
      </c>
      <c r="L82" s="8">
        <v>0</v>
      </c>
      <c r="M82" s="555" t="str">
        <f t="shared" si="65"/>
        <v>N/A</v>
      </c>
      <c r="N82" s="8">
        <v>135</v>
      </c>
      <c r="O82" s="8">
        <v>130</v>
      </c>
      <c r="P82" s="558">
        <f t="shared" si="66"/>
        <v>0.96296296296296291</v>
      </c>
      <c r="Q82" s="8">
        <v>0</v>
      </c>
      <c r="R82" s="8">
        <v>0</v>
      </c>
      <c r="S82" s="558" t="str">
        <f t="shared" si="67"/>
        <v>N/A</v>
      </c>
      <c r="T82" s="8">
        <v>2625</v>
      </c>
      <c r="U82" s="8">
        <v>2262</v>
      </c>
      <c r="V82" s="555">
        <f t="shared" si="68"/>
        <v>0.86171428571428577</v>
      </c>
      <c r="W82" s="8">
        <v>2625</v>
      </c>
      <c r="X82" s="8">
        <v>2262</v>
      </c>
      <c r="Y82" s="555">
        <f t="shared" si="69"/>
        <v>0.86171428571428577</v>
      </c>
      <c r="Z82" s="8">
        <v>114</v>
      </c>
      <c r="AA82" s="8">
        <v>59</v>
      </c>
      <c r="AB82" s="555">
        <f t="shared" si="70"/>
        <v>0.51754385964912286</v>
      </c>
      <c r="AC82" s="8">
        <v>91</v>
      </c>
      <c r="AD82" s="8">
        <v>125</v>
      </c>
      <c r="AE82" s="558">
        <f t="shared" si="71"/>
        <v>1.3736263736263736</v>
      </c>
      <c r="AF82" s="8">
        <v>30</v>
      </c>
      <c r="AG82" s="8">
        <v>37</v>
      </c>
      <c r="AH82" s="558">
        <f t="shared" si="72"/>
        <v>1.2333333333333334</v>
      </c>
      <c r="AI82" s="8">
        <v>235</v>
      </c>
      <c r="AJ82" s="8">
        <v>221</v>
      </c>
      <c r="AK82" s="555">
        <f t="shared" si="73"/>
        <v>0.94042553191489364</v>
      </c>
      <c r="AL82" s="8">
        <v>460</v>
      </c>
      <c r="AM82" s="8">
        <v>192</v>
      </c>
      <c r="AN82" s="555">
        <f t="shared" si="74"/>
        <v>0.41739130434782606</v>
      </c>
      <c r="AO82" s="8">
        <v>15</v>
      </c>
      <c r="AP82" s="8">
        <v>31</v>
      </c>
      <c r="AQ82" s="558">
        <f t="shared" si="75"/>
        <v>2.0666666666666669</v>
      </c>
      <c r="AR82" s="8">
        <v>0</v>
      </c>
      <c r="AS82" s="8">
        <v>0</v>
      </c>
      <c r="AT82" s="170" t="str">
        <f t="shared" si="76"/>
        <v>N/A</v>
      </c>
      <c r="AU82" s="8">
        <v>475</v>
      </c>
      <c r="AV82" s="8">
        <v>223</v>
      </c>
      <c r="AW82" s="555">
        <f t="shared" si="77"/>
        <v>0.46947368421052632</v>
      </c>
      <c r="AX82" s="8">
        <v>2623</v>
      </c>
      <c r="AY82" s="8">
        <v>2233</v>
      </c>
      <c r="AZ82" s="555">
        <f t="shared" si="78"/>
        <v>0.85131528783835309</v>
      </c>
      <c r="BA82" s="8">
        <v>412</v>
      </c>
      <c r="BB82" s="8">
        <v>291</v>
      </c>
      <c r="BC82" s="555">
        <f t="shared" si="79"/>
        <v>0.7063106796116505</v>
      </c>
      <c r="BD82" s="8">
        <v>429</v>
      </c>
      <c r="BE82" s="8">
        <v>626</v>
      </c>
      <c r="BF82" s="558">
        <f t="shared" si="80"/>
        <v>1.4592074592074593</v>
      </c>
      <c r="BG82" s="8">
        <v>125</v>
      </c>
      <c r="BH82" s="8">
        <v>97</v>
      </c>
      <c r="BI82" s="558">
        <f t="shared" si="81"/>
        <v>0.77600000000000002</v>
      </c>
      <c r="BJ82" s="8">
        <v>4009</v>
      </c>
      <c r="BK82" s="8">
        <v>4116</v>
      </c>
      <c r="BL82" s="555">
        <f t="shared" si="82"/>
        <v>1.0266899476178599</v>
      </c>
      <c r="BM82" s="8">
        <v>7598</v>
      </c>
      <c r="BN82" s="8">
        <v>7363</v>
      </c>
      <c r="BO82" s="555">
        <f t="shared" si="83"/>
        <v>0.96907080810739665</v>
      </c>
      <c r="BP82" s="8">
        <v>0</v>
      </c>
      <c r="BQ82" s="8">
        <v>0</v>
      </c>
      <c r="BR82" s="555" t="str">
        <f t="shared" si="84"/>
        <v>N/A</v>
      </c>
      <c r="BS82" s="8">
        <v>8308</v>
      </c>
      <c r="BT82" s="8">
        <v>7807</v>
      </c>
      <c r="BU82" s="555">
        <f t="shared" si="85"/>
        <v>0.93969667790081846</v>
      </c>
      <c r="BV82" s="8">
        <v>10933</v>
      </c>
      <c r="BW82" s="8">
        <v>10069</v>
      </c>
      <c r="BX82" s="567">
        <f t="shared" si="86"/>
        <v>0.92097320040245134</v>
      </c>
      <c r="BY82" s="8">
        <v>6080</v>
      </c>
      <c r="BZ82" s="8">
        <v>2080</v>
      </c>
      <c r="CA82" s="295">
        <f t="shared" si="87"/>
        <v>0.34210526315789475</v>
      </c>
      <c r="CB82" s="8">
        <v>29310</v>
      </c>
      <c r="CC82" s="8">
        <v>32292</v>
      </c>
      <c r="CD82" s="295">
        <f t="shared" si="88"/>
        <v>1.101740020470829</v>
      </c>
      <c r="CE82" s="8">
        <v>3840</v>
      </c>
      <c r="CF82" s="8">
        <v>2240</v>
      </c>
      <c r="CG82" s="295">
        <f t="shared" si="89"/>
        <v>0.58333333333333337</v>
      </c>
      <c r="CH82" s="8">
        <v>0</v>
      </c>
      <c r="CI82" s="8">
        <v>0</v>
      </c>
      <c r="CJ82" s="175" t="str">
        <f t="shared" si="90"/>
        <v>N/A</v>
      </c>
      <c r="CK82" s="8">
        <v>3840</v>
      </c>
      <c r="CL82" s="8">
        <v>2240</v>
      </c>
      <c r="CM82" s="295">
        <f t="shared" si="91"/>
        <v>0.58333333333333337</v>
      </c>
      <c r="CN82" s="8">
        <v>7891</v>
      </c>
      <c r="CO82" s="8">
        <v>5869</v>
      </c>
      <c r="CP82" s="295">
        <f t="shared" si="92"/>
        <v>0.7437587124572298</v>
      </c>
      <c r="CQ82" s="8">
        <v>8000</v>
      </c>
      <c r="CR82" s="8">
        <v>5901</v>
      </c>
      <c r="CS82" s="295">
        <f t="shared" si="93"/>
        <v>0.73762499999999998</v>
      </c>
      <c r="CT82" s="8">
        <v>55121</v>
      </c>
      <c r="CU82" s="8">
        <v>48382</v>
      </c>
      <c r="CV82" s="295">
        <f t="shared" si="94"/>
        <v>0.87774169554253367</v>
      </c>
      <c r="CW82" s="8">
        <v>66054</v>
      </c>
      <c r="CX82" s="8">
        <v>58451</v>
      </c>
      <c r="CY82" s="295">
        <f t="shared" si="95"/>
        <v>0.884897205316862</v>
      </c>
      <c r="CZ82" s="8">
        <v>8561</v>
      </c>
      <c r="DA82" s="8">
        <v>6781</v>
      </c>
      <c r="DB82" s="170">
        <f t="shared" si="96"/>
        <v>0.79208036444340613</v>
      </c>
      <c r="DC82" s="8">
        <v>8155</v>
      </c>
      <c r="DD82" s="8">
        <v>6035</v>
      </c>
      <c r="DE82" s="170">
        <f t="shared" si="97"/>
        <v>0.74003678724708766</v>
      </c>
      <c r="DF82" s="8">
        <v>11120</v>
      </c>
      <c r="DG82" s="8">
        <v>5292</v>
      </c>
      <c r="DH82" s="295">
        <f t="shared" si="98"/>
        <v>0.4758992805755396</v>
      </c>
      <c r="DI82" s="63">
        <v>0.9</v>
      </c>
      <c r="DJ82" s="100">
        <v>0.95662586482171397</v>
      </c>
      <c r="DK82" s="100">
        <f t="shared" si="99"/>
        <v>1.0629176275796821</v>
      </c>
      <c r="DL82" s="63">
        <v>0.79</v>
      </c>
      <c r="DM82" s="100">
        <v>0.94845360824742297</v>
      </c>
      <c r="DN82" s="100">
        <f t="shared" si="100"/>
        <v>1.2005741876549658</v>
      </c>
      <c r="DO82" s="63">
        <v>0.84499999999999997</v>
      </c>
      <c r="DP82" s="100">
        <v>0.95632125016011305</v>
      </c>
      <c r="DQ82" s="100">
        <f t="shared" si="101"/>
        <v>1.1317411244498379</v>
      </c>
      <c r="DR82" s="63">
        <v>0.87</v>
      </c>
      <c r="DS82" s="100">
        <v>0.94876660341555996</v>
      </c>
      <c r="DT82" s="100">
        <f t="shared" si="102"/>
        <v>1.0905363257650114</v>
      </c>
      <c r="DU82" s="63">
        <v>0.85</v>
      </c>
      <c r="DV82" s="100">
        <v>0.94713656387665202</v>
      </c>
      <c r="DW82" s="100">
        <f t="shared" si="103"/>
        <v>1.11427831044312</v>
      </c>
      <c r="DX82" s="63">
        <v>0.86</v>
      </c>
      <c r="DY82" s="100">
        <v>0.94827586206896597</v>
      </c>
      <c r="DZ82" s="100">
        <f t="shared" si="104"/>
        <v>1.1026463512429836</v>
      </c>
      <c r="EA82" s="63">
        <v>0.88500000000000001</v>
      </c>
      <c r="EB82" s="100">
        <v>0.95525997581620303</v>
      </c>
      <c r="EC82" s="100">
        <f t="shared" si="105"/>
        <v>1.0793898031821503</v>
      </c>
      <c r="ED82" s="63">
        <v>0.82000000000000006</v>
      </c>
      <c r="EE82" s="100">
        <v>0.94753086419753096</v>
      </c>
      <c r="EF82" s="100">
        <f t="shared" si="106"/>
        <v>1.1555254441433302</v>
      </c>
      <c r="EG82" s="63">
        <v>0.85250000000000004</v>
      </c>
      <c r="EH82" s="100">
        <v>0.95451385440460801</v>
      </c>
      <c r="EI82" s="100">
        <f t="shared" si="107"/>
        <v>1.1196643453426487</v>
      </c>
      <c r="EJ82" s="63">
        <v>0.9</v>
      </c>
      <c r="EK82" s="100">
        <v>0.93745177250238299</v>
      </c>
      <c r="EL82" s="100">
        <f t="shared" si="108"/>
        <v>1.0416130805582033</v>
      </c>
      <c r="EM82" s="63">
        <v>0.31</v>
      </c>
      <c r="EN82" s="100">
        <v>0.41064814814814798</v>
      </c>
      <c r="EO82" s="100">
        <f t="shared" si="109"/>
        <v>1.324671445639187</v>
      </c>
      <c r="EP82" s="63">
        <v>0.60499999999999998</v>
      </c>
      <c r="EQ82" s="100">
        <v>0.89041379025257295</v>
      </c>
      <c r="ER82" s="100">
        <f t="shared" si="110"/>
        <v>1.4717583309959883</v>
      </c>
      <c r="ES82" s="63">
        <v>0.89250000000000007</v>
      </c>
      <c r="ET82" s="100">
        <v>0.940499256946143</v>
      </c>
      <c r="EU82" s="100">
        <f t="shared" si="111"/>
        <v>1.0537806800517007</v>
      </c>
      <c r="EV82" s="63">
        <v>0.56500000000000006</v>
      </c>
      <c r="EW82" s="100">
        <v>0.50925925925925897</v>
      </c>
      <c r="EX82" s="100">
        <f t="shared" si="112"/>
        <v>0.90134382169780336</v>
      </c>
      <c r="EY82" s="63">
        <v>0.72875000000000001</v>
      </c>
      <c r="EZ82" s="100">
        <v>0.90145592034353506</v>
      </c>
      <c r="FA82" s="100">
        <f t="shared" si="113"/>
        <v>1.2369892560460172</v>
      </c>
      <c r="FB82" s="63" t="s">
        <v>510</v>
      </c>
      <c r="FC82" s="100">
        <v>0</v>
      </c>
      <c r="FD82" s="100" t="str">
        <f t="shared" si="114"/>
        <v>N/A</v>
      </c>
      <c r="FE82" s="63">
        <v>0.32</v>
      </c>
      <c r="FF82" s="100">
        <v>0.42767857142857102</v>
      </c>
      <c r="FG82" s="100">
        <f t="shared" si="115"/>
        <v>1.3364955357142845</v>
      </c>
      <c r="FH82" s="63">
        <v>0.32</v>
      </c>
      <c r="FI82" s="100">
        <v>0.42767857142857102</v>
      </c>
      <c r="FJ82" s="100">
        <f t="shared" si="116"/>
        <v>1.3364955357142845</v>
      </c>
      <c r="FK82" s="54">
        <v>0.90662983425414367</v>
      </c>
      <c r="FL82" s="100">
        <v>0.943666125940127</v>
      </c>
      <c r="FM82" s="100">
        <f t="shared" si="117"/>
        <v>1.040850510634753</v>
      </c>
      <c r="FN82" s="54">
        <v>0.61009999999999998</v>
      </c>
      <c r="FO82" s="100">
        <v>0.955592377796189</v>
      </c>
      <c r="FP82" s="100">
        <f t="shared" si="118"/>
        <v>1.5662881130899673</v>
      </c>
      <c r="FQ82" s="64">
        <v>2764</v>
      </c>
      <c r="FR82" s="8">
        <v>438</v>
      </c>
      <c r="FS82" s="91">
        <f t="shared" si="119"/>
        <v>0.15846599131693198</v>
      </c>
      <c r="FT82" s="64">
        <v>535</v>
      </c>
      <c r="FU82" s="8">
        <v>246</v>
      </c>
      <c r="FV82" s="91">
        <f t="shared" si="120"/>
        <v>0.45981308411214955</v>
      </c>
      <c r="FW82" s="64">
        <v>3299</v>
      </c>
      <c r="FX82" s="8">
        <v>684</v>
      </c>
      <c r="FY82" s="91">
        <f t="shared" si="121"/>
        <v>0.20733555622916036</v>
      </c>
      <c r="FZ82" s="64">
        <v>29493</v>
      </c>
      <c r="GA82" s="8">
        <v>30473</v>
      </c>
      <c r="GB82" s="91">
        <f t="shared" si="122"/>
        <v>1.0332282236462889</v>
      </c>
      <c r="GC82" s="64">
        <v>32792</v>
      </c>
      <c r="GD82" s="8">
        <v>31157</v>
      </c>
      <c r="GE82" s="91">
        <f t="shared" si="123"/>
        <v>0.95014027811661383</v>
      </c>
      <c r="GF82" s="64">
        <v>1410</v>
      </c>
      <c r="GG82" s="8">
        <v>1</v>
      </c>
      <c r="GH82" s="100">
        <f t="shared" si="124"/>
        <v>7.0921985815602842E-4</v>
      </c>
      <c r="GI82" s="8">
        <v>6607</v>
      </c>
      <c r="GJ82" s="8">
        <v>3769</v>
      </c>
      <c r="GK82" s="100">
        <f t="shared" si="125"/>
        <v>0.5704555774178901</v>
      </c>
      <c r="GL82" s="8">
        <v>4881</v>
      </c>
      <c r="GM82" s="8">
        <v>4248</v>
      </c>
      <c r="GN82" s="100">
        <f t="shared" si="126"/>
        <v>0.87031346035648438</v>
      </c>
    </row>
    <row r="83" spans="1:196" s="1" customFormat="1" ht="15" customHeight="1" x14ac:dyDescent="0.55000000000000004">
      <c r="A83" s="16">
        <v>47</v>
      </c>
      <c r="B83" s="17" t="s">
        <v>519</v>
      </c>
      <c r="C83" s="18">
        <v>9118</v>
      </c>
      <c r="D83" s="17" t="s">
        <v>631</v>
      </c>
      <c r="E83" s="8">
        <v>1241</v>
      </c>
      <c r="F83" s="8">
        <v>748</v>
      </c>
      <c r="G83" s="555">
        <f t="shared" si="127"/>
        <v>0.60273972602739723</v>
      </c>
      <c r="H83" s="8">
        <v>997</v>
      </c>
      <c r="I83" s="8">
        <v>916</v>
      </c>
      <c r="J83" s="555">
        <f t="shared" si="64"/>
        <v>0.91875626880641925</v>
      </c>
      <c r="K83" s="8">
        <v>213</v>
      </c>
      <c r="L83" s="8">
        <v>87</v>
      </c>
      <c r="M83" s="555">
        <f t="shared" si="65"/>
        <v>0.40845070422535212</v>
      </c>
      <c r="N83" s="8">
        <v>143</v>
      </c>
      <c r="O83" s="8">
        <v>143</v>
      </c>
      <c r="P83" s="558">
        <f t="shared" si="66"/>
        <v>1</v>
      </c>
      <c r="Q83" s="8">
        <v>0</v>
      </c>
      <c r="R83" s="8">
        <v>0</v>
      </c>
      <c r="S83" s="558" t="str">
        <f t="shared" si="67"/>
        <v>N/A</v>
      </c>
      <c r="T83" s="8">
        <v>2594</v>
      </c>
      <c r="U83" s="8">
        <v>1894</v>
      </c>
      <c r="V83" s="555">
        <f t="shared" si="68"/>
        <v>0.73014649190439473</v>
      </c>
      <c r="W83" s="8">
        <v>2594</v>
      </c>
      <c r="X83" s="8">
        <v>1894</v>
      </c>
      <c r="Y83" s="555">
        <f t="shared" si="69"/>
        <v>0.73014649190439473</v>
      </c>
      <c r="Z83" s="8">
        <v>50</v>
      </c>
      <c r="AA83" s="8">
        <v>47</v>
      </c>
      <c r="AB83" s="555">
        <f t="shared" si="70"/>
        <v>0.94</v>
      </c>
      <c r="AC83" s="8">
        <v>0</v>
      </c>
      <c r="AD83" s="8">
        <v>0</v>
      </c>
      <c r="AE83" s="558" t="str">
        <f t="shared" si="71"/>
        <v>N/A</v>
      </c>
      <c r="AF83" s="8">
        <v>0</v>
      </c>
      <c r="AG83" s="8">
        <v>0</v>
      </c>
      <c r="AH83" s="558" t="str">
        <f t="shared" si="72"/>
        <v>N/A</v>
      </c>
      <c r="AI83" s="8">
        <v>50</v>
      </c>
      <c r="AJ83" s="8">
        <v>47</v>
      </c>
      <c r="AK83" s="555">
        <f t="shared" si="73"/>
        <v>0.94</v>
      </c>
      <c r="AL83" s="8">
        <v>0</v>
      </c>
      <c r="AM83" s="8">
        <v>0</v>
      </c>
      <c r="AN83" s="555" t="str">
        <f t="shared" si="74"/>
        <v>N/A</v>
      </c>
      <c r="AO83" s="8">
        <v>0</v>
      </c>
      <c r="AP83" s="8">
        <v>0</v>
      </c>
      <c r="AQ83" s="558" t="str">
        <f t="shared" si="75"/>
        <v>N/A</v>
      </c>
      <c r="AR83" s="8">
        <v>0</v>
      </c>
      <c r="AS83" s="8">
        <v>0</v>
      </c>
      <c r="AT83" s="170" t="str">
        <f t="shared" si="76"/>
        <v>N/A</v>
      </c>
      <c r="AU83" s="8">
        <v>0</v>
      </c>
      <c r="AV83" s="8">
        <v>0</v>
      </c>
      <c r="AW83" s="555" t="str">
        <f t="shared" si="77"/>
        <v>N/A</v>
      </c>
      <c r="AX83" s="8">
        <v>2564</v>
      </c>
      <c r="AY83" s="8">
        <v>1713</v>
      </c>
      <c r="AZ83" s="555">
        <f t="shared" si="78"/>
        <v>0.6680967238689548</v>
      </c>
      <c r="BA83" s="8">
        <v>250</v>
      </c>
      <c r="BB83" s="8">
        <v>163</v>
      </c>
      <c r="BC83" s="555">
        <f t="shared" si="79"/>
        <v>0.65200000000000002</v>
      </c>
      <c r="BD83" s="8">
        <v>463</v>
      </c>
      <c r="BE83" s="8">
        <v>350</v>
      </c>
      <c r="BF83" s="558">
        <f t="shared" si="80"/>
        <v>0.75593952483801297</v>
      </c>
      <c r="BG83" s="8">
        <v>332</v>
      </c>
      <c r="BH83" s="8">
        <v>277</v>
      </c>
      <c r="BI83" s="558">
        <f t="shared" si="81"/>
        <v>0.83433734939759041</v>
      </c>
      <c r="BJ83" s="8">
        <v>6544</v>
      </c>
      <c r="BK83" s="8">
        <v>6066</v>
      </c>
      <c r="BL83" s="555">
        <f t="shared" si="82"/>
        <v>0.92695599022004893</v>
      </c>
      <c r="BM83" s="8">
        <v>10153</v>
      </c>
      <c r="BN83" s="8">
        <v>8569</v>
      </c>
      <c r="BO83" s="555">
        <f t="shared" si="83"/>
        <v>0.84398699891657636</v>
      </c>
      <c r="BP83" s="8">
        <v>0</v>
      </c>
      <c r="BQ83" s="8">
        <v>0</v>
      </c>
      <c r="BR83" s="555" t="str">
        <f t="shared" si="84"/>
        <v>N/A</v>
      </c>
      <c r="BS83" s="8">
        <v>10203</v>
      </c>
      <c r="BT83" s="8">
        <v>8616</v>
      </c>
      <c r="BU83" s="555">
        <f t="shared" si="85"/>
        <v>0.84445751249632461</v>
      </c>
      <c r="BV83" s="8">
        <v>12797</v>
      </c>
      <c r="BW83" s="8">
        <v>10510</v>
      </c>
      <c r="BX83" s="567">
        <f t="shared" si="86"/>
        <v>0.82128623896225683</v>
      </c>
      <c r="BY83" s="8">
        <v>10880</v>
      </c>
      <c r="BZ83" s="8">
        <v>7680</v>
      </c>
      <c r="CA83" s="295">
        <f t="shared" si="87"/>
        <v>0.70588235294117652</v>
      </c>
      <c r="CB83" s="8">
        <v>17300</v>
      </c>
      <c r="CC83" s="8">
        <v>15046</v>
      </c>
      <c r="CD83" s="295">
        <f t="shared" si="88"/>
        <v>0.86971098265895952</v>
      </c>
      <c r="CE83" s="8">
        <v>2560</v>
      </c>
      <c r="CF83" s="8">
        <v>1920</v>
      </c>
      <c r="CG83" s="295">
        <f t="shared" si="89"/>
        <v>0.75</v>
      </c>
      <c r="CH83" s="8">
        <v>0</v>
      </c>
      <c r="CI83" s="8">
        <v>0</v>
      </c>
      <c r="CJ83" s="175" t="str">
        <f t="shared" si="90"/>
        <v>N/A</v>
      </c>
      <c r="CK83" s="8">
        <v>2560</v>
      </c>
      <c r="CL83" s="8">
        <v>1920</v>
      </c>
      <c r="CM83" s="295">
        <f t="shared" si="91"/>
        <v>0.75</v>
      </c>
      <c r="CN83" s="8">
        <v>4855</v>
      </c>
      <c r="CO83" s="8">
        <v>5094</v>
      </c>
      <c r="CP83" s="295">
        <f t="shared" si="92"/>
        <v>1.0492276004119465</v>
      </c>
      <c r="CQ83" s="8">
        <v>0</v>
      </c>
      <c r="CR83" s="8">
        <v>0</v>
      </c>
      <c r="CS83" s="317" t="str">
        <f t="shared" si="93"/>
        <v>N/A</v>
      </c>
      <c r="CT83" s="8">
        <v>35595</v>
      </c>
      <c r="CU83" s="8">
        <v>29740</v>
      </c>
      <c r="CV83" s="295">
        <f t="shared" si="94"/>
        <v>0.83551060542210986</v>
      </c>
      <c r="CW83" s="8">
        <v>48392</v>
      </c>
      <c r="CX83" s="8">
        <v>40250</v>
      </c>
      <c r="CY83" s="295">
        <f t="shared" si="95"/>
        <v>0.83174904942965777</v>
      </c>
      <c r="CZ83" s="8">
        <v>5461</v>
      </c>
      <c r="DA83" s="8">
        <v>5587</v>
      </c>
      <c r="DB83" s="170">
        <f t="shared" si="96"/>
        <v>1.0230726973081854</v>
      </c>
      <c r="DC83" s="8">
        <v>332</v>
      </c>
      <c r="DD83" s="8">
        <v>277</v>
      </c>
      <c r="DE83" s="170">
        <f t="shared" si="97"/>
        <v>0.83433734939759041</v>
      </c>
      <c r="DF83" s="8">
        <v>14687</v>
      </c>
      <c r="DG83" s="8">
        <v>10679</v>
      </c>
      <c r="DH83" s="295">
        <f t="shared" si="98"/>
        <v>0.72710560359501597</v>
      </c>
      <c r="DI83" s="63">
        <v>0.96</v>
      </c>
      <c r="DJ83" s="100">
        <v>0.96261682242990698</v>
      </c>
      <c r="DK83" s="100">
        <f t="shared" si="99"/>
        <v>1.0027258566978199</v>
      </c>
      <c r="DL83" s="63">
        <v>0.97</v>
      </c>
      <c r="DM83" s="100">
        <v>0.96932515337423297</v>
      </c>
      <c r="DN83" s="100">
        <f t="shared" si="100"/>
        <v>0.99930428182910613</v>
      </c>
      <c r="DO83" s="63">
        <v>0.96499999999999997</v>
      </c>
      <c r="DP83" s="100">
        <v>0.96274373259052903</v>
      </c>
      <c r="DQ83" s="100">
        <f t="shared" si="101"/>
        <v>0.9976618990575431</v>
      </c>
      <c r="DR83" s="63">
        <v>0.99</v>
      </c>
      <c r="DS83" s="100">
        <v>0.95398773006134996</v>
      </c>
      <c r="DT83" s="100">
        <f t="shared" si="102"/>
        <v>0.96362396975893938</v>
      </c>
      <c r="DU83" s="63">
        <v>0.95</v>
      </c>
      <c r="DV83" s="100">
        <v>0.95414847161572003</v>
      </c>
      <c r="DW83" s="100">
        <f t="shared" si="103"/>
        <v>1.0043668122270737</v>
      </c>
      <c r="DX83" s="63">
        <v>0.97</v>
      </c>
      <c r="DY83" s="100">
        <v>0.95406546990496299</v>
      </c>
      <c r="DZ83" s="100">
        <f t="shared" si="104"/>
        <v>0.98357264938655986</v>
      </c>
      <c r="EA83" s="63">
        <v>0.97499999999999998</v>
      </c>
      <c r="EB83" s="100">
        <v>0.96172198070194004</v>
      </c>
      <c r="EC83" s="100">
        <f t="shared" si="105"/>
        <v>0.98638151866865642</v>
      </c>
      <c r="ED83" s="63">
        <v>0.96</v>
      </c>
      <c r="EE83" s="100">
        <v>0.956441149212234</v>
      </c>
      <c r="EF83" s="100">
        <f t="shared" si="106"/>
        <v>0.99629286376274373</v>
      </c>
      <c r="EG83" s="63">
        <v>0.96750000000000003</v>
      </c>
      <c r="EH83" s="100">
        <v>0.961179828734538</v>
      </c>
      <c r="EI83" s="100">
        <f t="shared" si="107"/>
        <v>0.99346752323983256</v>
      </c>
      <c r="EJ83" s="63">
        <v>0.77</v>
      </c>
      <c r="EK83" s="100">
        <v>0.92477656405163799</v>
      </c>
      <c r="EL83" s="100">
        <f t="shared" si="108"/>
        <v>1.201008524742387</v>
      </c>
      <c r="EM83" s="63">
        <v>0.36</v>
      </c>
      <c r="EN83" s="100">
        <v>0.33281250000000001</v>
      </c>
      <c r="EO83" s="100">
        <f t="shared" si="109"/>
        <v>0.92447916666666674</v>
      </c>
      <c r="EP83" s="63">
        <v>0.56499999999999995</v>
      </c>
      <c r="EQ83" s="100">
        <v>0.73369199731001999</v>
      </c>
      <c r="ER83" s="100">
        <f t="shared" si="110"/>
        <v>1.2985699067433984</v>
      </c>
      <c r="ES83" s="63">
        <v>0.87250000000000005</v>
      </c>
      <c r="ET83" s="100">
        <v>0.93655946704541604</v>
      </c>
      <c r="EU83" s="100">
        <f t="shared" si="111"/>
        <v>1.073420592602196</v>
      </c>
      <c r="EV83" s="63">
        <v>0.65999999999999992</v>
      </c>
      <c r="EW83" s="100">
        <v>0.39582357898679599</v>
      </c>
      <c r="EX83" s="100">
        <f t="shared" si="112"/>
        <v>0.59973269543453944</v>
      </c>
      <c r="EY83" s="63">
        <v>0.76624999999999999</v>
      </c>
      <c r="EZ83" s="100">
        <v>0.793093167701863</v>
      </c>
      <c r="FA83" s="100">
        <f t="shared" si="113"/>
        <v>1.0350318664950904</v>
      </c>
      <c r="FB83" s="63" t="s">
        <v>510</v>
      </c>
      <c r="FC83" s="100">
        <v>0</v>
      </c>
      <c r="FD83" s="100" t="str">
        <f t="shared" si="114"/>
        <v>N/A</v>
      </c>
      <c r="FE83" s="63">
        <v>0.32</v>
      </c>
      <c r="FF83" s="100">
        <v>0.48072916666666698</v>
      </c>
      <c r="FG83" s="100">
        <f t="shared" si="115"/>
        <v>1.5022786458333344</v>
      </c>
      <c r="FH83" s="63">
        <v>0.32</v>
      </c>
      <c r="FI83" s="100">
        <v>0.48072916666666698</v>
      </c>
      <c r="FJ83" s="100">
        <f t="shared" si="116"/>
        <v>1.5022786458333344</v>
      </c>
      <c r="FK83" s="54">
        <v>0.9</v>
      </c>
      <c r="FL83" s="100">
        <v>0.935206729908717</v>
      </c>
      <c r="FM83" s="100">
        <f t="shared" si="117"/>
        <v>1.0391185887874632</v>
      </c>
      <c r="FN83" s="54">
        <v>0.61009999999999998</v>
      </c>
      <c r="FO83" s="100">
        <v>0.989169675090253</v>
      </c>
      <c r="FP83" s="100">
        <f t="shared" si="118"/>
        <v>1.6213238405019719</v>
      </c>
      <c r="FQ83" s="64">
        <v>3728</v>
      </c>
      <c r="FR83" s="8">
        <v>448</v>
      </c>
      <c r="FS83" s="91">
        <f t="shared" si="119"/>
        <v>0.12017167381974249</v>
      </c>
      <c r="FT83" s="64">
        <v>560</v>
      </c>
      <c r="FU83" s="8">
        <v>118</v>
      </c>
      <c r="FV83" s="91">
        <f t="shared" si="120"/>
        <v>0.21071428571428572</v>
      </c>
      <c r="FW83" s="64">
        <v>4288</v>
      </c>
      <c r="FX83" s="8">
        <v>566</v>
      </c>
      <c r="FY83" s="91">
        <f t="shared" si="121"/>
        <v>0.13199626865671643</v>
      </c>
      <c r="FZ83" s="64">
        <v>18057</v>
      </c>
      <c r="GA83" s="8">
        <v>11634</v>
      </c>
      <c r="GB83" s="91">
        <f t="shared" si="122"/>
        <v>0.64429307193886032</v>
      </c>
      <c r="GC83" s="64">
        <v>22345</v>
      </c>
      <c r="GD83" s="8">
        <v>12200</v>
      </c>
      <c r="GE83" s="91">
        <f t="shared" si="123"/>
        <v>0.54598344148579103</v>
      </c>
      <c r="GF83" s="64">
        <v>2646</v>
      </c>
      <c r="GG83" s="8">
        <v>98</v>
      </c>
      <c r="GH83" s="100">
        <f t="shared" si="124"/>
        <v>3.7037037037037035E-2</v>
      </c>
      <c r="GI83" s="8">
        <v>4019</v>
      </c>
      <c r="GJ83" s="8">
        <v>2810</v>
      </c>
      <c r="GK83" s="100">
        <f t="shared" si="125"/>
        <v>0.69917890022393625</v>
      </c>
      <c r="GL83" s="8">
        <v>0</v>
      </c>
      <c r="GM83" s="8">
        <v>37</v>
      </c>
      <c r="GN83" s="100" t="str">
        <f t="shared" si="126"/>
        <v>N/A</v>
      </c>
    </row>
    <row r="84" spans="1:196" s="1" customFormat="1" ht="15" customHeight="1" x14ac:dyDescent="0.55000000000000004">
      <c r="A84" s="16">
        <v>47</v>
      </c>
      <c r="B84" s="17" t="s">
        <v>519</v>
      </c>
      <c r="C84" s="18">
        <v>9529</v>
      </c>
      <c r="D84" s="17" t="s">
        <v>632</v>
      </c>
      <c r="E84" s="8">
        <v>1490</v>
      </c>
      <c r="F84" s="8">
        <v>1083</v>
      </c>
      <c r="G84" s="555">
        <f t="shared" si="127"/>
        <v>0.72684563758389265</v>
      </c>
      <c r="H84" s="8">
        <v>2367</v>
      </c>
      <c r="I84" s="8">
        <v>2085</v>
      </c>
      <c r="J84" s="555">
        <f t="shared" si="64"/>
        <v>0.88086185044359955</v>
      </c>
      <c r="K84" s="8">
        <v>0</v>
      </c>
      <c r="L84" s="8">
        <v>0</v>
      </c>
      <c r="M84" s="555" t="str">
        <f t="shared" si="65"/>
        <v>N/A</v>
      </c>
      <c r="N84" s="8">
        <v>0</v>
      </c>
      <c r="O84" s="8">
        <v>0</v>
      </c>
      <c r="P84" s="558" t="str">
        <f t="shared" si="66"/>
        <v>N/A</v>
      </c>
      <c r="Q84" s="8">
        <v>0</v>
      </c>
      <c r="R84" s="8">
        <v>0</v>
      </c>
      <c r="S84" s="558" t="str">
        <f t="shared" si="67"/>
        <v>N/A</v>
      </c>
      <c r="T84" s="8">
        <v>3857</v>
      </c>
      <c r="U84" s="8">
        <v>3168</v>
      </c>
      <c r="V84" s="555">
        <f t="shared" si="68"/>
        <v>0.82136375421311902</v>
      </c>
      <c r="W84" s="8">
        <v>3857</v>
      </c>
      <c r="X84" s="8">
        <v>3168</v>
      </c>
      <c r="Y84" s="555">
        <f t="shared" si="69"/>
        <v>0.82136375421311902</v>
      </c>
      <c r="Z84" s="8">
        <v>0</v>
      </c>
      <c r="AA84" s="8">
        <v>0</v>
      </c>
      <c r="AB84" s="555" t="str">
        <f t="shared" si="70"/>
        <v>N/A</v>
      </c>
      <c r="AC84" s="8">
        <v>0</v>
      </c>
      <c r="AD84" s="8">
        <v>0</v>
      </c>
      <c r="AE84" s="558" t="str">
        <f t="shared" si="71"/>
        <v>N/A</v>
      </c>
      <c r="AF84" s="8">
        <v>0</v>
      </c>
      <c r="AG84" s="8">
        <v>0</v>
      </c>
      <c r="AH84" s="558" t="str">
        <f t="shared" si="72"/>
        <v>N/A</v>
      </c>
      <c r="AI84" s="8">
        <v>0</v>
      </c>
      <c r="AJ84" s="8">
        <v>0</v>
      </c>
      <c r="AK84" s="555" t="str">
        <f t="shared" si="73"/>
        <v>N/A</v>
      </c>
      <c r="AL84" s="8">
        <v>0</v>
      </c>
      <c r="AM84" s="8">
        <v>0</v>
      </c>
      <c r="AN84" s="555" t="str">
        <f t="shared" si="74"/>
        <v>N/A</v>
      </c>
      <c r="AO84" s="8">
        <v>0</v>
      </c>
      <c r="AP84" s="8">
        <v>0</v>
      </c>
      <c r="AQ84" s="558" t="str">
        <f t="shared" si="75"/>
        <v>N/A</v>
      </c>
      <c r="AR84" s="8">
        <v>0</v>
      </c>
      <c r="AS84" s="8">
        <v>0</v>
      </c>
      <c r="AT84" s="170" t="str">
        <f t="shared" si="76"/>
        <v>N/A</v>
      </c>
      <c r="AU84" s="8">
        <v>0</v>
      </c>
      <c r="AV84" s="8">
        <v>0</v>
      </c>
      <c r="AW84" s="555" t="str">
        <f t="shared" si="77"/>
        <v>N/A</v>
      </c>
      <c r="AX84" s="8">
        <v>3382</v>
      </c>
      <c r="AY84" s="8">
        <v>2468</v>
      </c>
      <c r="AZ84" s="555">
        <f t="shared" si="78"/>
        <v>0.729745712596097</v>
      </c>
      <c r="BA84" s="8">
        <v>761</v>
      </c>
      <c r="BB84" s="8">
        <v>476</v>
      </c>
      <c r="BC84" s="555">
        <f t="shared" si="79"/>
        <v>0.62549277266754266</v>
      </c>
      <c r="BD84" s="8">
        <v>0</v>
      </c>
      <c r="BE84" s="8">
        <v>0</v>
      </c>
      <c r="BF84" s="558" t="str">
        <f t="shared" si="80"/>
        <v>N/A</v>
      </c>
      <c r="BG84" s="8">
        <v>0</v>
      </c>
      <c r="BH84" s="8">
        <v>0</v>
      </c>
      <c r="BI84" s="558" t="str">
        <f t="shared" si="81"/>
        <v>N/A</v>
      </c>
      <c r="BJ84" s="8">
        <v>7642</v>
      </c>
      <c r="BK84" s="8">
        <v>7287</v>
      </c>
      <c r="BL84" s="555">
        <f t="shared" si="82"/>
        <v>0.95354619209630986</v>
      </c>
      <c r="BM84" s="8">
        <v>11785</v>
      </c>
      <c r="BN84" s="8">
        <v>10231</v>
      </c>
      <c r="BO84" s="555">
        <f t="shared" si="83"/>
        <v>0.86813746287653792</v>
      </c>
      <c r="BP84" s="8">
        <v>0</v>
      </c>
      <c r="BQ84" s="8">
        <v>0</v>
      </c>
      <c r="BR84" s="555" t="str">
        <f t="shared" si="84"/>
        <v>N/A</v>
      </c>
      <c r="BS84" s="8">
        <v>11785</v>
      </c>
      <c r="BT84" s="8">
        <v>10231</v>
      </c>
      <c r="BU84" s="555">
        <f t="shared" si="85"/>
        <v>0.86813746287653792</v>
      </c>
      <c r="BV84" s="8">
        <v>15642</v>
      </c>
      <c r="BW84" s="8">
        <v>13399</v>
      </c>
      <c r="BX84" s="567">
        <f t="shared" si="86"/>
        <v>0.85660401483186288</v>
      </c>
      <c r="BY84" s="8">
        <v>17440</v>
      </c>
      <c r="BZ84" s="8">
        <v>12160</v>
      </c>
      <c r="CA84" s="295">
        <f t="shared" si="87"/>
        <v>0.69724770642201839</v>
      </c>
      <c r="CB84" s="8">
        <v>18870</v>
      </c>
      <c r="CC84" s="8">
        <v>11655</v>
      </c>
      <c r="CD84" s="295">
        <f t="shared" si="88"/>
        <v>0.61764705882352944</v>
      </c>
      <c r="CE84" s="8">
        <v>5120</v>
      </c>
      <c r="CF84" s="8">
        <v>3840</v>
      </c>
      <c r="CG84" s="295">
        <f t="shared" si="89"/>
        <v>0.75</v>
      </c>
      <c r="CH84" s="8">
        <v>660</v>
      </c>
      <c r="CI84" s="8">
        <v>534</v>
      </c>
      <c r="CJ84" s="175">
        <f t="shared" si="90"/>
        <v>0.80909090909090908</v>
      </c>
      <c r="CK84" s="8">
        <v>5780</v>
      </c>
      <c r="CL84" s="8">
        <v>4374</v>
      </c>
      <c r="CM84" s="295">
        <f t="shared" si="91"/>
        <v>0.75674740484429071</v>
      </c>
      <c r="CN84" s="8">
        <v>0</v>
      </c>
      <c r="CO84" s="8">
        <v>0</v>
      </c>
      <c r="CP84" s="317" t="str">
        <f t="shared" si="92"/>
        <v>N/A</v>
      </c>
      <c r="CQ84" s="8">
        <v>750</v>
      </c>
      <c r="CR84" s="8">
        <v>1052</v>
      </c>
      <c r="CS84" s="295">
        <f t="shared" si="93"/>
        <v>1.4026666666666667</v>
      </c>
      <c r="CT84" s="8">
        <v>42840</v>
      </c>
      <c r="CU84" s="8">
        <v>29241</v>
      </c>
      <c r="CV84" s="295">
        <f t="shared" si="94"/>
        <v>0.68256302521008405</v>
      </c>
      <c r="CW84" s="8">
        <v>58482</v>
      </c>
      <c r="CX84" s="8">
        <v>42640</v>
      </c>
      <c r="CY84" s="295">
        <f t="shared" si="95"/>
        <v>0.72911323142163398</v>
      </c>
      <c r="CZ84" s="8">
        <v>0</v>
      </c>
      <c r="DA84" s="8">
        <v>0</v>
      </c>
      <c r="DB84" s="170" t="str">
        <f t="shared" si="96"/>
        <v>N/A</v>
      </c>
      <c r="DC84" s="8">
        <v>750</v>
      </c>
      <c r="DD84" s="8">
        <v>1052</v>
      </c>
      <c r="DE84" s="170">
        <f t="shared" si="97"/>
        <v>1.4026666666666667</v>
      </c>
      <c r="DF84" s="8">
        <v>25688</v>
      </c>
      <c r="DG84" s="8">
        <v>18561</v>
      </c>
      <c r="DH84" s="295">
        <f t="shared" si="98"/>
        <v>0.72255527872936776</v>
      </c>
      <c r="DI84" s="63">
        <v>0.93</v>
      </c>
      <c r="DJ84" s="100">
        <v>0.97170681701691397</v>
      </c>
      <c r="DK84" s="100">
        <f t="shared" si="99"/>
        <v>1.0448460398031332</v>
      </c>
      <c r="DL84" s="63">
        <v>0.93</v>
      </c>
      <c r="DM84" s="100">
        <v>0.97689075630252098</v>
      </c>
      <c r="DN84" s="100">
        <f t="shared" si="100"/>
        <v>1.0504201680672267</v>
      </c>
      <c r="DO84" s="63">
        <v>0.93</v>
      </c>
      <c r="DP84" s="100">
        <v>0.97194800117290603</v>
      </c>
      <c r="DQ84" s="100">
        <f t="shared" si="101"/>
        <v>1.0451053776052752</v>
      </c>
      <c r="DR84" s="63">
        <v>0.98</v>
      </c>
      <c r="DS84" s="100">
        <v>0.97783933518005495</v>
      </c>
      <c r="DT84" s="100">
        <f t="shared" si="102"/>
        <v>0.99779523997964792</v>
      </c>
      <c r="DU84" s="63">
        <v>0.9</v>
      </c>
      <c r="DV84" s="100">
        <v>0.95395683453237401</v>
      </c>
      <c r="DW84" s="100">
        <f t="shared" si="103"/>
        <v>1.0599520383693044</v>
      </c>
      <c r="DX84" s="63">
        <v>0.94</v>
      </c>
      <c r="DY84" s="100">
        <v>0.96212121212121204</v>
      </c>
      <c r="DZ84" s="100">
        <f t="shared" si="104"/>
        <v>1.0235332043842682</v>
      </c>
      <c r="EA84" s="63">
        <v>0.95500000000000007</v>
      </c>
      <c r="EB84" s="100">
        <v>0.97231961616534401</v>
      </c>
      <c r="EC84" s="100">
        <f t="shared" si="105"/>
        <v>1.0181357237333444</v>
      </c>
      <c r="ED84" s="63">
        <v>0.91500000000000004</v>
      </c>
      <c r="EE84" s="100">
        <v>0.95821944552909</v>
      </c>
      <c r="EF84" s="100">
        <f t="shared" si="106"/>
        <v>1.0472343666984589</v>
      </c>
      <c r="EG84" s="63">
        <v>0.93500000000000005</v>
      </c>
      <c r="EH84" s="100">
        <v>0.96962459885065999</v>
      </c>
      <c r="EI84" s="100">
        <f t="shared" si="107"/>
        <v>1.0370316565247699</v>
      </c>
      <c r="EJ84" s="63">
        <v>0.79</v>
      </c>
      <c r="EK84" s="100">
        <v>0.90106487425421</v>
      </c>
      <c r="EL84" s="100">
        <f t="shared" si="108"/>
        <v>1.1405884484230506</v>
      </c>
      <c r="EM84" s="63">
        <v>0.28000000000000003</v>
      </c>
      <c r="EN84" s="100">
        <v>0.29943750000000002</v>
      </c>
      <c r="EO84" s="100">
        <f t="shared" si="109"/>
        <v>1.0694196428571427</v>
      </c>
      <c r="EP84" s="63">
        <v>0.53500000000000003</v>
      </c>
      <c r="EQ84" s="100">
        <v>0.57186826715912598</v>
      </c>
      <c r="ER84" s="100">
        <f t="shared" si="110"/>
        <v>1.0689126488955625</v>
      </c>
      <c r="ES84" s="63">
        <v>0.87250000000000005</v>
      </c>
      <c r="ET84" s="100">
        <v>0.93313675817102004</v>
      </c>
      <c r="EU84" s="100">
        <f t="shared" si="111"/>
        <v>1.0694977171014555</v>
      </c>
      <c r="EV84" s="63">
        <v>0.59750000000000003</v>
      </c>
      <c r="EW84" s="100">
        <v>0.39033457249070602</v>
      </c>
      <c r="EX84" s="100">
        <f t="shared" si="112"/>
        <v>0.65327961923130706</v>
      </c>
      <c r="EY84" s="63">
        <v>0.7350000000000001</v>
      </c>
      <c r="EZ84" s="100">
        <v>0.69685741088180098</v>
      </c>
      <c r="FA84" s="100">
        <f t="shared" si="113"/>
        <v>0.94810532092762023</v>
      </c>
      <c r="FB84" s="63">
        <v>0.85</v>
      </c>
      <c r="FC84" s="100">
        <v>0.83333333333333304</v>
      </c>
      <c r="FD84" s="100">
        <f t="shared" si="114"/>
        <v>0.98039215686274472</v>
      </c>
      <c r="FE84" s="63">
        <v>0.43</v>
      </c>
      <c r="FF84" s="100">
        <v>0.32630208333333299</v>
      </c>
      <c r="FG84" s="100">
        <f t="shared" si="115"/>
        <v>0.7588420542635651</v>
      </c>
      <c r="FH84" s="63">
        <v>0.64</v>
      </c>
      <c r="FI84" s="100">
        <v>0.38820301783264699</v>
      </c>
      <c r="FJ84" s="100">
        <f t="shared" si="116"/>
        <v>0.60656721536351088</v>
      </c>
      <c r="FK84" s="54">
        <v>0.9</v>
      </c>
      <c r="FL84" s="100">
        <v>0</v>
      </c>
      <c r="FM84" s="100">
        <f t="shared" si="117"/>
        <v>0</v>
      </c>
      <c r="FN84" s="54">
        <v>0.61009999999999998</v>
      </c>
      <c r="FO84" s="100">
        <v>0.99524714828897298</v>
      </c>
      <c r="FP84" s="100">
        <f t="shared" si="118"/>
        <v>1.6312852782969562</v>
      </c>
      <c r="FQ84" s="64">
        <v>5124</v>
      </c>
      <c r="FR84" s="8">
        <v>595</v>
      </c>
      <c r="FS84" s="91">
        <f t="shared" si="119"/>
        <v>0.11612021857923498</v>
      </c>
      <c r="FT84" s="64">
        <v>702</v>
      </c>
      <c r="FU84" s="8">
        <v>306</v>
      </c>
      <c r="FV84" s="91">
        <f t="shared" si="120"/>
        <v>0.4358974358974359</v>
      </c>
      <c r="FW84" s="64">
        <v>5826</v>
      </c>
      <c r="FX84" s="8">
        <v>901</v>
      </c>
      <c r="FY84" s="91">
        <f t="shared" si="121"/>
        <v>0.15465156196361141</v>
      </c>
      <c r="FZ84" s="64">
        <v>22553</v>
      </c>
      <c r="GA84" s="8">
        <v>10661</v>
      </c>
      <c r="GB84" s="91">
        <f t="shared" si="122"/>
        <v>0.47270873054582541</v>
      </c>
      <c r="GC84" s="64">
        <v>28379</v>
      </c>
      <c r="GD84" s="8">
        <v>11562</v>
      </c>
      <c r="GE84" s="91">
        <f t="shared" si="123"/>
        <v>0.40741393283766164</v>
      </c>
      <c r="GF84" s="64">
        <v>2814</v>
      </c>
      <c r="GG84" s="8">
        <v>0</v>
      </c>
      <c r="GH84" s="100">
        <f t="shared" si="124"/>
        <v>0</v>
      </c>
      <c r="GI84" s="8">
        <v>0</v>
      </c>
      <c r="GJ84" s="8">
        <v>0</v>
      </c>
      <c r="GK84" s="100" t="str">
        <f t="shared" si="125"/>
        <v>N/A</v>
      </c>
      <c r="GL84" s="8">
        <v>458</v>
      </c>
      <c r="GM84" s="8">
        <v>898</v>
      </c>
      <c r="GN84" s="100">
        <f t="shared" si="126"/>
        <v>1.9606986899563319</v>
      </c>
    </row>
    <row r="85" spans="1:196" s="1" customFormat="1" ht="15" customHeight="1" x14ac:dyDescent="0.55000000000000004">
      <c r="A85" s="16">
        <v>50</v>
      </c>
      <c r="B85" s="17" t="s">
        <v>520</v>
      </c>
      <c r="C85" s="18">
        <v>9117</v>
      </c>
      <c r="D85" s="17" t="s">
        <v>633</v>
      </c>
      <c r="E85" s="8">
        <v>1594</v>
      </c>
      <c r="F85" s="8">
        <v>1459</v>
      </c>
      <c r="G85" s="555">
        <f t="shared" si="127"/>
        <v>0.91530740276035127</v>
      </c>
      <c r="H85" s="8">
        <v>0</v>
      </c>
      <c r="I85" s="8">
        <v>0</v>
      </c>
      <c r="J85" s="555" t="str">
        <f t="shared" si="64"/>
        <v>N/A</v>
      </c>
      <c r="K85" s="8">
        <v>75</v>
      </c>
      <c r="L85" s="8">
        <v>25</v>
      </c>
      <c r="M85" s="555">
        <f t="shared" si="65"/>
        <v>0.33333333333333331</v>
      </c>
      <c r="N85" s="8">
        <v>16</v>
      </c>
      <c r="O85" s="8">
        <v>36</v>
      </c>
      <c r="P85" s="558">
        <f t="shared" si="66"/>
        <v>2.25</v>
      </c>
      <c r="Q85" s="8">
        <v>0</v>
      </c>
      <c r="R85" s="8">
        <v>0</v>
      </c>
      <c r="S85" s="558" t="str">
        <f t="shared" si="67"/>
        <v>N/A</v>
      </c>
      <c r="T85" s="8">
        <v>1685</v>
      </c>
      <c r="U85" s="8">
        <v>1520</v>
      </c>
      <c r="V85" s="555">
        <f t="shared" si="68"/>
        <v>0.90207715133531152</v>
      </c>
      <c r="W85" s="8">
        <v>1685</v>
      </c>
      <c r="X85" s="8">
        <v>1520</v>
      </c>
      <c r="Y85" s="555">
        <f t="shared" si="69"/>
        <v>0.90207715133531152</v>
      </c>
      <c r="Z85" s="8">
        <v>100</v>
      </c>
      <c r="AA85" s="8">
        <v>63</v>
      </c>
      <c r="AB85" s="555">
        <f t="shared" si="70"/>
        <v>0.63</v>
      </c>
      <c r="AC85" s="8">
        <v>0</v>
      </c>
      <c r="AD85" s="8">
        <v>0</v>
      </c>
      <c r="AE85" s="558" t="str">
        <f t="shared" si="71"/>
        <v>N/A</v>
      </c>
      <c r="AF85" s="8">
        <v>0</v>
      </c>
      <c r="AG85" s="8">
        <v>0</v>
      </c>
      <c r="AH85" s="558" t="str">
        <f t="shared" si="72"/>
        <v>N/A</v>
      </c>
      <c r="AI85" s="8">
        <v>100</v>
      </c>
      <c r="AJ85" s="8">
        <v>63</v>
      </c>
      <c r="AK85" s="555">
        <f t="shared" si="73"/>
        <v>0.63</v>
      </c>
      <c r="AL85" s="8">
        <v>74</v>
      </c>
      <c r="AM85" s="8">
        <v>27</v>
      </c>
      <c r="AN85" s="555">
        <f t="shared" si="74"/>
        <v>0.36486486486486486</v>
      </c>
      <c r="AO85" s="8">
        <v>15</v>
      </c>
      <c r="AP85" s="8">
        <v>0</v>
      </c>
      <c r="AQ85" s="558">
        <f t="shared" si="75"/>
        <v>0</v>
      </c>
      <c r="AR85" s="8">
        <v>0</v>
      </c>
      <c r="AS85" s="8">
        <v>0</v>
      </c>
      <c r="AT85" s="170" t="str">
        <f t="shared" si="76"/>
        <v>N/A</v>
      </c>
      <c r="AU85" s="8">
        <v>89</v>
      </c>
      <c r="AV85" s="8">
        <v>27</v>
      </c>
      <c r="AW85" s="555">
        <f t="shared" si="77"/>
        <v>0.30337078651685395</v>
      </c>
      <c r="AX85" s="8">
        <v>2447</v>
      </c>
      <c r="AY85" s="8">
        <v>2099</v>
      </c>
      <c r="AZ85" s="555">
        <f t="shared" si="78"/>
        <v>0.85778504290968538</v>
      </c>
      <c r="BA85" s="8">
        <v>279</v>
      </c>
      <c r="BB85" s="8">
        <v>221</v>
      </c>
      <c r="BC85" s="555">
        <f t="shared" si="79"/>
        <v>0.79211469534050183</v>
      </c>
      <c r="BD85" s="8">
        <v>293</v>
      </c>
      <c r="BE85" s="8">
        <v>337</v>
      </c>
      <c r="BF85" s="558">
        <f t="shared" si="80"/>
        <v>1.1501706484641638</v>
      </c>
      <c r="BG85" s="8">
        <v>0</v>
      </c>
      <c r="BH85" s="8">
        <v>0</v>
      </c>
      <c r="BI85" s="558" t="str">
        <f t="shared" si="81"/>
        <v>N/A</v>
      </c>
      <c r="BJ85" s="8">
        <v>4844</v>
      </c>
      <c r="BK85" s="8">
        <v>4576</v>
      </c>
      <c r="BL85" s="555">
        <f t="shared" si="82"/>
        <v>0.94467382328654004</v>
      </c>
      <c r="BM85" s="8">
        <v>7863</v>
      </c>
      <c r="BN85" s="8">
        <v>7233</v>
      </c>
      <c r="BO85" s="555">
        <f t="shared" si="83"/>
        <v>0.91987790919496371</v>
      </c>
      <c r="BP85" s="8">
        <v>0</v>
      </c>
      <c r="BQ85" s="8">
        <v>0</v>
      </c>
      <c r="BR85" s="555" t="str">
        <f t="shared" si="84"/>
        <v>N/A</v>
      </c>
      <c r="BS85" s="8">
        <v>8052</v>
      </c>
      <c r="BT85" s="8">
        <v>7323</v>
      </c>
      <c r="BU85" s="555">
        <f t="shared" si="85"/>
        <v>0.90946348733233984</v>
      </c>
      <c r="BV85" s="8">
        <v>9737</v>
      </c>
      <c r="BW85" s="8">
        <v>8843</v>
      </c>
      <c r="BX85" s="567">
        <f t="shared" si="86"/>
        <v>0.90818527267125393</v>
      </c>
      <c r="BY85" s="8">
        <v>8640</v>
      </c>
      <c r="BZ85" s="8">
        <v>2400</v>
      </c>
      <c r="CA85" s="295">
        <f t="shared" si="87"/>
        <v>0.27777777777777779</v>
      </c>
      <c r="CB85" s="8">
        <v>17350</v>
      </c>
      <c r="CC85" s="8">
        <v>11281</v>
      </c>
      <c r="CD85" s="295">
        <f t="shared" si="88"/>
        <v>0.65020172910662821</v>
      </c>
      <c r="CE85" s="8">
        <v>3840</v>
      </c>
      <c r="CF85" s="8">
        <v>2640</v>
      </c>
      <c r="CG85" s="295">
        <f t="shared" si="89"/>
        <v>0.6875</v>
      </c>
      <c r="CH85" s="8">
        <v>325</v>
      </c>
      <c r="CI85" s="8">
        <v>405</v>
      </c>
      <c r="CJ85" s="175">
        <f t="shared" si="90"/>
        <v>1.2461538461538462</v>
      </c>
      <c r="CK85" s="8">
        <v>4165</v>
      </c>
      <c r="CL85" s="8">
        <v>3045</v>
      </c>
      <c r="CM85" s="295">
        <f t="shared" si="91"/>
        <v>0.73109243697478987</v>
      </c>
      <c r="CN85" s="8">
        <v>4953</v>
      </c>
      <c r="CO85" s="8">
        <v>6740</v>
      </c>
      <c r="CP85" s="295">
        <f t="shared" si="92"/>
        <v>1.360791439531597</v>
      </c>
      <c r="CQ85" s="8">
        <v>225</v>
      </c>
      <c r="CR85" s="8">
        <v>277</v>
      </c>
      <c r="CS85" s="295">
        <f t="shared" si="93"/>
        <v>1.231111111111111</v>
      </c>
      <c r="CT85" s="8">
        <v>35333</v>
      </c>
      <c r="CU85" s="8">
        <v>23743</v>
      </c>
      <c r="CV85" s="295">
        <f t="shared" si="94"/>
        <v>0.67197803752865592</v>
      </c>
      <c r="CW85" s="8">
        <v>45070</v>
      </c>
      <c r="CX85" s="8">
        <v>32586</v>
      </c>
      <c r="CY85" s="295">
        <f t="shared" si="95"/>
        <v>0.72300865320612384</v>
      </c>
      <c r="CZ85" s="8">
        <v>5277</v>
      </c>
      <c r="DA85" s="8">
        <v>7113</v>
      </c>
      <c r="DB85" s="170">
        <f t="shared" si="96"/>
        <v>1.3479249573621377</v>
      </c>
      <c r="DC85" s="8">
        <v>225</v>
      </c>
      <c r="DD85" s="8">
        <v>277</v>
      </c>
      <c r="DE85" s="170">
        <f t="shared" si="97"/>
        <v>1.231111111111111</v>
      </c>
      <c r="DF85" s="8">
        <v>12759</v>
      </c>
      <c r="DG85" s="8">
        <v>5261</v>
      </c>
      <c r="DH85" s="295">
        <f t="shared" si="98"/>
        <v>0.41233638999921624</v>
      </c>
      <c r="DI85" s="63">
        <v>0.88</v>
      </c>
      <c r="DJ85" s="100">
        <v>0.92100816671360197</v>
      </c>
      <c r="DK85" s="100">
        <f t="shared" si="99"/>
        <v>1.046600189447275</v>
      </c>
      <c r="DL85" s="63">
        <v>0.83</v>
      </c>
      <c r="DM85" s="100">
        <v>0.97737556561086003</v>
      </c>
      <c r="DN85" s="100">
        <f t="shared" si="100"/>
        <v>1.177560922422723</v>
      </c>
      <c r="DO85" s="63">
        <v>0.85499999999999998</v>
      </c>
      <c r="DP85" s="100">
        <v>0.92270927215622001</v>
      </c>
      <c r="DQ85" s="100">
        <f t="shared" si="101"/>
        <v>1.0791921311768655</v>
      </c>
      <c r="DR85" s="63">
        <v>0.9</v>
      </c>
      <c r="DS85" s="100">
        <v>0.95657894736842097</v>
      </c>
      <c r="DT85" s="100">
        <f t="shared" si="102"/>
        <v>1.0628654970760232</v>
      </c>
      <c r="DU85" s="63" t="s">
        <v>510</v>
      </c>
      <c r="DV85" s="100">
        <v>0</v>
      </c>
      <c r="DW85" s="100" t="str">
        <f t="shared" si="103"/>
        <v>N/A</v>
      </c>
      <c r="DX85" s="63">
        <v>0.9</v>
      </c>
      <c r="DY85" s="100">
        <v>0.95657894736842097</v>
      </c>
      <c r="DZ85" s="100">
        <f t="shared" si="104"/>
        <v>1.0628654970760232</v>
      </c>
      <c r="EA85" s="63">
        <v>0.89</v>
      </c>
      <c r="EB85" s="100">
        <v>0.92727905358385498</v>
      </c>
      <c r="EC85" s="100">
        <f t="shared" si="105"/>
        <v>1.0418865770605112</v>
      </c>
      <c r="ED85" s="63">
        <v>0.83</v>
      </c>
      <c r="EE85" s="100">
        <v>0.97737556561086003</v>
      </c>
      <c r="EF85" s="100">
        <f t="shared" si="106"/>
        <v>1.177560922422723</v>
      </c>
      <c r="EG85" s="63">
        <v>0.86</v>
      </c>
      <c r="EH85" s="100">
        <v>0.92853104150175303</v>
      </c>
      <c r="EI85" s="100">
        <f t="shared" si="107"/>
        <v>1.0796872575601779</v>
      </c>
      <c r="EJ85" s="63">
        <v>0.8</v>
      </c>
      <c r="EK85" s="100">
        <v>0.88349462653050304</v>
      </c>
      <c r="EL85" s="100">
        <f t="shared" si="108"/>
        <v>1.1043682831631287</v>
      </c>
      <c r="EM85" s="63">
        <v>0.24</v>
      </c>
      <c r="EN85" s="100">
        <v>0.36468253968254</v>
      </c>
      <c r="EO85" s="100">
        <f t="shared" si="109"/>
        <v>1.5195105820105834</v>
      </c>
      <c r="EP85" s="63">
        <v>0.52</v>
      </c>
      <c r="EQ85" s="100">
        <v>0.77336478119866903</v>
      </c>
      <c r="ER85" s="100">
        <f t="shared" si="110"/>
        <v>1.4872399638435942</v>
      </c>
      <c r="ES85" s="63">
        <v>0.84499999999999997</v>
      </c>
      <c r="ET85" s="100">
        <v>0.89731015553522397</v>
      </c>
      <c r="EU85" s="100">
        <f t="shared" si="111"/>
        <v>1.0619055095091408</v>
      </c>
      <c r="EV85" s="63">
        <v>0.53499999999999992</v>
      </c>
      <c r="EW85" s="100">
        <v>0.390420072229614</v>
      </c>
      <c r="EX85" s="100">
        <f t="shared" si="112"/>
        <v>0.72975714435441885</v>
      </c>
      <c r="EY85" s="63">
        <v>0.69</v>
      </c>
      <c r="EZ85" s="100">
        <v>0.81547290247345505</v>
      </c>
      <c r="FA85" s="100">
        <f t="shared" si="113"/>
        <v>1.1818447861934132</v>
      </c>
      <c r="FB85" s="63">
        <v>0.71</v>
      </c>
      <c r="FC85" s="100">
        <v>0.80987654320987601</v>
      </c>
      <c r="FD85" s="100">
        <f t="shared" si="114"/>
        <v>1.1406711876195437</v>
      </c>
      <c r="FE85" s="63">
        <v>0.3</v>
      </c>
      <c r="FF85" s="100">
        <v>0.40265151515151498</v>
      </c>
      <c r="FG85" s="100">
        <f t="shared" si="115"/>
        <v>1.3421717171717167</v>
      </c>
      <c r="FH85" s="63">
        <v>0.505</v>
      </c>
      <c r="FI85" s="100">
        <v>0.45681444991789799</v>
      </c>
      <c r="FJ85" s="100">
        <f t="shared" si="116"/>
        <v>0.90458306914435249</v>
      </c>
      <c r="FK85" s="54">
        <v>0.86732186732186733</v>
      </c>
      <c r="FL85" s="100">
        <v>0.91002389990158905</v>
      </c>
      <c r="FM85" s="100">
        <f t="shared" si="117"/>
        <v>1.0492343548440417</v>
      </c>
      <c r="FN85" s="54">
        <v>0.61009999999999998</v>
      </c>
      <c r="FO85" s="100">
        <v>0.94584837545126399</v>
      </c>
      <c r="FP85" s="100">
        <f t="shared" si="118"/>
        <v>1.5503169569763384</v>
      </c>
      <c r="FQ85" s="64">
        <v>3293</v>
      </c>
      <c r="FR85" s="8">
        <v>555</v>
      </c>
      <c r="FS85" s="91">
        <f t="shared" si="119"/>
        <v>0.16853932584269662</v>
      </c>
      <c r="FT85" s="64">
        <v>438</v>
      </c>
      <c r="FU85" s="8">
        <v>272</v>
      </c>
      <c r="FV85" s="91">
        <f t="shared" si="120"/>
        <v>0.62100456621004563</v>
      </c>
      <c r="FW85" s="64">
        <v>3731</v>
      </c>
      <c r="FX85" s="8">
        <v>827</v>
      </c>
      <c r="FY85" s="91">
        <f t="shared" si="121"/>
        <v>0.2216563923880997</v>
      </c>
      <c r="FZ85" s="64">
        <v>17337</v>
      </c>
      <c r="GA85" s="8">
        <v>12069</v>
      </c>
      <c r="GB85" s="91">
        <f t="shared" si="122"/>
        <v>0.69614120089980969</v>
      </c>
      <c r="GC85" s="64">
        <v>21068</v>
      </c>
      <c r="GD85" s="8">
        <v>12896</v>
      </c>
      <c r="GE85" s="91">
        <f t="shared" si="123"/>
        <v>0.61211315739510153</v>
      </c>
      <c r="GF85" s="64">
        <v>1618</v>
      </c>
      <c r="GG85" s="8">
        <v>43</v>
      </c>
      <c r="GH85" s="100">
        <f t="shared" si="124"/>
        <v>2.6576019777503089E-2</v>
      </c>
      <c r="GI85" s="8">
        <v>4002</v>
      </c>
      <c r="GJ85" s="8">
        <v>3278</v>
      </c>
      <c r="GK85" s="100">
        <f t="shared" si="125"/>
        <v>0.81909045477261366</v>
      </c>
      <c r="GL85" s="8">
        <v>137</v>
      </c>
      <c r="GM85" s="8">
        <v>144</v>
      </c>
      <c r="GN85" s="100">
        <f t="shared" si="126"/>
        <v>1.051094890510949</v>
      </c>
    </row>
    <row r="86" spans="1:196" s="1" customFormat="1" ht="15" customHeight="1" x14ac:dyDescent="0.55000000000000004">
      <c r="A86" s="16">
        <v>50</v>
      </c>
      <c r="B86" s="17" t="s">
        <v>520</v>
      </c>
      <c r="C86" s="18">
        <v>9532</v>
      </c>
      <c r="D86" s="17" t="s">
        <v>634</v>
      </c>
      <c r="E86" s="8">
        <v>1651</v>
      </c>
      <c r="F86" s="8">
        <v>1495</v>
      </c>
      <c r="G86" s="555">
        <f t="shared" si="127"/>
        <v>0.90551181102362199</v>
      </c>
      <c r="H86" s="8">
        <v>858</v>
      </c>
      <c r="I86" s="8">
        <v>769</v>
      </c>
      <c r="J86" s="555">
        <f t="shared" si="64"/>
        <v>0.89627039627039629</v>
      </c>
      <c r="K86" s="8">
        <v>0</v>
      </c>
      <c r="L86" s="8">
        <v>0</v>
      </c>
      <c r="M86" s="555" t="str">
        <f t="shared" si="65"/>
        <v>N/A</v>
      </c>
      <c r="N86" s="8">
        <v>0</v>
      </c>
      <c r="O86" s="8">
        <v>0</v>
      </c>
      <c r="P86" s="558" t="str">
        <f t="shared" si="66"/>
        <v>N/A</v>
      </c>
      <c r="Q86" s="8">
        <v>0</v>
      </c>
      <c r="R86" s="8">
        <v>0</v>
      </c>
      <c r="S86" s="558" t="str">
        <f t="shared" si="67"/>
        <v>N/A</v>
      </c>
      <c r="T86" s="8">
        <v>2509</v>
      </c>
      <c r="U86" s="8">
        <v>2264</v>
      </c>
      <c r="V86" s="555">
        <f t="shared" si="68"/>
        <v>0.90235153447588679</v>
      </c>
      <c r="W86" s="8">
        <v>2509</v>
      </c>
      <c r="X86" s="8">
        <v>2264</v>
      </c>
      <c r="Y86" s="555">
        <f t="shared" si="69"/>
        <v>0.90235153447588679</v>
      </c>
      <c r="Z86" s="8">
        <v>82</v>
      </c>
      <c r="AA86" s="8">
        <v>77</v>
      </c>
      <c r="AB86" s="555">
        <f t="shared" si="70"/>
        <v>0.93902439024390238</v>
      </c>
      <c r="AC86" s="8">
        <v>0</v>
      </c>
      <c r="AD86" s="8">
        <v>0</v>
      </c>
      <c r="AE86" s="558" t="str">
        <f t="shared" si="71"/>
        <v>N/A</v>
      </c>
      <c r="AF86" s="8">
        <v>0</v>
      </c>
      <c r="AG86" s="8">
        <v>0</v>
      </c>
      <c r="AH86" s="558" t="str">
        <f t="shared" si="72"/>
        <v>N/A</v>
      </c>
      <c r="AI86" s="8">
        <v>82</v>
      </c>
      <c r="AJ86" s="8">
        <v>77</v>
      </c>
      <c r="AK86" s="555">
        <f t="shared" si="73"/>
        <v>0.93902439024390238</v>
      </c>
      <c r="AL86" s="8">
        <v>60</v>
      </c>
      <c r="AM86" s="8">
        <v>40</v>
      </c>
      <c r="AN86" s="555">
        <f t="shared" si="74"/>
        <v>0.66666666666666663</v>
      </c>
      <c r="AO86" s="8">
        <v>0</v>
      </c>
      <c r="AP86" s="8">
        <v>0</v>
      </c>
      <c r="AQ86" s="558" t="str">
        <f t="shared" si="75"/>
        <v>N/A</v>
      </c>
      <c r="AR86" s="8">
        <v>15</v>
      </c>
      <c r="AS86" s="8">
        <v>0</v>
      </c>
      <c r="AT86" s="170">
        <f t="shared" si="76"/>
        <v>0</v>
      </c>
      <c r="AU86" s="8">
        <v>75</v>
      </c>
      <c r="AV86" s="8">
        <v>40</v>
      </c>
      <c r="AW86" s="555">
        <f t="shared" si="77"/>
        <v>0.53333333333333333</v>
      </c>
      <c r="AX86" s="8">
        <v>2189</v>
      </c>
      <c r="AY86" s="8">
        <v>1872</v>
      </c>
      <c r="AZ86" s="555">
        <f t="shared" si="78"/>
        <v>0.85518501598903607</v>
      </c>
      <c r="BA86" s="8">
        <v>437</v>
      </c>
      <c r="BB86" s="8">
        <v>296</v>
      </c>
      <c r="BC86" s="555">
        <f t="shared" si="79"/>
        <v>0.67734553775743711</v>
      </c>
      <c r="BD86" s="8">
        <v>90</v>
      </c>
      <c r="BE86" s="8">
        <v>47</v>
      </c>
      <c r="BF86" s="558">
        <f t="shared" si="80"/>
        <v>0.52222222222222225</v>
      </c>
      <c r="BG86" s="8">
        <v>30</v>
      </c>
      <c r="BH86" s="8">
        <v>51</v>
      </c>
      <c r="BI86" s="558">
        <f t="shared" si="81"/>
        <v>1.7</v>
      </c>
      <c r="BJ86" s="8">
        <v>7407</v>
      </c>
      <c r="BK86" s="8">
        <v>6781</v>
      </c>
      <c r="BL86" s="555">
        <f t="shared" si="82"/>
        <v>0.9154853516943432</v>
      </c>
      <c r="BM86" s="8">
        <v>10153</v>
      </c>
      <c r="BN86" s="8">
        <v>9047</v>
      </c>
      <c r="BO86" s="555">
        <f t="shared" si="83"/>
        <v>0.89106667979907417</v>
      </c>
      <c r="BP86" s="8">
        <v>0</v>
      </c>
      <c r="BQ86" s="8">
        <v>0</v>
      </c>
      <c r="BR86" s="555" t="str">
        <f t="shared" si="84"/>
        <v>N/A</v>
      </c>
      <c r="BS86" s="8">
        <v>10310</v>
      </c>
      <c r="BT86" s="8">
        <v>9164</v>
      </c>
      <c r="BU86" s="555">
        <f t="shared" si="85"/>
        <v>0.88884578079534438</v>
      </c>
      <c r="BV86" s="8">
        <v>12819</v>
      </c>
      <c r="BW86" s="8">
        <v>11428</v>
      </c>
      <c r="BX86" s="567">
        <f t="shared" si="86"/>
        <v>0.89148919572509555</v>
      </c>
      <c r="BY86" s="8">
        <v>8480</v>
      </c>
      <c r="BZ86" s="8">
        <v>7360</v>
      </c>
      <c r="CA86" s="295">
        <f t="shared" si="87"/>
        <v>0.86792452830188682</v>
      </c>
      <c r="CB86" s="8">
        <v>23280</v>
      </c>
      <c r="CC86" s="8">
        <v>15373</v>
      </c>
      <c r="CD86" s="295">
        <f t="shared" si="88"/>
        <v>0.66035223367697593</v>
      </c>
      <c r="CE86" s="8">
        <v>3840</v>
      </c>
      <c r="CF86" s="8">
        <v>3120</v>
      </c>
      <c r="CG86" s="295">
        <f t="shared" si="89"/>
        <v>0.8125</v>
      </c>
      <c r="CH86" s="8">
        <v>330</v>
      </c>
      <c r="CI86" s="8">
        <v>443</v>
      </c>
      <c r="CJ86" s="175">
        <f t="shared" si="90"/>
        <v>1.3424242424242425</v>
      </c>
      <c r="CK86" s="8">
        <v>4170</v>
      </c>
      <c r="CL86" s="8">
        <v>3563</v>
      </c>
      <c r="CM86" s="295">
        <f t="shared" si="91"/>
        <v>0.85443645083932851</v>
      </c>
      <c r="CN86" s="8">
        <v>1300</v>
      </c>
      <c r="CO86" s="8">
        <v>1222</v>
      </c>
      <c r="CP86" s="295">
        <f t="shared" si="92"/>
        <v>0.94</v>
      </c>
      <c r="CQ86" s="8">
        <v>525</v>
      </c>
      <c r="CR86" s="8">
        <v>890</v>
      </c>
      <c r="CS86" s="295">
        <f t="shared" si="93"/>
        <v>1.6952380952380952</v>
      </c>
      <c r="CT86" s="8">
        <v>37755</v>
      </c>
      <c r="CU86" s="8">
        <v>28408</v>
      </c>
      <c r="CV86" s="295">
        <f t="shared" si="94"/>
        <v>0.75243014170308564</v>
      </c>
      <c r="CW86" s="8">
        <v>50574</v>
      </c>
      <c r="CX86" s="8">
        <v>39836</v>
      </c>
      <c r="CY86" s="295">
        <f t="shared" si="95"/>
        <v>0.78767746272788386</v>
      </c>
      <c r="CZ86" s="8">
        <v>1390</v>
      </c>
      <c r="DA86" s="8">
        <v>1269</v>
      </c>
      <c r="DB86" s="170">
        <f t="shared" si="96"/>
        <v>0.91294964028776981</v>
      </c>
      <c r="DC86" s="8">
        <v>570</v>
      </c>
      <c r="DD86" s="8">
        <v>941</v>
      </c>
      <c r="DE86" s="170">
        <f t="shared" si="97"/>
        <v>1.6508771929824562</v>
      </c>
      <c r="DF86" s="8">
        <v>13615</v>
      </c>
      <c r="DG86" s="8">
        <v>11545</v>
      </c>
      <c r="DH86" s="295">
        <f t="shared" si="98"/>
        <v>0.84796180683070144</v>
      </c>
      <c r="DI86" s="63">
        <v>0.86</v>
      </c>
      <c r="DJ86" s="100">
        <v>0.93324312133513798</v>
      </c>
      <c r="DK86" s="100">
        <f t="shared" si="99"/>
        <v>1.0851664201571372</v>
      </c>
      <c r="DL86" s="63">
        <v>0.74</v>
      </c>
      <c r="DM86" s="100">
        <v>0.80743243243243201</v>
      </c>
      <c r="DN86" s="100">
        <f t="shared" si="100"/>
        <v>1.0911249086924757</v>
      </c>
      <c r="DO86" s="63">
        <v>0.8</v>
      </c>
      <c r="DP86" s="100">
        <v>0.92917939764295099</v>
      </c>
      <c r="DQ86" s="100">
        <f t="shared" si="101"/>
        <v>1.1614742470536887</v>
      </c>
      <c r="DR86" s="63">
        <v>0.94</v>
      </c>
      <c r="DS86" s="100">
        <v>0.93913043478260905</v>
      </c>
      <c r="DT86" s="100">
        <f t="shared" si="102"/>
        <v>0.99907493061979691</v>
      </c>
      <c r="DU86" s="63">
        <v>0.8</v>
      </c>
      <c r="DV86" s="100">
        <v>0.79193758127438196</v>
      </c>
      <c r="DW86" s="100">
        <f t="shared" si="103"/>
        <v>0.98992197659297743</v>
      </c>
      <c r="DX86" s="63">
        <v>0.87</v>
      </c>
      <c r="DY86" s="100">
        <v>0.88913427561837499</v>
      </c>
      <c r="DZ86" s="100">
        <f t="shared" si="104"/>
        <v>1.0219934202510057</v>
      </c>
      <c r="EA86" s="63">
        <v>0.89999999999999991</v>
      </c>
      <c r="EB86" s="100">
        <v>0.93409244427289395</v>
      </c>
      <c r="EC86" s="100">
        <f t="shared" si="105"/>
        <v>1.0378804936365489</v>
      </c>
      <c r="ED86" s="63">
        <v>0.77</v>
      </c>
      <c r="EE86" s="100">
        <v>0.79624413145539896</v>
      </c>
      <c r="EF86" s="100">
        <f t="shared" si="106"/>
        <v>1.0340832876044141</v>
      </c>
      <c r="EG86" s="63">
        <v>0.83499999999999996</v>
      </c>
      <c r="EH86" s="100">
        <v>0.92124606230311501</v>
      </c>
      <c r="EI86" s="100">
        <f t="shared" si="107"/>
        <v>1.1032886973690001</v>
      </c>
      <c r="EJ86" s="63">
        <v>0.82</v>
      </c>
      <c r="EK86" s="100">
        <v>0.83640116019634103</v>
      </c>
      <c r="EL86" s="100">
        <f t="shared" si="108"/>
        <v>1.0200014148735868</v>
      </c>
      <c r="EM86" s="63">
        <v>0.21</v>
      </c>
      <c r="EN86" s="100">
        <v>0.31354961832061101</v>
      </c>
      <c r="EO86" s="100">
        <f t="shared" si="109"/>
        <v>1.4930934205743382</v>
      </c>
      <c r="EP86" s="63">
        <v>0.51500000000000001</v>
      </c>
      <c r="EQ86" s="100">
        <v>0.64351591101098304</v>
      </c>
      <c r="ER86" s="100">
        <f t="shared" si="110"/>
        <v>1.2495454582737535</v>
      </c>
      <c r="ES86" s="63">
        <v>0.85999999999999988</v>
      </c>
      <c r="ET86" s="100">
        <v>0.87218550068926504</v>
      </c>
      <c r="EU86" s="100">
        <f t="shared" si="111"/>
        <v>1.0141691868479827</v>
      </c>
      <c r="EV86" s="63">
        <v>0.49</v>
      </c>
      <c r="EW86" s="100">
        <v>0.35807708964919899</v>
      </c>
      <c r="EX86" s="100">
        <f t="shared" si="112"/>
        <v>0.73076957071265103</v>
      </c>
      <c r="EY86" s="63">
        <v>0.67499999999999993</v>
      </c>
      <c r="EZ86" s="100">
        <v>0.72319007932523305</v>
      </c>
      <c r="FA86" s="100">
        <f t="shared" si="113"/>
        <v>1.0713927101114564</v>
      </c>
      <c r="FB86" s="63">
        <v>0.48</v>
      </c>
      <c r="FC86" s="100">
        <v>0.80135440180586903</v>
      </c>
      <c r="FD86" s="100">
        <f t="shared" si="114"/>
        <v>1.6694883370955604</v>
      </c>
      <c r="FE86" s="63">
        <v>0.28000000000000003</v>
      </c>
      <c r="FF86" s="100">
        <v>0.381410256410256</v>
      </c>
      <c r="FG86" s="100">
        <f t="shared" si="115"/>
        <v>1.3621794871794857</v>
      </c>
      <c r="FH86" s="63">
        <v>0.38</v>
      </c>
      <c r="FI86" s="100">
        <v>0.433623351108616</v>
      </c>
      <c r="FJ86" s="100">
        <f t="shared" si="116"/>
        <v>1.1411140818647789</v>
      </c>
      <c r="FK86" s="54">
        <v>0.9</v>
      </c>
      <c r="FL86" s="100">
        <v>0.83293932230102496</v>
      </c>
      <c r="FM86" s="100">
        <f t="shared" si="117"/>
        <v>0.92548813589002776</v>
      </c>
      <c r="FN86" s="54">
        <v>0.61009999999999998</v>
      </c>
      <c r="FO86" s="100">
        <v>0.68756641870350699</v>
      </c>
      <c r="FP86" s="100">
        <f t="shared" si="118"/>
        <v>1.1269733137248108</v>
      </c>
      <c r="FQ86" s="64">
        <v>4149</v>
      </c>
      <c r="FR86" s="8">
        <v>810</v>
      </c>
      <c r="FS86" s="91">
        <f t="shared" si="119"/>
        <v>0.19522776572668113</v>
      </c>
      <c r="FT86" s="64">
        <v>806</v>
      </c>
      <c r="FU86" s="8">
        <v>263</v>
      </c>
      <c r="FV86" s="91">
        <f t="shared" si="120"/>
        <v>0.32630272952853601</v>
      </c>
      <c r="FW86" s="64">
        <v>4955</v>
      </c>
      <c r="FX86" s="8">
        <v>1073</v>
      </c>
      <c r="FY86" s="91">
        <f t="shared" si="121"/>
        <v>0.21654894046417761</v>
      </c>
      <c r="FZ86" s="64">
        <v>22104</v>
      </c>
      <c r="GA86" s="8">
        <v>13922</v>
      </c>
      <c r="GB86" s="91">
        <f t="shared" si="122"/>
        <v>0.62984075280492213</v>
      </c>
      <c r="GC86" s="64">
        <v>27059</v>
      </c>
      <c r="GD86" s="8">
        <v>14995</v>
      </c>
      <c r="GE86" s="91">
        <f t="shared" si="123"/>
        <v>0.55415942939502572</v>
      </c>
      <c r="GF86" s="64">
        <v>2527</v>
      </c>
      <c r="GG86" s="8">
        <v>416</v>
      </c>
      <c r="GH86" s="100">
        <f t="shared" si="124"/>
        <v>0.16462208151958843</v>
      </c>
      <c r="GI86" s="8">
        <v>740</v>
      </c>
      <c r="GJ86" s="8">
        <v>843</v>
      </c>
      <c r="GK86" s="100">
        <f t="shared" si="125"/>
        <v>1.1391891891891892</v>
      </c>
      <c r="GL86" s="8">
        <v>320</v>
      </c>
      <c r="GM86" s="8">
        <v>446</v>
      </c>
      <c r="GN86" s="100">
        <f t="shared" si="126"/>
        <v>1.39375</v>
      </c>
    </row>
    <row r="87" spans="1:196" s="1" customFormat="1" ht="15" customHeight="1" x14ac:dyDescent="0.55000000000000004">
      <c r="A87" s="16">
        <v>52</v>
      </c>
      <c r="B87" s="17" t="s">
        <v>521</v>
      </c>
      <c r="C87" s="18">
        <v>9534</v>
      </c>
      <c r="D87" s="17" t="s">
        <v>635</v>
      </c>
      <c r="E87" s="8">
        <v>891</v>
      </c>
      <c r="F87" s="8">
        <v>846</v>
      </c>
      <c r="G87" s="555">
        <f t="shared" si="127"/>
        <v>0.9494949494949495</v>
      </c>
      <c r="H87" s="8">
        <v>615</v>
      </c>
      <c r="I87" s="8">
        <v>566</v>
      </c>
      <c r="J87" s="555">
        <f t="shared" si="64"/>
        <v>0.92032520325203249</v>
      </c>
      <c r="K87" s="8">
        <v>0</v>
      </c>
      <c r="L87" s="8">
        <v>0</v>
      </c>
      <c r="M87" s="555" t="str">
        <f t="shared" si="65"/>
        <v>N/A</v>
      </c>
      <c r="N87" s="8">
        <v>0</v>
      </c>
      <c r="O87" s="8">
        <v>0</v>
      </c>
      <c r="P87" s="558" t="str">
        <f t="shared" si="66"/>
        <v>N/A</v>
      </c>
      <c r="Q87" s="8">
        <v>0</v>
      </c>
      <c r="R87" s="8">
        <v>0</v>
      </c>
      <c r="S87" s="558" t="str">
        <f t="shared" si="67"/>
        <v>N/A</v>
      </c>
      <c r="T87" s="8">
        <v>1506</v>
      </c>
      <c r="U87" s="8">
        <v>1412</v>
      </c>
      <c r="V87" s="555">
        <f t="shared" si="68"/>
        <v>0.9375830013280213</v>
      </c>
      <c r="W87" s="8">
        <v>1506</v>
      </c>
      <c r="X87" s="8">
        <v>1412</v>
      </c>
      <c r="Y87" s="555">
        <f t="shared" si="69"/>
        <v>0.9375830013280213</v>
      </c>
      <c r="Z87" s="8">
        <v>0</v>
      </c>
      <c r="AA87" s="8">
        <v>0</v>
      </c>
      <c r="AB87" s="555" t="str">
        <f t="shared" si="70"/>
        <v>N/A</v>
      </c>
      <c r="AC87" s="8">
        <v>0</v>
      </c>
      <c r="AD87" s="8">
        <v>0</v>
      </c>
      <c r="AE87" s="558" t="str">
        <f t="shared" si="71"/>
        <v>N/A</v>
      </c>
      <c r="AF87" s="8">
        <v>0</v>
      </c>
      <c r="AG87" s="8">
        <v>0</v>
      </c>
      <c r="AH87" s="558" t="str">
        <f t="shared" si="72"/>
        <v>N/A</v>
      </c>
      <c r="AI87" s="8">
        <v>0</v>
      </c>
      <c r="AJ87" s="8">
        <v>0</v>
      </c>
      <c r="AK87" s="555" t="str">
        <f t="shared" si="73"/>
        <v>N/A</v>
      </c>
      <c r="AL87" s="8">
        <v>0</v>
      </c>
      <c r="AM87" s="8">
        <v>0</v>
      </c>
      <c r="AN87" s="555" t="str">
        <f t="shared" si="74"/>
        <v>N/A</v>
      </c>
      <c r="AO87" s="8">
        <v>0</v>
      </c>
      <c r="AP87" s="8">
        <v>0</v>
      </c>
      <c r="AQ87" s="558" t="str">
        <f t="shared" si="75"/>
        <v>N/A</v>
      </c>
      <c r="AR87" s="8">
        <v>0</v>
      </c>
      <c r="AS87" s="8">
        <v>0</v>
      </c>
      <c r="AT87" s="170" t="str">
        <f t="shared" si="76"/>
        <v>N/A</v>
      </c>
      <c r="AU87" s="8">
        <v>0</v>
      </c>
      <c r="AV87" s="8">
        <v>0</v>
      </c>
      <c r="AW87" s="555" t="str">
        <f t="shared" si="77"/>
        <v>N/A</v>
      </c>
      <c r="AX87" s="8">
        <v>1484</v>
      </c>
      <c r="AY87" s="8">
        <v>1238</v>
      </c>
      <c r="AZ87" s="555">
        <f t="shared" si="78"/>
        <v>0.83423180592991919</v>
      </c>
      <c r="BA87" s="8">
        <v>333</v>
      </c>
      <c r="BB87" s="8">
        <v>277</v>
      </c>
      <c r="BC87" s="555">
        <f t="shared" si="79"/>
        <v>0.83183183183183185</v>
      </c>
      <c r="BD87" s="8">
        <v>195</v>
      </c>
      <c r="BE87" s="8">
        <v>219</v>
      </c>
      <c r="BF87" s="558">
        <f t="shared" si="80"/>
        <v>1.1230769230769231</v>
      </c>
      <c r="BG87" s="8">
        <v>0</v>
      </c>
      <c r="BH87" s="8">
        <v>0</v>
      </c>
      <c r="BI87" s="558" t="str">
        <f t="shared" si="81"/>
        <v>N/A</v>
      </c>
      <c r="BJ87" s="8">
        <v>1553</v>
      </c>
      <c r="BK87" s="8">
        <v>1573</v>
      </c>
      <c r="BL87" s="555">
        <f t="shared" si="82"/>
        <v>1.0128783000643915</v>
      </c>
      <c r="BM87" s="8">
        <v>3565</v>
      </c>
      <c r="BN87" s="8">
        <v>3307</v>
      </c>
      <c r="BO87" s="555">
        <f t="shared" si="83"/>
        <v>0.92762973352033662</v>
      </c>
      <c r="BP87" s="8">
        <v>0</v>
      </c>
      <c r="BQ87" s="8">
        <v>0</v>
      </c>
      <c r="BR87" s="555" t="str">
        <f t="shared" si="84"/>
        <v>N/A</v>
      </c>
      <c r="BS87" s="8">
        <v>3565</v>
      </c>
      <c r="BT87" s="8">
        <v>3307</v>
      </c>
      <c r="BU87" s="555">
        <f t="shared" si="85"/>
        <v>0.92762973352033662</v>
      </c>
      <c r="BV87" s="8">
        <v>5071</v>
      </c>
      <c r="BW87" s="8">
        <v>4719</v>
      </c>
      <c r="BX87" s="567">
        <f t="shared" si="86"/>
        <v>0.93058568329718006</v>
      </c>
      <c r="BY87" s="8">
        <v>11200</v>
      </c>
      <c r="BZ87" s="8">
        <v>5840</v>
      </c>
      <c r="CA87" s="295">
        <f t="shared" si="87"/>
        <v>0.52142857142857146</v>
      </c>
      <c r="CB87" s="8">
        <v>13680</v>
      </c>
      <c r="CC87" s="8">
        <v>13668</v>
      </c>
      <c r="CD87" s="295">
        <f t="shared" si="88"/>
        <v>0.99912280701754386</v>
      </c>
      <c r="CE87" s="8">
        <v>3840</v>
      </c>
      <c r="CF87" s="8">
        <v>3760</v>
      </c>
      <c r="CG87" s="295">
        <f t="shared" si="89"/>
        <v>0.97916666666666663</v>
      </c>
      <c r="CH87" s="8">
        <v>300</v>
      </c>
      <c r="CI87" s="8">
        <v>246</v>
      </c>
      <c r="CJ87" s="175">
        <f t="shared" si="90"/>
        <v>0.82</v>
      </c>
      <c r="CK87" s="8">
        <v>4140</v>
      </c>
      <c r="CL87" s="8">
        <v>4006</v>
      </c>
      <c r="CM87" s="295">
        <f t="shared" si="91"/>
        <v>0.96763285024154588</v>
      </c>
      <c r="CN87" s="8">
        <v>10388</v>
      </c>
      <c r="CO87" s="8">
        <v>8351</v>
      </c>
      <c r="CP87" s="295">
        <f t="shared" si="92"/>
        <v>0.8039083557951483</v>
      </c>
      <c r="CQ87" s="8">
        <v>270</v>
      </c>
      <c r="CR87" s="8">
        <v>299</v>
      </c>
      <c r="CS87" s="295">
        <f t="shared" si="93"/>
        <v>1.1074074074074074</v>
      </c>
      <c r="CT87" s="8">
        <v>39678</v>
      </c>
      <c r="CU87" s="8">
        <v>32164</v>
      </c>
      <c r="CV87" s="295">
        <f t="shared" si="94"/>
        <v>0.81062553556126826</v>
      </c>
      <c r="CW87" s="8">
        <v>44749</v>
      </c>
      <c r="CX87" s="8">
        <v>36883</v>
      </c>
      <c r="CY87" s="295">
        <f t="shared" si="95"/>
        <v>0.82421953563208117</v>
      </c>
      <c r="CZ87" s="8">
        <v>10583</v>
      </c>
      <c r="DA87" s="8">
        <v>8570</v>
      </c>
      <c r="DB87" s="170">
        <f t="shared" si="96"/>
        <v>0.80978928470188039</v>
      </c>
      <c r="DC87" s="8">
        <v>270</v>
      </c>
      <c r="DD87" s="8">
        <v>299</v>
      </c>
      <c r="DE87" s="170">
        <f t="shared" si="97"/>
        <v>1.1074074074074074</v>
      </c>
      <c r="DF87" s="8">
        <v>15988</v>
      </c>
      <c r="DG87" s="8">
        <v>10443</v>
      </c>
      <c r="DH87" s="295">
        <f t="shared" si="98"/>
        <v>0.6531773830372779</v>
      </c>
      <c r="DI87" s="63">
        <v>0.98</v>
      </c>
      <c r="DJ87" s="100">
        <v>0.92475247524752502</v>
      </c>
      <c r="DK87" s="100">
        <f t="shared" si="99"/>
        <v>0.9436249747423725</v>
      </c>
      <c r="DL87" s="63">
        <v>0.9</v>
      </c>
      <c r="DM87" s="100">
        <v>0.96028880866426003</v>
      </c>
      <c r="DN87" s="100">
        <f t="shared" si="100"/>
        <v>1.0669875651825111</v>
      </c>
      <c r="DO87" s="63">
        <v>0.94</v>
      </c>
      <c r="DP87" s="100">
        <v>0.92772905957060803</v>
      </c>
      <c r="DQ87" s="100">
        <f t="shared" si="101"/>
        <v>0.98694580805383836</v>
      </c>
      <c r="DR87" s="63">
        <v>0.96</v>
      </c>
      <c r="DS87" s="100">
        <v>0.95508274231678503</v>
      </c>
      <c r="DT87" s="100">
        <f t="shared" si="102"/>
        <v>0.9948778565799844</v>
      </c>
      <c r="DU87" s="63">
        <v>0.95</v>
      </c>
      <c r="DV87" s="100">
        <v>0.97526501766784401</v>
      </c>
      <c r="DW87" s="100">
        <f t="shared" si="103"/>
        <v>1.0265947554398358</v>
      </c>
      <c r="DX87" s="63">
        <v>0.95499999999999996</v>
      </c>
      <c r="DY87" s="100">
        <v>0.96317280453257803</v>
      </c>
      <c r="DZ87" s="100">
        <f t="shared" si="104"/>
        <v>1.0085579105053173</v>
      </c>
      <c r="EA87" s="63">
        <v>0.97</v>
      </c>
      <c r="EB87" s="100">
        <v>0.93137254901960798</v>
      </c>
      <c r="EC87" s="100">
        <f t="shared" si="105"/>
        <v>0.96017788558722472</v>
      </c>
      <c r="ED87" s="63">
        <v>0.92500000000000004</v>
      </c>
      <c r="EE87" s="100">
        <v>0.97034400948991695</v>
      </c>
      <c r="EF87" s="100">
        <f t="shared" si="106"/>
        <v>1.0490205507999102</v>
      </c>
      <c r="EG87" s="63">
        <v>0.94750000000000001</v>
      </c>
      <c r="EH87" s="100">
        <v>0.93833439287984699</v>
      </c>
      <c r="EI87" s="100">
        <f t="shared" si="107"/>
        <v>0.99032653602094667</v>
      </c>
      <c r="EJ87" s="63">
        <v>0.87</v>
      </c>
      <c r="EK87" s="100">
        <v>0.94358269810317297</v>
      </c>
      <c r="EL87" s="100">
        <f t="shared" si="108"/>
        <v>1.0845778139116931</v>
      </c>
      <c r="EM87" s="63">
        <v>0.3</v>
      </c>
      <c r="EN87" s="100">
        <v>0.373229166666667</v>
      </c>
      <c r="EO87" s="100">
        <f t="shared" si="109"/>
        <v>1.2440972222222233</v>
      </c>
      <c r="EP87" s="63">
        <v>0.58499999999999996</v>
      </c>
      <c r="EQ87" s="100">
        <v>0.77334908593458496</v>
      </c>
      <c r="ER87" s="100">
        <f t="shared" si="110"/>
        <v>1.321964249460829</v>
      </c>
      <c r="ES87" s="63">
        <v>0.91999999999999993</v>
      </c>
      <c r="ET87" s="100">
        <v>0.94179273827534005</v>
      </c>
      <c r="EU87" s="100">
        <f t="shared" si="111"/>
        <v>1.0236877589949349</v>
      </c>
      <c r="EV87" s="63">
        <v>0.61250000000000004</v>
      </c>
      <c r="EW87" s="100">
        <v>0.42143062338408499</v>
      </c>
      <c r="EX87" s="100">
        <f t="shared" si="112"/>
        <v>0.68804999736177141</v>
      </c>
      <c r="EY87" s="63">
        <v>0.76624999999999999</v>
      </c>
      <c r="EZ87" s="100">
        <v>0.79445815145188803</v>
      </c>
      <c r="FA87" s="100">
        <f t="shared" si="113"/>
        <v>1.0368132482243237</v>
      </c>
      <c r="FB87" s="63">
        <v>0.79</v>
      </c>
      <c r="FC87" s="100">
        <v>0.84146341463414598</v>
      </c>
      <c r="FD87" s="100">
        <f t="shared" si="114"/>
        <v>1.0651435628280328</v>
      </c>
      <c r="FE87" s="63">
        <v>0.61</v>
      </c>
      <c r="FF87" s="100">
        <v>0.481914893617021</v>
      </c>
      <c r="FG87" s="100">
        <f t="shared" si="115"/>
        <v>0.79002441576560822</v>
      </c>
      <c r="FH87" s="63">
        <v>0.7</v>
      </c>
      <c r="FI87" s="100">
        <v>0.50399400898652003</v>
      </c>
      <c r="FJ87" s="100">
        <f t="shared" si="116"/>
        <v>0.71999144140931437</v>
      </c>
      <c r="FK87" s="54">
        <v>0.9</v>
      </c>
      <c r="FL87" s="100">
        <v>0.96907817969661603</v>
      </c>
      <c r="FM87" s="100">
        <f t="shared" si="117"/>
        <v>1.0767535329962401</v>
      </c>
      <c r="FN87" s="54">
        <v>0.61009999999999998</v>
      </c>
      <c r="FO87" s="100">
        <v>0.82608695652173902</v>
      </c>
      <c r="FP87" s="100">
        <f t="shared" si="118"/>
        <v>1.3540189420123572</v>
      </c>
      <c r="FQ87" s="64">
        <v>1530</v>
      </c>
      <c r="FR87" s="8">
        <v>269</v>
      </c>
      <c r="FS87" s="91">
        <f t="shared" si="119"/>
        <v>0.1758169934640523</v>
      </c>
      <c r="FT87" s="64">
        <v>326</v>
      </c>
      <c r="FU87" s="8">
        <v>130</v>
      </c>
      <c r="FV87" s="91">
        <f t="shared" si="120"/>
        <v>0.3987730061349693</v>
      </c>
      <c r="FW87" s="64">
        <v>1856</v>
      </c>
      <c r="FX87" s="8">
        <v>399</v>
      </c>
      <c r="FY87" s="91">
        <f t="shared" si="121"/>
        <v>0.21497844827586207</v>
      </c>
      <c r="FZ87" s="64">
        <v>17841</v>
      </c>
      <c r="GA87" s="8">
        <v>15167</v>
      </c>
      <c r="GB87" s="91">
        <f t="shared" si="122"/>
        <v>0.85012050894008184</v>
      </c>
      <c r="GC87" s="64">
        <v>19697</v>
      </c>
      <c r="GD87" s="8">
        <v>15566</v>
      </c>
      <c r="GE87" s="91">
        <f t="shared" si="123"/>
        <v>0.79027263034979944</v>
      </c>
      <c r="GF87" s="64">
        <v>767</v>
      </c>
      <c r="GG87" s="8">
        <v>0</v>
      </c>
      <c r="GH87" s="100">
        <f t="shared" si="124"/>
        <v>0</v>
      </c>
      <c r="GI87" s="8">
        <v>8362</v>
      </c>
      <c r="GJ87" s="8">
        <v>3461</v>
      </c>
      <c r="GK87" s="100">
        <f t="shared" si="125"/>
        <v>0.41389619708203779</v>
      </c>
      <c r="GL87" s="8">
        <v>165</v>
      </c>
      <c r="GM87" s="8">
        <v>247</v>
      </c>
      <c r="GN87" s="100">
        <f t="shared" si="126"/>
        <v>1.4969696969696971</v>
      </c>
    </row>
    <row r="88" spans="1:196" s="1" customFormat="1" ht="15" customHeight="1" x14ac:dyDescent="0.55000000000000004">
      <c r="A88" s="16">
        <v>52</v>
      </c>
      <c r="B88" s="17" t="s">
        <v>521</v>
      </c>
      <c r="C88" s="18">
        <v>9535</v>
      </c>
      <c r="D88" s="17" t="s">
        <v>636</v>
      </c>
      <c r="E88" s="8">
        <v>1061</v>
      </c>
      <c r="F88" s="8">
        <v>949</v>
      </c>
      <c r="G88" s="555">
        <f t="shared" si="127"/>
        <v>0.8944392082940622</v>
      </c>
      <c r="H88" s="8">
        <v>467</v>
      </c>
      <c r="I88" s="8">
        <v>418</v>
      </c>
      <c r="J88" s="555">
        <f t="shared" si="64"/>
        <v>0.89507494646680941</v>
      </c>
      <c r="K88" s="8">
        <v>0</v>
      </c>
      <c r="L88" s="8">
        <v>0</v>
      </c>
      <c r="M88" s="555" t="str">
        <f t="shared" si="65"/>
        <v>N/A</v>
      </c>
      <c r="N88" s="8">
        <v>32</v>
      </c>
      <c r="O88" s="8">
        <v>32</v>
      </c>
      <c r="P88" s="558">
        <f t="shared" si="66"/>
        <v>1</v>
      </c>
      <c r="Q88" s="8">
        <v>0</v>
      </c>
      <c r="R88" s="8">
        <v>0</v>
      </c>
      <c r="S88" s="558" t="str">
        <f t="shared" si="67"/>
        <v>N/A</v>
      </c>
      <c r="T88" s="8">
        <v>1560</v>
      </c>
      <c r="U88" s="8">
        <v>1399</v>
      </c>
      <c r="V88" s="555">
        <f t="shared" si="68"/>
        <v>0.89679487179487183</v>
      </c>
      <c r="W88" s="8">
        <v>1560</v>
      </c>
      <c r="X88" s="8">
        <v>1399</v>
      </c>
      <c r="Y88" s="555">
        <f t="shared" si="69"/>
        <v>0.89679487179487183</v>
      </c>
      <c r="Z88" s="8">
        <v>0</v>
      </c>
      <c r="AA88" s="8">
        <v>0</v>
      </c>
      <c r="AB88" s="555" t="str">
        <f t="shared" si="70"/>
        <v>N/A</v>
      </c>
      <c r="AC88" s="8">
        <v>0</v>
      </c>
      <c r="AD88" s="8">
        <v>0</v>
      </c>
      <c r="AE88" s="558" t="str">
        <f t="shared" si="71"/>
        <v>N/A</v>
      </c>
      <c r="AF88" s="8">
        <v>0</v>
      </c>
      <c r="AG88" s="8">
        <v>0</v>
      </c>
      <c r="AH88" s="558" t="str">
        <f t="shared" si="72"/>
        <v>N/A</v>
      </c>
      <c r="AI88" s="8">
        <v>0</v>
      </c>
      <c r="AJ88" s="8">
        <v>0</v>
      </c>
      <c r="AK88" s="555" t="str">
        <f t="shared" si="73"/>
        <v>N/A</v>
      </c>
      <c r="AL88" s="8">
        <v>0</v>
      </c>
      <c r="AM88" s="8">
        <v>0</v>
      </c>
      <c r="AN88" s="555" t="str">
        <f t="shared" si="74"/>
        <v>N/A</v>
      </c>
      <c r="AO88" s="8">
        <v>0</v>
      </c>
      <c r="AP88" s="8">
        <v>0</v>
      </c>
      <c r="AQ88" s="558" t="str">
        <f t="shared" si="75"/>
        <v>N/A</v>
      </c>
      <c r="AR88" s="8">
        <v>0</v>
      </c>
      <c r="AS88" s="8">
        <v>0</v>
      </c>
      <c r="AT88" s="170" t="str">
        <f t="shared" si="76"/>
        <v>N/A</v>
      </c>
      <c r="AU88" s="8">
        <v>0</v>
      </c>
      <c r="AV88" s="8">
        <v>0</v>
      </c>
      <c r="AW88" s="555" t="str">
        <f t="shared" si="77"/>
        <v>N/A</v>
      </c>
      <c r="AX88" s="8">
        <v>1076</v>
      </c>
      <c r="AY88" s="8">
        <v>758</v>
      </c>
      <c r="AZ88" s="555">
        <f t="shared" si="78"/>
        <v>0.70446096654275092</v>
      </c>
      <c r="BA88" s="8">
        <v>163</v>
      </c>
      <c r="BB88" s="8">
        <v>111</v>
      </c>
      <c r="BC88" s="555">
        <f t="shared" si="79"/>
        <v>0.68098159509202449</v>
      </c>
      <c r="BD88" s="8">
        <v>291</v>
      </c>
      <c r="BE88" s="8">
        <v>284</v>
      </c>
      <c r="BF88" s="558">
        <f t="shared" si="80"/>
        <v>0.97594501718213056</v>
      </c>
      <c r="BG88" s="8">
        <v>0</v>
      </c>
      <c r="BH88" s="8">
        <v>0</v>
      </c>
      <c r="BI88" s="558" t="str">
        <f t="shared" si="81"/>
        <v>N/A</v>
      </c>
      <c r="BJ88" s="8">
        <v>2692</v>
      </c>
      <c r="BK88" s="8">
        <v>3010</v>
      </c>
      <c r="BL88" s="555">
        <f t="shared" si="82"/>
        <v>1.1181277860326895</v>
      </c>
      <c r="BM88" s="8">
        <v>4222</v>
      </c>
      <c r="BN88" s="8">
        <v>4163</v>
      </c>
      <c r="BO88" s="555">
        <f t="shared" si="83"/>
        <v>0.98602558029369969</v>
      </c>
      <c r="BP88" s="8">
        <v>0</v>
      </c>
      <c r="BQ88" s="8">
        <v>0</v>
      </c>
      <c r="BR88" s="555" t="str">
        <f t="shared" si="84"/>
        <v>N/A</v>
      </c>
      <c r="BS88" s="8">
        <v>4222</v>
      </c>
      <c r="BT88" s="8">
        <v>4163</v>
      </c>
      <c r="BU88" s="555">
        <f t="shared" si="85"/>
        <v>0.98602558029369969</v>
      </c>
      <c r="BV88" s="8">
        <v>5782</v>
      </c>
      <c r="BW88" s="8">
        <v>5562</v>
      </c>
      <c r="BX88" s="567">
        <f t="shared" si="86"/>
        <v>0.96195088204773438</v>
      </c>
      <c r="BY88" s="8">
        <v>6240</v>
      </c>
      <c r="BZ88" s="8">
        <v>2240</v>
      </c>
      <c r="CA88" s="295">
        <f t="shared" si="87"/>
        <v>0.35897435897435898</v>
      </c>
      <c r="CB88" s="8">
        <v>20730</v>
      </c>
      <c r="CC88" s="8">
        <v>13246</v>
      </c>
      <c r="CD88" s="295">
        <f t="shared" si="88"/>
        <v>0.63897732754462133</v>
      </c>
      <c r="CE88" s="8">
        <v>2560</v>
      </c>
      <c r="CF88" s="8">
        <v>1920</v>
      </c>
      <c r="CG88" s="295">
        <f t="shared" si="89"/>
        <v>0.75</v>
      </c>
      <c r="CH88" s="8">
        <v>390</v>
      </c>
      <c r="CI88" s="8">
        <v>32</v>
      </c>
      <c r="CJ88" s="175">
        <f t="shared" si="90"/>
        <v>8.2051282051282051E-2</v>
      </c>
      <c r="CK88" s="8">
        <v>2950</v>
      </c>
      <c r="CL88" s="8">
        <v>1952</v>
      </c>
      <c r="CM88" s="295">
        <f t="shared" si="91"/>
        <v>0.66169491525423729</v>
      </c>
      <c r="CN88" s="8">
        <v>8410</v>
      </c>
      <c r="CO88" s="8">
        <v>5532</v>
      </c>
      <c r="CP88" s="295">
        <f t="shared" si="92"/>
        <v>0.65778834720570745</v>
      </c>
      <c r="CQ88" s="8">
        <v>270</v>
      </c>
      <c r="CR88" s="8">
        <v>280</v>
      </c>
      <c r="CS88" s="295">
        <f t="shared" si="93"/>
        <v>1.037037037037037</v>
      </c>
      <c r="CT88" s="8">
        <v>38600</v>
      </c>
      <c r="CU88" s="8">
        <v>23250</v>
      </c>
      <c r="CV88" s="295">
        <f t="shared" si="94"/>
        <v>0.60233160621761661</v>
      </c>
      <c r="CW88" s="8">
        <v>44382</v>
      </c>
      <c r="CX88" s="8">
        <v>28812</v>
      </c>
      <c r="CY88" s="295">
        <f t="shared" si="95"/>
        <v>0.64918210085169659</v>
      </c>
      <c r="CZ88" s="8">
        <v>8733</v>
      </c>
      <c r="DA88" s="8">
        <v>5848</v>
      </c>
      <c r="DB88" s="170">
        <f t="shared" si="96"/>
        <v>0.66964387953738691</v>
      </c>
      <c r="DC88" s="8">
        <v>270</v>
      </c>
      <c r="DD88" s="8">
        <v>280</v>
      </c>
      <c r="DE88" s="170">
        <f t="shared" si="97"/>
        <v>1.037037037037037</v>
      </c>
      <c r="DF88" s="8">
        <v>9430</v>
      </c>
      <c r="DG88" s="8">
        <v>4689</v>
      </c>
      <c r="DH88" s="295">
        <f t="shared" si="98"/>
        <v>0.49724284199363733</v>
      </c>
      <c r="DI88" s="63">
        <v>0.93</v>
      </c>
      <c r="DJ88" s="100">
        <v>0.97951628825271497</v>
      </c>
      <c r="DK88" s="100">
        <f t="shared" si="99"/>
        <v>1.0532433207018439</v>
      </c>
      <c r="DL88" s="63">
        <v>0.72</v>
      </c>
      <c r="DM88" s="100">
        <v>0.891891891891892</v>
      </c>
      <c r="DN88" s="100">
        <f t="shared" si="100"/>
        <v>1.238738738738739</v>
      </c>
      <c r="DO88" s="63">
        <v>0.82499999999999996</v>
      </c>
      <c r="DP88" s="100">
        <v>0.977179918328129</v>
      </c>
      <c r="DQ88" s="100">
        <f t="shared" si="101"/>
        <v>1.1844605070643988</v>
      </c>
      <c r="DR88" s="63">
        <v>0.96</v>
      </c>
      <c r="DS88" s="100">
        <v>0.94903160040774703</v>
      </c>
      <c r="DT88" s="100">
        <f t="shared" si="102"/>
        <v>0.98857458375806984</v>
      </c>
      <c r="DU88" s="63">
        <v>0.83</v>
      </c>
      <c r="DV88" s="100">
        <v>0.91626794258373201</v>
      </c>
      <c r="DW88" s="100">
        <f t="shared" si="103"/>
        <v>1.1039372802213638</v>
      </c>
      <c r="DX88" s="63">
        <v>0.89500000000000002</v>
      </c>
      <c r="DY88" s="100">
        <v>0.939242315939957</v>
      </c>
      <c r="DZ88" s="100">
        <f t="shared" si="104"/>
        <v>1.0494327552401754</v>
      </c>
      <c r="EA88" s="63">
        <v>0.94500000000000006</v>
      </c>
      <c r="EB88" s="100">
        <v>0.97357440890125202</v>
      </c>
      <c r="EC88" s="100">
        <f t="shared" si="105"/>
        <v>1.0302374697367747</v>
      </c>
      <c r="ED88" s="63">
        <v>0.77499999999999991</v>
      </c>
      <c r="EE88" s="100">
        <v>0.91115311909262697</v>
      </c>
      <c r="EF88" s="100">
        <f t="shared" si="106"/>
        <v>1.1756814439904866</v>
      </c>
      <c r="EG88" s="63">
        <v>0.86</v>
      </c>
      <c r="EH88" s="100">
        <v>0.96763754045307404</v>
      </c>
      <c r="EI88" s="100">
        <f t="shared" si="107"/>
        <v>1.1251599307593885</v>
      </c>
      <c r="EJ88" s="63">
        <v>0.84</v>
      </c>
      <c r="EK88" s="100">
        <v>0.87611314824515496</v>
      </c>
      <c r="EL88" s="100">
        <f t="shared" si="108"/>
        <v>1.042991843148994</v>
      </c>
      <c r="EM88" s="63">
        <v>0.28999999999999998</v>
      </c>
      <c r="EN88" s="100">
        <v>0.41995192307692297</v>
      </c>
      <c r="EO88" s="100">
        <f t="shared" si="109"/>
        <v>1.4481100795755966</v>
      </c>
      <c r="EP88" s="63">
        <v>0.56499999999999995</v>
      </c>
      <c r="EQ88" s="100">
        <v>0.79449462365591395</v>
      </c>
      <c r="ER88" s="100">
        <f t="shared" si="110"/>
        <v>1.4061851746122371</v>
      </c>
      <c r="ES88" s="63">
        <v>0.89250000000000007</v>
      </c>
      <c r="ET88" s="100">
        <v>0.89644737387555395</v>
      </c>
      <c r="EU88" s="100">
        <f t="shared" si="111"/>
        <v>1.0044228278717691</v>
      </c>
      <c r="EV88" s="63">
        <v>0.53249999999999997</v>
      </c>
      <c r="EW88" s="100">
        <v>0.47536788227767102</v>
      </c>
      <c r="EX88" s="100">
        <f t="shared" si="112"/>
        <v>0.89270963808013337</v>
      </c>
      <c r="EY88" s="63">
        <v>0.71250000000000002</v>
      </c>
      <c r="EZ88" s="100">
        <v>0.827918922671109</v>
      </c>
      <c r="FA88" s="100">
        <f t="shared" si="113"/>
        <v>1.1619914704155916</v>
      </c>
      <c r="FB88" s="63">
        <v>0.9</v>
      </c>
      <c r="FC88" s="100">
        <v>0.59375</v>
      </c>
      <c r="FD88" s="100">
        <f t="shared" si="114"/>
        <v>0.65972222222222221</v>
      </c>
      <c r="FE88" s="63">
        <v>0.26</v>
      </c>
      <c r="FF88" s="100">
        <v>0.39270833333333299</v>
      </c>
      <c r="FG88" s="100">
        <f t="shared" si="115"/>
        <v>1.5104166666666654</v>
      </c>
      <c r="FH88" s="63">
        <v>0.58000000000000007</v>
      </c>
      <c r="FI88" s="100">
        <v>0.39600409836065598</v>
      </c>
      <c r="FJ88" s="100">
        <f t="shared" si="116"/>
        <v>0.68276568682871708</v>
      </c>
      <c r="FK88" s="54">
        <v>0.9</v>
      </c>
      <c r="FL88" s="100">
        <v>0.91740766073871405</v>
      </c>
      <c r="FM88" s="100">
        <f t="shared" si="117"/>
        <v>1.0193418452652379</v>
      </c>
      <c r="FN88" s="54">
        <v>0.61009999999999998</v>
      </c>
      <c r="FO88" s="100">
        <v>1</v>
      </c>
      <c r="FP88" s="100">
        <f t="shared" si="118"/>
        <v>1.6390755613833798</v>
      </c>
      <c r="FQ88" s="64">
        <v>1878</v>
      </c>
      <c r="FR88" s="8">
        <v>187</v>
      </c>
      <c r="FS88" s="91">
        <f t="shared" si="119"/>
        <v>9.9574014909478162E-2</v>
      </c>
      <c r="FT88" s="64">
        <v>457</v>
      </c>
      <c r="FU88" s="8">
        <v>107</v>
      </c>
      <c r="FV88" s="91">
        <f t="shared" si="120"/>
        <v>0.23413566739606126</v>
      </c>
      <c r="FW88" s="64">
        <v>2335</v>
      </c>
      <c r="FX88" s="8">
        <v>294</v>
      </c>
      <c r="FY88" s="91">
        <f t="shared" si="121"/>
        <v>0.1259100642398287</v>
      </c>
      <c r="FZ88" s="64">
        <v>20240</v>
      </c>
      <c r="GA88" s="8">
        <v>10756</v>
      </c>
      <c r="GB88" s="91">
        <f t="shared" si="122"/>
        <v>0.53142292490118581</v>
      </c>
      <c r="GC88" s="64">
        <v>22575</v>
      </c>
      <c r="GD88" s="8">
        <v>11050</v>
      </c>
      <c r="GE88" s="91">
        <f t="shared" si="123"/>
        <v>0.48947951273532669</v>
      </c>
      <c r="GF88" s="64">
        <v>1319</v>
      </c>
      <c r="GG88" s="8">
        <v>0</v>
      </c>
      <c r="GH88" s="100">
        <f t="shared" si="124"/>
        <v>0</v>
      </c>
      <c r="GI88" s="8">
        <v>6736</v>
      </c>
      <c r="GJ88" s="8">
        <v>3293</v>
      </c>
      <c r="GK88" s="100">
        <f t="shared" si="125"/>
        <v>0.48886579572446553</v>
      </c>
      <c r="GL88" s="8">
        <v>165</v>
      </c>
      <c r="GM88" s="8">
        <v>116</v>
      </c>
      <c r="GN88" s="100">
        <f t="shared" si="126"/>
        <v>0.70303030303030301</v>
      </c>
    </row>
    <row r="89" spans="1:196" s="1" customFormat="1" ht="15" customHeight="1" x14ac:dyDescent="0.55000000000000004">
      <c r="A89" s="16">
        <v>52</v>
      </c>
      <c r="B89" s="17" t="s">
        <v>521</v>
      </c>
      <c r="C89" s="18">
        <v>9536</v>
      </c>
      <c r="D89" s="17" t="s">
        <v>637</v>
      </c>
      <c r="E89" s="8">
        <v>1462</v>
      </c>
      <c r="F89" s="8">
        <v>1393</v>
      </c>
      <c r="G89" s="555">
        <f t="shared" si="127"/>
        <v>0.95280437756497949</v>
      </c>
      <c r="H89" s="8">
        <v>301</v>
      </c>
      <c r="I89" s="8">
        <v>299</v>
      </c>
      <c r="J89" s="555">
        <f t="shared" si="64"/>
        <v>0.99335548172757471</v>
      </c>
      <c r="K89" s="8">
        <v>0</v>
      </c>
      <c r="L89" s="8">
        <v>0</v>
      </c>
      <c r="M89" s="555" t="str">
        <f t="shared" si="65"/>
        <v>N/A</v>
      </c>
      <c r="N89" s="8">
        <v>39</v>
      </c>
      <c r="O89" s="8">
        <v>39</v>
      </c>
      <c r="P89" s="558">
        <f t="shared" si="66"/>
        <v>1</v>
      </c>
      <c r="Q89" s="8">
        <v>0</v>
      </c>
      <c r="R89" s="8">
        <v>0</v>
      </c>
      <c r="S89" s="558" t="str">
        <f t="shared" si="67"/>
        <v>N/A</v>
      </c>
      <c r="T89" s="8">
        <v>1802</v>
      </c>
      <c r="U89" s="8">
        <v>1731</v>
      </c>
      <c r="V89" s="555">
        <f t="shared" si="68"/>
        <v>0.96059933407325193</v>
      </c>
      <c r="W89" s="8">
        <v>1802</v>
      </c>
      <c r="X89" s="8">
        <v>1731</v>
      </c>
      <c r="Y89" s="555">
        <f t="shared" si="69"/>
        <v>0.96059933407325193</v>
      </c>
      <c r="Z89" s="8">
        <v>120</v>
      </c>
      <c r="AA89" s="8">
        <v>90</v>
      </c>
      <c r="AB89" s="555">
        <f t="shared" si="70"/>
        <v>0.75</v>
      </c>
      <c r="AC89" s="8">
        <v>15</v>
      </c>
      <c r="AD89" s="8">
        <v>0</v>
      </c>
      <c r="AE89" s="558">
        <f t="shared" si="71"/>
        <v>0</v>
      </c>
      <c r="AF89" s="8">
        <v>30</v>
      </c>
      <c r="AG89" s="8">
        <v>30</v>
      </c>
      <c r="AH89" s="558">
        <f t="shared" si="72"/>
        <v>1</v>
      </c>
      <c r="AI89" s="8">
        <v>165</v>
      </c>
      <c r="AJ89" s="8">
        <v>120</v>
      </c>
      <c r="AK89" s="555">
        <f t="shared" si="73"/>
        <v>0.72727272727272729</v>
      </c>
      <c r="AL89" s="8">
        <v>108</v>
      </c>
      <c r="AM89" s="8">
        <v>37</v>
      </c>
      <c r="AN89" s="555">
        <f t="shared" si="74"/>
        <v>0.34259259259259262</v>
      </c>
      <c r="AO89" s="8">
        <v>31</v>
      </c>
      <c r="AP89" s="8">
        <v>27</v>
      </c>
      <c r="AQ89" s="558">
        <f t="shared" si="75"/>
        <v>0.87096774193548387</v>
      </c>
      <c r="AR89" s="8">
        <v>0</v>
      </c>
      <c r="AS89" s="8">
        <v>0</v>
      </c>
      <c r="AT89" s="170" t="str">
        <f t="shared" si="76"/>
        <v>N/A</v>
      </c>
      <c r="AU89" s="8">
        <v>139</v>
      </c>
      <c r="AV89" s="8">
        <v>64</v>
      </c>
      <c r="AW89" s="555">
        <f t="shared" si="77"/>
        <v>0.46043165467625902</v>
      </c>
      <c r="AX89" s="8">
        <v>2914</v>
      </c>
      <c r="AY89" s="8">
        <v>2439</v>
      </c>
      <c r="AZ89" s="555">
        <f t="shared" si="78"/>
        <v>0.83699382292381608</v>
      </c>
      <c r="BA89" s="8">
        <v>0</v>
      </c>
      <c r="BB89" s="8">
        <v>0</v>
      </c>
      <c r="BC89" s="555" t="str">
        <f t="shared" si="79"/>
        <v>N/A</v>
      </c>
      <c r="BD89" s="8">
        <v>540</v>
      </c>
      <c r="BE89" s="8">
        <v>490</v>
      </c>
      <c r="BF89" s="558">
        <f t="shared" si="80"/>
        <v>0.90740740740740744</v>
      </c>
      <c r="BG89" s="8">
        <v>45</v>
      </c>
      <c r="BH89" s="8">
        <v>26</v>
      </c>
      <c r="BI89" s="558">
        <f t="shared" si="81"/>
        <v>0.57777777777777772</v>
      </c>
      <c r="BJ89" s="8">
        <v>4172</v>
      </c>
      <c r="BK89" s="8">
        <v>4082</v>
      </c>
      <c r="BL89" s="555">
        <f t="shared" si="82"/>
        <v>0.97842761265580058</v>
      </c>
      <c r="BM89" s="8">
        <v>7671</v>
      </c>
      <c r="BN89" s="8">
        <v>7037</v>
      </c>
      <c r="BO89" s="555">
        <f t="shared" si="83"/>
        <v>0.91735106244296705</v>
      </c>
      <c r="BP89" s="8">
        <v>0</v>
      </c>
      <c r="BQ89" s="8">
        <v>0</v>
      </c>
      <c r="BR89" s="555" t="str">
        <f t="shared" si="84"/>
        <v>N/A</v>
      </c>
      <c r="BS89" s="8">
        <v>7975</v>
      </c>
      <c r="BT89" s="8">
        <v>7221</v>
      </c>
      <c r="BU89" s="555">
        <f t="shared" si="85"/>
        <v>0.9054545454545454</v>
      </c>
      <c r="BV89" s="8">
        <v>9777</v>
      </c>
      <c r="BW89" s="8">
        <v>8952</v>
      </c>
      <c r="BX89" s="567">
        <f t="shared" si="86"/>
        <v>0.9156182878183492</v>
      </c>
      <c r="BY89" s="8">
        <v>9760</v>
      </c>
      <c r="BZ89" s="8">
        <v>6110</v>
      </c>
      <c r="CA89" s="295">
        <f t="shared" si="87"/>
        <v>0.62602459016393441</v>
      </c>
      <c r="CB89" s="8">
        <v>20280</v>
      </c>
      <c r="CC89" s="8">
        <v>20951</v>
      </c>
      <c r="CD89" s="295">
        <f t="shared" si="88"/>
        <v>1.033086785009862</v>
      </c>
      <c r="CE89" s="8">
        <v>3840</v>
      </c>
      <c r="CF89" s="8">
        <v>2560</v>
      </c>
      <c r="CG89" s="295">
        <f t="shared" si="89"/>
        <v>0.66666666666666663</v>
      </c>
      <c r="CH89" s="8">
        <v>660</v>
      </c>
      <c r="CI89" s="8">
        <v>376</v>
      </c>
      <c r="CJ89" s="175">
        <f t="shared" si="90"/>
        <v>0.5696969696969697</v>
      </c>
      <c r="CK89" s="8">
        <v>4500</v>
      </c>
      <c r="CL89" s="8">
        <v>2936</v>
      </c>
      <c r="CM89" s="295">
        <f t="shared" si="91"/>
        <v>0.65244444444444449</v>
      </c>
      <c r="CN89" s="8">
        <v>15415</v>
      </c>
      <c r="CO89" s="8">
        <v>11629</v>
      </c>
      <c r="CP89" s="295">
        <f t="shared" si="92"/>
        <v>0.75439506973726889</v>
      </c>
      <c r="CQ89" s="8">
        <v>600</v>
      </c>
      <c r="CR89" s="8">
        <v>746</v>
      </c>
      <c r="CS89" s="295">
        <f t="shared" si="93"/>
        <v>1.2433333333333334</v>
      </c>
      <c r="CT89" s="8">
        <v>50555</v>
      </c>
      <c r="CU89" s="8">
        <v>42372</v>
      </c>
      <c r="CV89" s="295">
        <f t="shared" si="94"/>
        <v>0.83813668282069032</v>
      </c>
      <c r="CW89" s="8">
        <v>60332</v>
      </c>
      <c r="CX89" s="8">
        <v>51324</v>
      </c>
      <c r="CY89" s="295">
        <f t="shared" si="95"/>
        <v>0.85069283299078435</v>
      </c>
      <c r="CZ89" s="8">
        <v>16040</v>
      </c>
      <c r="DA89" s="8">
        <v>12185</v>
      </c>
      <c r="DB89" s="170">
        <f t="shared" si="96"/>
        <v>0.75966334164588534</v>
      </c>
      <c r="DC89" s="8">
        <v>675</v>
      </c>
      <c r="DD89" s="8">
        <v>802</v>
      </c>
      <c r="DE89" s="170">
        <f t="shared" si="97"/>
        <v>1.1881481481481482</v>
      </c>
      <c r="DF89" s="8">
        <v>13901</v>
      </c>
      <c r="DG89" s="8">
        <v>8969</v>
      </c>
      <c r="DH89" s="295">
        <f t="shared" si="98"/>
        <v>0.6452053809078484</v>
      </c>
      <c r="DI89" s="63">
        <v>0.85</v>
      </c>
      <c r="DJ89" s="100">
        <v>0.91649356044869101</v>
      </c>
      <c r="DK89" s="100">
        <f t="shared" si="99"/>
        <v>1.0782277181749307</v>
      </c>
      <c r="DL89" s="63" t="s">
        <v>510</v>
      </c>
      <c r="DM89" s="100">
        <v>0</v>
      </c>
      <c r="DN89" s="100" t="str">
        <f t="shared" si="100"/>
        <v>N/A</v>
      </c>
      <c r="DO89" s="63">
        <v>0.85</v>
      </c>
      <c r="DP89" s="100">
        <v>0.91649356044869101</v>
      </c>
      <c r="DQ89" s="100">
        <f t="shared" si="101"/>
        <v>1.0782277181749307</v>
      </c>
      <c r="DR89" s="63">
        <v>0.85</v>
      </c>
      <c r="DS89" s="100">
        <v>0.95181564245810002</v>
      </c>
      <c r="DT89" s="100">
        <f t="shared" si="102"/>
        <v>1.1197831087742354</v>
      </c>
      <c r="DU89" s="63">
        <v>0.85</v>
      </c>
      <c r="DV89" s="100">
        <v>0.61872909698996603</v>
      </c>
      <c r="DW89" s="100">
        <f t="shared" si="103"/>
        <v>0.72791658469407772</v>
      </c>
      <c r="DX89" s="63">
        <v>0.85</v>
      </c>
      <c r="DY89" s="100">
        <v>0.89428076256499101</v>
      </c>
      <c r="DZ89" s="100">
        <f t="shared" si="104"/>
        <v>1.0520950147823425</v>
      </c>
      <c r="EA89" s="63">
        <v>0.85</v>
      </c>
      <c r="EB89" s="100">
        <v>0.92233907315382002</v>
      </c>
      <c r="EC89" s="100">
        <f t="shared" si="105"/>
        <v>1.0851047919456707</v>
      </c>
      <c r="ED89" s="63">
        <v>0.85</v>
      </c>
      <c r="EE89" s="100">
        <v>0.61872909698996603</v>
      </c>
      <c r="EF89" s="100">
        <f t="shared" si="106"/>
        <v>0.72791658469407772</v>
      </c>
      <c r="EG89" s="63">
        <v>0.85</v>
      </c>
      <c r="EH89" s="100">
        <v>0.91219839142091197</v>
      </c>
      <c r="EI89" s="100">
        <f t="shared" si="107"/>
        <v>1.0731745781422495</v>
      </c>
      <c r="EJ89" s="63">
        <v>0.78</v>
      </c>
      <c r="EK89" s="100">
        <v>0.83846655984808005</v>
      </c>
      <c r="EL89" s="100">
        <f t="shared" si="108"/>
        <v>1.0749571280103589</v>
      </c>
      <c r="EM89" s="63">
        <v>0.23</v>
      </c>
      <c r="EN89" s="100">
        <v>0.30911188004613599</v>
      </c>
      <c r="EO89" s="100">
        <f t="shared" si="109"/>
        <v>1.3439646958527651</v>
      </c>
      <c r="EP89" s="63">
        <v>0.505</v>
      </c>
      <c r="EQ89" s="100">
        <v>0.730151987161333</v>
      </c>
      <c r="ER89" s="100">
        <f t="shared" si="110"/>
        <v>1.4458455191313524</v>
      </c>
      <c r="ES89" s="63">
        <v>0.81499999999999995</v>
      </c>
      <c r="ET89" s="100">
        <v>0.85560146381773095</v>
      </c>
      <c r="EU89" s="100">
        <f t="shared" si="111"/>
        <v>1.0498177470156209</v>
      </c>
      <c r="EV89" s="63">
        <v>0.54</v>
      </c>
      <c r="EW89" s="100">
        <v>0.31943360463819798</v>
      </c>
      <c r="EX89" s="100">
        <f t="shared" si="112"/>
        <v>0.59154371229295921</v>
      </c>
      <c r="EY89" s="63">
        <v>0.67749999999999999</v>
      </c>
      <c r="EZ89" s="100">
        <v>0.76190476190476197</v>
      </c>
      <c r="FA89" s="100">
        <f t="shared" si="113"/>
        <v>1.1245826743981726</v>
      </c>
      <c r="FB89" s="63">
        <v>0.9</v>
      </c>
      <c r="FC89" s="100">
        <v>0.819148936170213</v>
      </c>
      <c r="FD89" s="100">
        <f t="shared" si="114"/>
        <v>0.91016548463356994</v>
      </c>
      <c r="FE89" s="63">
        <v>0.26</v>
      </c>
      <c r="FF89" s="100">
        <v>0.37656250000000002</v>
      </c>
      <c r="FG89" s="100">
        <f t="shared" si="115"/>
        <v>1.4483173076923077</v>
      </c>
      <c r="FH89" s="63">
        <v>0.58000000000000007</v>
      </c>
      <c r="FI89" s="100">
        <v>0.433242506811989</v>
      </c>
      <c r="FJ89" s="100">
        <f t="shared" si="116"/>
        <v>0.74696983933101546</v>
      </c>
      <c r="FK89" s="54">
        <v>0.9</v>
      </c>
      <c r="FL89" s="100">
        <v>0.93680755026672102</v>
      </c>
      <c r="FM89" s="100">
        <f t="shared" si="117"/>
        <v>1.0408972780741343</v>
      </c>
      <c r="FN89" s="54">
        <v>0.61009999999999998</v>
      </c>
      <c r="FO89" s="100">
        <v>0.86907730673316697</v>
      </c>
      <c r="FP89" s="100">
        <f t="shared" si="118"/>
        <v>1.4244833744192213</v>
      </c>
      <c r="FQ89" s="64">
        <v>2654</v>
      </c>
      <c r="FR89" s="8">
        <v>709</v>
      </c>
      <c r="FS89" s="91">
        <f t="shared" si="119"/>
        <v>0.26714393368500378</v>
      </c>
      <c r="FT89" s="64">
        <v>638</v>
      </c>
      <c r="FU89" s="8">
        <v>283</v>
      </c>
      <c r="FV89" s="91">
        <f t="shared" si="120"/>
        <v>0.44357366771159873</v>
      </c>
      <c r="FW89" s="64">
        <v>3292</v>
      </c>
      <c r="FX89" s="8">
        <v>992</v>
      </c>
      <c r="FY89" s="91">
        <f t="shared" si="121"/>
        <v>0.30133657351154314</v>
      </c>
      <c r="FZ89" s="64">
        <v>19655</v>
      </c>
      <c r="GA89" s="8">
        <v>22443</v>
      </c>
      <c r="GB89" s="91">
        <f t="shared" si="122"/>
        <v>1.1418468583057746</v>
      </c>
      <c r="GC89" s="64">
        <v>22947</v>
      </c>
      <c r="GD89" s="8">
        <v>23435</v>
      </c>
      <c r="GE89" s="91">
        <f t="shared" si="123"/>
        <v>1.0212663964788427</v>
      </c>
      <c r="GF89" s="64">
        <v>1456</v>
      </c>
      <c r="GG89" s="8">
        <v>13</v>
      </c>
      <c r="GH89" s="100">
        <f t="shared" si="124"/>
        <v>8.9285714285714281E-3</v>
      </c>
      <c r="GI89" s="8">
        <v>13040</v>
      </c>
      <c r="GJ89" s="8">
        <v>6370</v>
      </c>
      <c r="GK89" s="100">
        <f t="shared" si="125"/>
        <v>0.48849693251533743</v>
      </c>
      <c r="GL89" s="8">
        <v>366</v>
      </c>
      <c r="GM89" s="8">
        <v>422</v>
      </c>
      <c r="GN89" s="100">
        <f t="shared" si="126"/>
        <v>1.1530054644808743</v>
      </c>
    </row>
    <row r="90" spans="1:196" s="1" customFormat="1" ht="15" customHeight="1" x14ac:dyDescent="0.55000000000000004">
      <c r="A90" s="16">
        <v>54</v>
      </c>
      <c r="B90" s="17" t="s">
        <v>522</v>
      </c>
      <c r="C90" s="18">
        <v>9119</v>
      </c>
      <c r="D90" s="17" t="s">
        <v>638</v>
      </c>
      <c r="E90" s="8">
        <v>2995</v>
      </c>
      <c r="F90" s="8">
        <v>2447</v>
      </c>
      <c r="G90" s="555">
        <f t="shared" si="127"/>
        <v>0.81702838063439065</v>
      </c>
      <c r="H90" s="8">
        <v>3430</v>
      </c>
      <c r="I90" s="8">
        <v>3604</v>
      </c>
      <c r="J90" s="555">
        <f t="shared" si="64"/>
        <v>1.050728862973761</v>
      </c>
      <c r="K90" s="8">
        <v>176</v>
      </c>
      <c r="L90" s="8">
        <v>103</v>
      </c>
      <c r="M90" s="555">
        <f t="shared" si="65"/>
        <v>0.58522727272727271</v>
      </c>
      <c r="N90" s="8">
        <v>252</v>
      </c>
      <c r="O90" s="8">
        <v>243</v>
      </c>
      <c r="P90" s="558">
        <f t="shared" si="66"/>
        <v>0.9642857142857143</v>
      </c>
      <c r="Q90" s="8">
        <v>133</v>
      </c>
      <c r="R90" s="8">
        <v>132</v>
      </c>
      <c r="S90" s="558">
        <f t="shared" si="67"/>
        <v>0.99248120300751874</v>
      </c>
      <c r="T90" s="8">
        <v>6986</v>
      </c>
      <c r="U90" s="8">
        <v>6529</v>
      </c>
      <c r="V90" s="555">
        <f t="shared" si="68"/>
        <v>0.9345834526195248</v>
      </c>
      <c r="W90" s="8">
        <v>6986</v>
      </c>
      <c r="X90" s="8">
        <v>6529</v>
      </c>
      <c r="Y90" s="555">
        <f t="shared" si="69"/>
        <v>0.9345834526195248</v>
      </c>
      <c r="Z90" s="8">
        <v>217</v>
      </c>
      <c r="AA90" s="8">
        <v>194</v>
      </c>
      <c r="AB90" s="555">
        <f t="shared" si="70"/>
        <v>0.89400921658986177</v>
      </c>
      <c r="AC90" s="8">
        <v>72</v>
      </c>
      <c r="AD90" s="8">
        <v>89</v>
      </c>
      <c r="AE90" s="558">
        <f t="shared" si="71"/>
        <v>1.2361111111111112</v>
      </c>
      <c r="AF90" s="8">
        <v>0</v>
      </c>
      <c r="AG90" s="8">
        <v>0</v>
      </c>
      <c r="AH90" s="558" t="str">
        <f t="shared" si="72"/>
        <v>N/A</v>
      </c>
      <c r="AI90" s="8">
        <v>289</v>
      </c>
      <c r="AJ90" s="8">
        <v>283</v>
      </c>
      <c r="AK90" s="555">
        <f t="shared" si="73"/>
        <v>0.97923875432525953</v>
      </c>
      <c r="AL90" s="8">
        <v>225</v>
      </c>
      <c r="AM90" s="8">
        <v>140</v>
      </c>
      <c r="AN90" s="555">
        <f t="shared" si="74"/>
        <v>0.62222222222222223</v>
      </c>
      <c r="AO90" s="8">
        <v>49</v>
      </c>
      <c r="AP90" s="8">
        <v>52</v>
      </c>
      <c r="AQ90" s="558">
        <f t="shared" si="75"/>
        <v>1.0612244897959184</v>
      </c>
      <c r="AR90" s="8">
        <v>30</v>
      </c>
      <c r="AS90" s="8">
        <v>25</v>
      </c>
      <c r="AT90" s="170">
        <f t="shared" si="76"/>
        <v>0.83333333333333337</v>
      </c>
      <c r="AU90" s="8">
        <v>304</v>
      </c>
      <c r="AV90" s="8">
        <v>217</v>
      </c>
      <c r="AW90" s="555">
        <f t="shared" si="77"/>
        <v>0.71381578947368418</v>
      </c>
      <c r="AX90" s="8">
        <v>5251</v>
      </c>
      <c r="AY90" s="8">
        <v>3440</v>
      </c>
      <c r="AZ90" s="555">
        <f t="shared" si="78"/>
        <v>0.65511331175014287</v>
      </c>
      <c r="BA90" s="8">
        <v>857</v>
      </c>
      <c r="BB90" s="8">
        <v>913</v>
      </c>
      <c r="BC90" s="555">
        <f t="shared" si="79"/>
        <v>1.0653442240373396</v>
      </c>
      <c r="BD90" s="8">
        <v>1861</v>
      </c>
      <c r="BE90" s="8">
        <v>1814</v>
      </c>
      <c r="BF90" s="558">
        <f t="shared" si="80"/>
        <v>0.97474476088124662</v>
      </c>
      <c r="BG90" s="8">
        <v>275</v>
      </c>
      <c r="BH90" s="8">
        <v>365</v>
      </c>
      <c r="BI90" s="558">
        <f t="shared" si="81"/>
        <v>1.3272727272727274</v>
      </c>
      <c r="BJ90" s="8">
        <v>6214</v>
      </c>
      <c r="BK90" s="8">
        <v>6267</v>
      </c>
      <c r="BL90" s="555">
        <f t="shared" si="82"/>
        <v>1.0085291277759898</v>
      </c>
      <c r="BM90" s="8">
        <v>14458</v>
      </c>
      <c r="BN90" s="8">
        <v>12799</v>
      </c>
      <c r="BO90" s="555">
        <f t="shared" si="83"/>
        <v>0.88525383870521512</v>
      </c>
      <c r="BP90" s="8">
        <v>50</v>
      </c>
      <c r="BQ90" s="8">
        <v>63</v>
      </c>
      <c r="BR90" s="555">
        <f t="shared" si="84"/>
        <v>1.26</v>
      </c>
      <c r="BS90" s="8">
        <v>15101</v>
      </c>
      <c r="BT90" s="8">
        <v>13362</v>
      </c>
      <c r="BU90" s="555">
        <f t="shared" si="85"/>
        <v>0.88484206343950733</v>
      </c>
      <c r="BV90" s="8">
        <v>22087</v>
      </c>
      <c r="BW90" s="8">
        <v>19891</v>
      </c>
      <c r="BX90" s="567">
        <f t="shared" si="86"/>
        <v>0.90057499886811243</v>
      </c>
      <c r="BY90" s="8">
        <v>11920</v>
      </c>
      <c r="BZ90" s="8">
        <v>6560</v>
      </c>
      <c r="CA90" s="295">
        <f t="shared" si="87"/>
        <v>0.55033557046979864</v>
      </c>
      <c r="CB90" s="8">
        <v>43700</v>
      </c>
      <c r="CC90" s="8">
        <v>34251</v>
      </c>
      <c r="CD90" s="295">
        <f t="shared" si="88"/>
        <v>0.7837757437070938</v>
      </c>
      <c r="CE90" s="8">
        <v>3840</v>
      </c>
      <c r="CF90" s="8">
        <v>1760</v>
      </c>
      <c r="CG90" s="295">
        <f t="shared" si="89"/>
        <v>0.45833333333333331</v>
      </c>
      <c r="CH90" s="8">
        <v>1300</v>
      </c>
      <c r="CI90" s="8">
        <v>1023</v>
      </c>
      <c r="CJ90" s="175">
        <f t="shared" si="90"/>
        <v>0.78692307692307695</v>
      </c>
      <c r="CK90" s="8">
        <v>5140</v>
      </c>
      <c r="CL90" s="8">
        <v>2783</v>
      </c>
      <c r="CM90" s="295">
        <f t="shared" si="91"/>
        <v>0.54143968871595327</v>
      </c>
      <c r="CN90" s="8">
        <v>7471</v>
      </c>
      <c r="CO90" s="8">
        <v>9086</v>
      </c>
      <c r="CP90" s="295">
        <f t="shared" si="92"/>
        <v>1.2161691875250971</v>
      </c>
      <c r="CQ90" s="8">
        <v>3000</v>
      </c>
      <c r="CR90" s="8">
        <v>3404</v>
      </c>
      <c r="CS90" s="295">
        <f t="shared" si="93"/>
        <v>1.1346666666666667</v>
      </c>
      <c r="CT90" s="8">
        <v>71231</v>
      </c>
      <c r="CU90" s="8">
        <v>56084</v>
      </c>
      <c r="CV90" s="295">
        <f t="shared" si="94"/>
        <v>0.78735382066796755</v>
      </c>
      <c r="CW90" s="8">
        <v>93318</v>
      </c>
      <c r="CX90" s="8">
        <v>75975</v>
      </c>
      <c r="CY90" s="295">
        <f t="shared" si="95"/>
        <v>0.81415161062174501</v>
      </c>
      <c r="CZ90" s="8">
        <v>9705</v>
      </c>
      <c r="DA90" s="8">
        <v>11284</v>
      </c>
      <c r="DB90" s="170">
        <f t="shared" si="96"/>
        <v>1.1626996393611539</v>
      </c>
      <c r="DC90" s="8">
        <v>3438</v>
      </c>
      <c r="DD90" s="8">
        <v>3926</v>
      </c>
      <c r="DE90" s="170">
        <f t="shared" si="97"/>
        <v>1.1419429901105294</v>
      </c>
      <c r="DF90" s="8">
        <v>20047</v>
      </c>
      <c r="DG90" s="8">
        <v>12837</v>
      </c>
      <c r="DH90" s="295">
        <f t="shared" si="98"/>
        <v>0.6403451888063052</v>
      </c>
      <c r="DI90" s="63">
        <v>0.9</v>
      </c>
      <c r="DJ90" s="100">
        <v>0.91228211101293299</v>
      </c>
      <c r="DK90" s="100">
        <f t="shared" si="99"/>
        <v>1.01364679001437</v>
      </c>
      <c r="DL90" s="63">
        <v>0.82</v>
      </c>
      <c r="DM90" s="100">
        <v>0.83899233296823705</v>
      </c>
      <c r="DN90" s="100">
        <f t="shared" si="100"/>
        <v>1.0231613816685818</v>
      </c>
      <c r="DO90" s="63">
        <v>0.86</v>
      </c>
      <c r="DP90" s="100">
        <v>0.90727436012573004</v>
      </c>
      <c r="DQ90" s="100">
        <f t="shared" si="101"/>
        <v>1.0549701861927094</v>
      </c>
      <c r="DR90" s="63">
        <v>0.86</v>
      </c>
      <c r="DS90" s="100">
        <v>0.91247863247863203</v>
      </c>
      <c r="DT90" s="100">
        <f t="shared" si="102"/>
        <v>1.061021665672828</v>
      </c>
      <c r="DU90" s="63">
        <v>0.78</v>
      </c>
      <c r="DV90" s="100">
        <v>0.75804661487236402</v>
      </c>
      <c r="DW90" s="100">
        <f t="shared" si="103"/>
        <v>0.97185463445174869</v>
      </c>
      <c r="DX90" s="63">
        <v>0.82000000000000006</v>
      </c>
      <c r="DY90" s="100">
        <v>0.82723234798590894</v>
      </c>
      <c r="DZ90" s="100">
        <f t="shared" si="104"/>
        <v>1.0088199365681816</v>
      </c>
      <c r="EA90" s="63">
        <v>0.88</v>
      </c>
      <c r="EB90" s="100">
        <v>0.91231950045531396</v>
      </c>
      <c r="EC90" s="100">
        <f t="shared" si="105"/>
        <v>1.0367267050628568</v>
      </c>
      <c r="ED90" s="63">
        <v>0.8</v>
      </c>
      <c r="EE90" s="100">
        <v>0.77440779278282001</v>
      </c>
      <c r="EF90" s="100">
        <f t="shared" si="106"/>
        <v>0.96800974097852499</v>
      </c>
      <c r="EG90" s="63">
        <v>0.84000000000000008</v>
      </c>
      <c r="EH90" s="100">
        <v>0.88100145794580498</v>
      </c>
      <c r="EI90" s="100">
        <f t="shared" si="107"/>
        <v>1.0488112594592915</v>
      </c>
      <c r="EJ90" s="63">
        <v>0.92</v>
      </c>
      <c r="EK90" s="100">
        <v>0.93235491164894102</v>
      </c>
      <c r="EL90" s="100">
        <f t="shared" si="108"/>
        <v>1.0134292517923271</v>
      </c>
      <c r="EM90" s="63">
        <v>0.26</v>
      </c>
      <c r="EN90" s="100">
        <v>0.28689903846153803</v>
      </c>
      <c r="EO90" s="100">
        <f t="shared" si="109"/>
        <v>1.1034578402366846</v>
      </c>
      <c r="EP90" s="63">
        <v>0.59000000000000008</v>
      </c>
      <c r="EQ90" s="100">
        <v>0.83660223949789603</v>
      </c>
      <c r="ER90" s="100">
        <f t="shared" si="110"/>
        <v>1.4179698974540609</v>
      </c>
      <c r="ES90" s="63">
        <v>0.9</v>
      </c>
      <c r="ET90" s="100">
        <v>0.92747632170800498</v>
      </c>
      <c r="EU90" s="100">
        <f t="shared" si="111"/>
        <v>1.0305292463422278</v>
      </c>
      <c r="EV90" s="63">
        <v>0.53</v>
      </c>
      <c r="EW90" s="100">
        <v>0.458440445586975</v>
      </c>
      <c r="EX90" s="100">
        <f t="shared" si="112"/>
        <v>0.86498197280561318</v>
      </c>
      <c r="EY90" s="63">
        <v>0.71500000000000008</v>
      </c>
      <c r="EZ90" s="100">
        <v>0.84822639025995406</v>
      </c>
      <c r="FA90" s="100">
        <f t="shared" si="113"/>
        <v>1.1863306157481874</v>
      </c>
      <c r="FB90" s="63">
        <v>0.9</v>
      </c>
      <c r="FC90" s="100">
        <v>0.92179863147605101</v>
      </c>
      <c r="FD90" s="100">
        <f t="shared" si="114"/>
        <v>1.0242207016400566</v>
      </c>
      <c r="FE90" s="63">
        <v>0.23</v>
      </c>
      <c r="FF90" s="100">
        <v>0.21647727272727299</v>
      </c>
      <c r="FG90" s="100">
        <f t="shared" si="115"/>
        <v>0.94120553359683901</v>
      </c>
      <c r="FH90" s="63">
        <v>0.56500000000000006</v>
      </c>
      <c r="FI90" s="100">
        <v>0.47574559827524199</v>
      </c>
      <c r="FJ90" s="100">
        <f t="shared" si="116"/>
        <v>0.84202760756679984</v>
      </c>
      <c r="FK90" s="54">
        <v>0.9</v>
      </c>
      <c r="FL90" s="100">
        <v>0.93858560794044699</v>
      </c>
      <c r="FM90" s="100">
        <f t="shared" si="117"/>
        <v>1.0428728977116077</v>
      </c>
      <c r="FN90" s="54">
        <v>0.61009999999999998</v>
      </c>
      <c r="FO90" s="100">
        <v>0.93402954661232795</v>
      </c>
      <c r="FP90" s="100">
        <f t="shared" si="118"/>
        <v>1.5309450034622651</v>
      </c>
      <c r="FQ90" s="64">
        <v>4873</v>
      </c>
      <c r="FR90" s="8">
        <v>1578</v>
      </c>
      <c r="FS90" s="91">
        <f t="shared" si="119"/>
        <v>0.32382515903960601</v>
      </c>
      <c r="FT90" s="64">
        <v>1122</v>
      </c>
      <c r="FU90" s="8">
        <v>516</v>
      </c>
      <c r="FV90" s="91">
        <f t="shared" si="120"/>
        <v>0.45989304812834225</v>
      </c>
      <c r="FW90" s="64">
        <v>5995</v>
      </c>
      <c r="FX90" s="8">
        <v>2094</v>
      </c>
      <c r="FY90" s="91">
        <f t="shared" si="121"/>
        <v>0.34929107589658048</v>
      </c>
      <c r="FZ90" s="64">
        <v>45356</v>
      </c>
      <c r="GA90" s="8">
        <v>38826</v>
      </c>
      <c r="GB90" s="91">
        <f t="shared" si="122"/>
        <v>0.8560278684187318</v>
      </c>
      <c r="GC90" s="64">
        <v>51351</v>
      </c>
      <c r="GD90" s="8">
        <v>40920</v>
      </c>
      <c r="GE90" s="91">
        <f t="shared" si="123"/>
        <v>0.7968686101536484</v>
      </c>
      <c r="GF90" s="64">
        <v>2539</v>
      </c>
      <c r="GG90" s="8">
        <v>0</v>
      </c>
      <c r="GH90" s="100">
        <f t="shared" si="124"/>
        <v>0</v>
      </c>
      <c r="GI90" s="8">
        <v>7540</v>
      </c>
      <c r="GJ90" s="8">
        <v>7084</v>
      </c>
      <c r="GK90" s="100">
        <f t="shared" si="125"/>
        <v>0.93952254641909816</v>
      </c>
      <c r="GL90" s="8">
        <v>1830</v>
      </c>
      <c r="GM90" s="8">
        <v>3024</v>
      </c>
      <c r="GN90" s="100">
        <f t="shared" si="126"/>
        <v>1.6524590163934427</v>
      </c>
    </row>
    <row r="91" spans="1:196" s="1" customFormat="1" ht="15" customHeight="1" x14ac:dyDescent="0.55000000000000004">
      <c r="A91" s="16">
        <v>54</v>
      </c>
      <c r="B91" s="17" t="s">
        <v>522</v>
      </c>
      <c r="C91" s="18">
        <v>9537</v>
      </c>
      <c r="D91" s="17" t="s">
        <v>627</v>
      </c>
      <c r="E91" s="8">
        <v>4992</v>
      </c>
      <c r="F91" s="8">
        <v>4386</v>
      </c>
      <c r="G91" s="555">
        <f t="shared" si="127"/>
        <v>0.87860576923076927</v>
      </c>
      <c r="H91" s="8">
        <v>3469</v>
      </c>
      <c r="I91" s="8">
        <v>3128</v>
      </c>
      <c r="J91" s="555">
        <f t="shared" si="64"/>
        <v>0.90170077832228313</v>
      </c>
      <c r="K91" s="8">
        <v>0</v>
      </c>
      <c r="L91" s="8">
        <v>0</v>
      </c>
      <c r="M91" s="555" t="str">
        <f t="shared" si="65"/>
        <v>N/A</v>
      </c>
      <c r="N91" s="8">
        <v>0</v>
      </c>
      <c r="O91" s="8">
        <v>0</v>
      </c>
      <c r="P91" s="558" t="str">
        <f t="shared" si="66"/>
        <v>N/A</v>
      </c>
      <c r="Q91" s="8">
        <v>312</v>
      </c>
      <c r="R91" s="8">
        <v>372</v>
      </c>
      <c r="S91" s="558">
        <f t="shared" si="67"/>
        <v>1.1923076923076923</v>
      </c>
      <c r="T91" s="8">
        <v>8773</v>
      </c>
      <c r="U91" s="8">
        <v>7886</v>
      </c>
      <c r="V91" s="555">
        <f t="shared" si="68"/>
        <v>0.89889433489114323</v>
      </c>
      <c r="W91" s="8">
        <v>8773</v>
      </c>
      <c r="X91" s="8">
        <v>7886</v>
      </c>
      <c r="Y91" s="555">
        <f t="shared" si="69"/>
        <v>0.89889433489114323</v>
      </c>
      <c r="Z91" s="8">
        <v>485</v>
      </c>
      <c r="AA91" s="8">
        <v>382</v>
      </c>
      <c r="AB91" s="555">
        <f t="shared" si="70"/>
        <v>0.78762886597938142</v>
      </c>
      <c r="AC91" s="8">
        <v>0</v>
      </c>
      <c r="AD91" s="8">
        <v>0</v>
      </c>
      <c r="AE91" s="558" t="str">
        <f t="shared" si="71"/>
        <v>N/A</v>
      </c>
      <c r="AF91" s="8">
        <v>27</v>
      </c>
      <c r="AG91" s="8">
        <v>27</v>
      </c>
      <c r="AH91" s="558">
        <f t="shared" si="72"/>
        <v>1</v>
      </c>
      <c r="AI91" s="8">
        <v>512</v>
      </c>
      <c r="AJ91" s="8">
        <v>409</v>
      </c>
      <c r="AK91" s="555">
        <f t="shared" si="73"/>
        <v>0.798828125</v>
      </c>
      <c r="AL91" s="8">
        <v>261</v>
      </c>
      <c r="AM91" s="8">
        <v>133</v>
      </c>
      <c r="AN91" s="555">
        <f t="shared" si="74"/>
        <v>0.50957854406130265</v>
      </c>
      <c r="AO91" s="8">
        <v>15</v>
      </c>
      <c r="AP91" s="8">
        <v>25</v>
      </c>
      <c r="AQ91" s="558">
        <f t="shared" si="75"/>
        <v>1.6666666666666667</v>
      </c>
      <c r="AR91" s="8">
        <v>0</v>
      </c>
      <c r="AS91" s="8">
        <v>13</v>
      </c>
      <c r="AT91" s="170" t="str">
        <f t="shared" si="76"/>
        <v>N/A</v>
      </c>
      <c r="AU91" s="8">
        <v>276</v>
      </c>
      <c r="AV91" s="8">
        <v>171</v>
      </c>
      <c r="AW91" s="555">
        <f t="shared" si="77"/>
        <v>0.61956521739130432</v>
      </c>
      <c r="AX91" s="8">
        <v>7124</v>
      </c>
      <c r="AY91" s="8">
        <v>6338</v>
      </c>
      <c r="AZ91" s="555">
        <f t="shared" si="78"/>
        <v>0.88966872543514874</v>
      </c>
      <c r="BA91" s="8">
        <v>1641</v>
      </c>
      <c r="BB91" s="8">
        <v>1155</v>
      </c>
      <c r="BC91" s="555">
        <f t="shared" si="79"/>
        <v>0.70383912248628888</v>
      </c>
      <c r="BD91" s="8">
        <v>698</v>
      </c>
      <c r="BE91" s="8">
        <v>735</v>
      </c>
      <c r="BF91" s="558">
        <f t="shared" si="80"/>
        <v>1.0530085959885387</v>
      </c>
      <c r="BG91" s="8">
        <v>451</v>
      </c>
      <c r="BH91" s="8">
        <v>513</v>
      </c>
      <c r="BI91" s="558">
        <f t="shared" si="81"/>
        <v>1.1374722838137472</v>
      </c>
      <c r="BJ91" s="8">
        <v>17072</v>
      </c>
      <c r="BK91" s="8">
        <v>17931</v>
      </c>
      <c r="BL91" s="555">
        <f t="shared" si="82"/>
        <v>1.0503163074039363</v>
      </c>
      <c r="BM91" s="8">
        <v>26986</v>
      </c>
      <c r="BN91" s="8">
        <v>26672</v>
      </c>
      <c r="BO91" s="555">
        <f t="shared" si="83"/>
        <v>0.98836433706366267</v>
      </c>
      <c r="BP91" s="8">
        <v>60</v>
      </c>
      <c r="BQ91" s="8">
        <v>34</v>
      </c>
      <c r="BR91" s="555">
        <f t="shared" si="84"/>
        <v>0.56666666666666665</v>
      </c>
      <c r="BS91" s="8">
        <v>27834</v>
      </c>
      <c r="BT91" s="8">
        <v>27286</v>
      </c>
      <c r="BU91" s="555">
        <f t="shared" si="85"/>
        <v>0.98031184881799238</v>
      </c>
      <c r="BV91" s="8">
        <v>36607</v>
      </c>
      <c r="BW91" s="8">
        <v>35172</v>
      </c>
      <c r="BX91" s="567">
        <f t="shared" si="86"/>
        <v>0.96079984702379329</v>
      </c>
      <c r="BY91" s="8">
        <v>23040</v>
      </c>
      <c r="BZ91" s="8">
        <v>11040</v>
      </c>
      <c r="CA91" s="295">
        <f t="shared" si="87"/>
        <v>0.47916666666666669</v>
      </c>
      <c r="CB91" s="8">
        <v>58260</v>
      </c>
      <c r="CC91" s="8">
        <v>51128</v>
      </c>
      <c r="CD91" s="295">
        <f t="shared" si="88"/>
        <v>0.87758324751115691</v>
      </c>
      <c r="CE91" s="8">
        <v>5120</v>
      </c>
      <c r="CF91" s="8">
        <v>4080</v>
      </c>
      <c r="CG91" s="295">
        <f t="shared" si="89"/>
        <v>0.796875</v>
      </c>
      <c r="CH91" s="8">
        <v>1320</v>
      </c>
      <c r="CI91" s="8">
        <v>1467</v>
      </c>
      <c r="CJ91" s="175">
        <f t="shared" si="90"/>
        <v>1.1113636363636363</v>
      </c>
      <c r="CK91" s="8">
        <v>6440</v>
      </c>
      <c r="CL91" s="8">
        <v>5547</v>
      </c>
      <c r="CM91" s="295">
        <f t="shared" si="91"/>
        <v>0.86133540372670803</v>
      </c>
      <c r="CN91" s="8">
        <v>8394</v>
      </c>
      <c r="CO91" s="8">
        <v>9630</v>
      </c>
      <c r="CP91" s="295">
        <f t="shared" si="92"/>
        <v>1.1472480343102216</v>
      </c>
      <c r="CQ91" s="8">
        <v>600</v>
      </c>
      <c r="CR91" s="8">
        <v>1379</v>
      </c>
      <c r="CS91" s="295">
        <f t="shared" si="93"/>
        <v>2.2983333333333333</v>
      </c>
      <c r="CT91" s="8">
        <v>96734</v>
      </c>
      <c r="CU91" s="8">
        <v>78724</v>
      </c>
      <c r="CV91" s="295">
        <f t="shared" si="94"/>
        <v>0.81381933963239395</v>
      </c>
      <c r="CW91" s="8">
        <v>133341</v>
      </c>
      <c r="CX91" s="8">
        <v>113896</v>
      </c>
      <c r="CY91" s="295">
        <f t="shared" si="95"/>
        <v>0.85417088517410245</v>
      </c>
      <c r="CZ91" s="8">
        <v>9107</v>
      </c>
      <c r="DA91" s="8">
        <v>10390</v>
      </c>
      <c r="DB91" s="170">
        <f t="shared" si="96"/>
        <v>1.140880641264961</v>
      </c>
      <c r="DC91" s="8">
        <v>1390</v>
      </c>
      <c r="DD91" s="8">
        <v>2304</v>
      </c>
      <c r="DE91" s="170">
        <f t="shared" si="97"/>
        <v>1.6575539568345323</v>
      </c>
      <c r="DF91" s="8">
        <v>33270</v>
      </c>
      <c r="DG91" s="8">
        <v>19403</v>
      </c>
      <c r="DH91" s="295">
        <f t="shared" si="98"/>
        <v>0.5831980763450556</v>
      </c>
      <c r="DI91" s="63">
        <v>0.92</v>
      </c>
      <c r="DJ91" s="100">
        <v>0.91898511346676404</v>
      </c>
      <c r="DK91" s="100">
        <f t="shared" si="99"/>
        <v>0.99889686246387388</v>
      </c>
      <c r="DL91" s="63">
        <v>0.81</v>
      </c>
      <c r="DM91" s="100">
        <v>0.97056277056276996</v>
      </c>
      <c r="DN91" s="100">
        <f t="shared" si="100"/>
        <v>1.1982256426700864</v>
      </c>
      <c r="DO91" s="63">
        <v>0.86499999999999999</v>
      </c>
      <c r="DP91" s="100">
        <v>0.92116836472916497</v>
      </c>
      <c r="DQ91" s="100">
        <f t="shared" si="101"/>
        <v>1.0649345256984566</v>
      </c>
      <c r="DR91" s="63">
        <v>0.85</v>
      </c>
      <c r="DS91" s="100">
        <v>0.92875157629256</v>
      </c>
      <c r="DT91" s="100">
        <f t="shared" si="102"/>
        <v>1.0926489132853647</v>
      </c>
      <c r="DU91" s="63">
        <v>0.81</v>
      </c>
      <c r="DV91" s="100">
        <v>0.88746803069053704</v>
      </c>
      <c r="DW91" s="100">
        <f t="shared" si="103"/>
        <v>1.0956395440623914</v>
      </c>
      <c r="DX91" s="63">
        <v>0.83000000000000007</v>
      </c>
      <c r="DY91" s="100">
        <v>0.91237636317524695</v>
      </c>
      <c r="DZ91" s="100">
        <f t="shared" si="104"/>
        <v>1.0992486303316227</v>
      </c>
      <c r="EA91" s="63">
        <v>0.88500000000000001</v>
      </c>
      <c r="EB91" s="100">
        <v>0.92048949464210605</v>
      </c>
      <c r="EC91" s="100">
        <f t="shared" si="105"/>
        <v>1.0401011238893854</v>
      </c>
      <c r="ED91" s="63">
        <v>0.81</v>
      </c>
      <c r="EE91" s="100">
        <v>0.90987625496147595</v>
      </c>
      <c r="EF91" s="100">
        <f t="shared" si="106"/>
        <v>1.123304018470958</v>
      </c>
      <c r="EG91" s="63">
        <v>0.84750000000000003</v>
      </c>
      <c r="EH91" s="100">
        <v>0.91919708859319904</v>
      </c>
      <c r="EI91" s="100">
        <f t="shared" si="107"/>
        <v>1.0845983346232437</v>
      </c>
      <c r="EJ91" s="63">
        <v>0.9</v>
      </c>
      <c r="EK91" s="100">
        <v>0.92847934092195505</v>
      </c>
      <c r="EL91" s="100">
        <f t="shared" si="108"/>
        <v>1.0316437121355055</v>
      </c>
      <c r="EM91" s="63">
        <v>0.28999999999999998</v>
      </c>
      <c r="EN91" s="100">
        <v>0.35112433862433901</v>
      </c>
      <c r="EO91" s="100">
        <f t="shared" si="109"/>
        <v>1.2107735814632381</v>
      </c>
      <c r="EP91" s="63">
        <v>0.59499999999999997</v>
      </c>
      <c r="EQ91" s="100">
        <v>0.81759056958487897</v>
      </c>
      <c r="ER91" s="100">
        <f t="shared" si="110"/>
        <v>1.3741017976216454</v>
      </c>
      <c r="ES91" s="63">
        <v>0.89250000000000007</v>
      </c>
      <c r="ET91" s="100">
        <v>0.92586752457854005</v>
      </c>
      <c r="EU91" s="100">
        <f t="shared" si="111"/>
        <v>1.037386582160829</v>
      </c>
      <c r="EV91" s="63">
        <v>0.55000000000000004</v>
      </c>
      <c r="EW91" s="100">
        <v>0.47446271195175999</v>
      </c>
      <c r="EX91" s="100">
        <f t="shared" si="112"/>
        <v>0.86265947627592721</v>
      </c>
      <c r="EY91" s="63">
        <v>0.72125000000000006</v>
      </c>
      <c r="EZ91" s="100">
        <v>0.84896747910374404</v>
      </c>
      <c r="FA91" s="100">
        <f t="shared" si="113"/>
        <v>1.1770779606291077</v>
      </c>
      <c r="FB91" s="63">
        <v>0.95</v>
      </c>
      <c r="FC91" s="100">
        <v>0.97614178595773704</v>
      </c>
      <c r="FD91" s="100">
        <f t="shared" si="114"/>
        <v>1.027517669429197</v>
      </c>
      <c r="FE91" s="63">
        <v>0.28000000000000003</v>
      </c>
      <c r="FF91" s="100">
        <v>0.44509803921568603</v>
      </c>
      <c r="FG91" s="100">
        <f t="shared" si="115"/>
        <v>1.5896358543417357</v>
      </c>
      <c r="FH91" s="63">
        <v>0.61499999999999999</v>
      </c>
      <c r="FI91" s="100">
        <v>0.58554173427077705</v>
      </c>
      <c r="FJ91" s="100">
        <f t="shared" si="116"/>
        <v>0.95210038092809279</v>
      </c>
      <c r="FK91" s="54">
        <v>0.9</v>
      </c>
      <c r="FL91" s="100">
        <v>0.93214629451395603</v>
      </c>
      <c r="FM91" s="100">
        <f t="shared" si="117"/>
        <v>1.0357181050155067</v>
      </c>
      <c r="FN91" s="54">
        <v>0.61009999999999998</v>
      </c>
      <c r="FO91" s="100">
        <v>0.92317708333333304</v>
      </c>
      <c r="FP91" s="100">
        <f t="shared" si="118"/>
        <v>1.513156996120854</v>
      </c>
      <c r="FQ91" s="64">
        <v>12071</v>
      </c>
      <c r="FR91" s="8">
        <v>2250</v>
      </c>
      <c r="FS91" s="91">
        <f t="shared" si="119"/>
        <v>0.18639715019468148</v>
      </c>
      <c r="FT91" s="64">
        <v>1717</v>
      </c>
      <c r="FU91" s="8">
        <v>979</v>
      </c>
      <c r="FV91" s="91">
        <f t="shared" si="120"/>
        <v>0.57018054746651137</v>
      </c>
      <c r="FW91" s="64">
        <v>13788</v>
      </c>
      <c r="FX91" s="8">
        <v>3229</v>
      </c>
      <c r="FY91" s="91">
        <f t="shared" si="121"/>
        <v>0.23418914998549464</v>
      </c>
      <c r="FZ91" s="64">
        <v>61804</v>
      </c>
      <c r="GA91" s="8">
        <v>66334</v>
      </c>
      <c r="GB91" s="91">
        <f t="shared" si="122"/>
        <v>1.0732962267814381</v>
      </c>
      <c r="GC91" s="64">
        <v>75592</v>
      </c>
      <c r="GD91" s="8">
        <v>69563</v>
      </c>
      <c r="GE91" s="91">
        <f t="shared" si="123"/>
        <v>0.92024288284474542</v>
      </c>
      <c r="GF91" s="64">
        <v>7364</v>
      </c>
      <c r="GG91" s="8">
        <v>366</v>
      </c>
      <c r="GH91" s="100">
        <f t="shared" si="124"/>
        <v>4.9701249321021185E-2</v>
      </c>
      <c r="GI91" s="8">
        <v>6911</v>
      </c>
      <c r="GJ91" s="8">
        <v>9784</v>
      </c>
      <c r="GK91" s="100">
        <f t="shared" si="125"/>
        <v>1.4157140790044855</v>
      </c>
      <c r="GL91" s="8">
        <v>366</v>
      </c>
      <c r="GM91" s="8">
        <v>1132</v>
      </c>
      <c r="GN91" s="100">
        <f t="shared" si="126"/>
        <v>3.0928961748633879</v>
      </c>
    </row>
    <row r="92" spans="1:196" s="1" customFormat="1" ht="15" customHeight="1" x14ac:dyDescent="0.55000000000000004">
      <c r="A92" s="16">
        <v>63</v>
      </c>
      <c r="B92" s="17" t="s">
        <v>523</v>
      </c>
      <c r="C92" s="18">
        <v>9120</v>
      </c>
      <c r="D92" s="17" t="s">
        <v>639</v>
      </c>
      <c r="E92" s="8">
        <v>1497</v>
      </c>
      <c r="F92" s="8">
        <v>1129</v>
      </c>
      <c r="G92" s="555">
        <f t="shared" si="127"/>
        <v>0.75417501670006681</v>
      </c>
      <c r="H92" s="8">
        <v>931</v>
      </c>
      <c r="I92" s="8">
        <v>936</v>
      </c>
      <c r="J92" s="555">
        <f t="shared" si="64"/>
        <v>1.0053705692803436</v>
      </c>
      <c r="K92" s="8">
        <v>279</v>
      </c>
      <c r="L92" s="8">
        <v>87</v>
      </c>
      <c r="M92" s="555">
        <f t="shared" si="65"/>
        <v>0.31182795698924731</v>
      </c>
      <c r="N92" s="8">
        <v>0</v>
      </c>
      <c r="O92" s="8">
        <v>30</v>
      </c>
      <c r="P92" s="558" t="str">
        <f t="shared" si="66"/>
        <v>N/A</v>
      </c>
      <c r="Q92" s="8">
        <v>0</v>
      </c>
      <c r="R92" s="8">
        <v>0</v>
      </c>
      <c r="S92" s="558" t="str">
        <f t="shared" si="67"/>
        <v>N/A</v>
      </c>
      <c r="T92" s="8">
        <v>2707</v>
      </c>
      <c r="U92" s="8">
        <v>2182</v>
      </c>
      <c r="V92" s="555">
        <f t="shared" si="68"/>
        <v>0.80605836719615809</v>
      </c>
      <c r="W92" s="8">
        <v>2707</v>
      </c>
      <c r="X92" s="8">
        <v>2182</v>
      </c>
      <c r="Y92" s="555">
        <f t="shared" si="69"/>
        <v>0.80605836719615809</v>
      </c>
      <c r="Z92" s="8">
        <v>124</v>
      </c>
      <c r="AA92" s="8">
        <v>58</v>
      </c>
      <c r="AB92" s="555">
        <f t="shared" si="70"/>
        <v>0.46774193548387094</v>
      </c>
      <c r="AC92" s="8">
        <v>33</v>
      </c>
      <c r="AD92" s="8">
        <v>38</v>
      </c>
      <c r="AE92" s="558">
        <f t="shared" si="71"/>
        <v>1.1515151515151516</v>
      </c>
      <c r="AF92" s="8">
        <v>0</v>
      </c>
      <c r="AG92" s="8">
        <v>0</v>
      </c>
      <c r="AH92" s="558" t="str">
        <f t="shared" si="72"/>
        <v>N/A</v>
      </c>
      <c r="AI92" s="8">
        <v>157</v>
      </c>
      <c r="AJ92" s="8">
        <v>96</v>
      </c>
      <c r="AK92" s="555">
        <f t="shared" si="73"/>
        <v>0.61146496815286622</v>
      </c>
      <c r="AL92" s="8">
        <v>0</v>
      </c>
      <c r="AM92" s="8">
        <v>0</v>
      </c>
      <c r="AN92" s="555" t="str">
        <f t="shared" si="74"/>
        <v>N/A</v>
      </c>
      <c r="AO92" s="8">
        <v>15</v>
      </c>
      <c r="AP92" s="8">
        <v>15</v>
      </c>
      <c r="AQ92" s="558">
        <f t="shared" si="75"/>
        <v>1</v>
      </c>
      <c r="AR92" s="8">
        <v>15</v>
      </c>
      <c r="AS92" s="8">
        <v>16</v>
      </c>
      <c r="AT92" s="170">
        <f t="shared" si="76"/>
        <v>1.0666666666666667</v>
      </c>
      <c r="AU92" s="8">
        <v>30</v>
      </c>
      <c r="AV92" s="8">
        <v>31</v>
      </c>
      <c r="AW92" s="555">
        <f t="shared" si="77"/>
        <v>1.0333333333333334</v>
      </c>
      <c r="AX92" s="8">
        <v>473</v>
      </c>
      <c r="AY92" s="8">
        <v>349</v>
      </c>
      <c r="AZ92" s="555">
        <f t="shared" si="78"/>
        <v>0.7378435517970402</v>
      </c>
      <c r="BA92" s="8">
        <v>760</v>
      </c>
      <c r="BB92" s="8">
        <v>724</v>
      </c>
      <c r="BC92" s="555">
        <f t="shared" si="79"/>
        <v>0.95263157894736838</v>
      </c>
      <c r="BD92" s="8">
        <v>121</v>
      </c>
      <c r="BE92" s="8">
        <v>137</v>
      </c>
      <c r="BF92" s="558">
        <f t="shared" si="80"/>
        <v>1.1322314049586777</v>
      </c>
      <c r="BG92" s="8">
        <v>0</v>
      </c>
      <c r="BH92" s="8">
        <v>0</v>
      </c>
      <c r="BI92" s="558" t="str">
        <f t="shared" si="81"/>
        <v>N/A</v>
      </c>
      <c r="BJ92" s="8">
        <v>1449</v>
      </c>
      <c r="BK92" s="8">
        <v>1493</v>
      </c>
      <c r="BL92" s="555">
        <f t="shared" si="82"/>
        <v>1.0303657694962043</v>
      </c>
      <c r="BM92" s="8">
        <v>2803</v>
      </c>
      <c r="BN92" s="8">
        <v>2703</v>
      </c>
      <c r="BO92" s="555">
        <f t="shared" si="83"/>
        <v>0.96432393863717447</v>
      </c>
      <c r="BP92" s="8">
        <v>0</v>
      </c>
      <c r="BQ92" s="8">
        <v>0</v>
      </c>
      <c r="BR92" s="555" t="str">
        <f t="shared" si="84"/>
        <v>N/A</v>
      </c>
      <c r="BS92" s="8">
        <v>2990</v>
      </c>
      <c r="BT92" s="8">
        <v>2830</v>
      </c>
      <c r="BU92" s="555">
        <f t="shared" si="85"/>
        <v>0.94648829431438131</v>
      </c>
      <c r="BV92" s="8">
        <v>5697</v>
      </c>
      <c r="BW92" s="8">
        <v>5012</v>
      </c>
      <c r="BX92" s="567">
        <f t="shared" si="86"/>
        <v>0.87976127786554326</v>
      </c>
      <c r="BY92" s="8">
        <v>58240</v>
      </c>
      <c r="BZ92" s="8">
        <v>43280</v>
      </c>
      <c r="CA92" s="295">
        <f t="shared" si="87"/>
        <v>0.74313186813186816</v>
      </c>
      <c r="CB92" s="8">
        <v>29325</v>
      </c>
      <c r="CC92" s="8">
        <v>19528</v>
      </c>
      <c r="CD92" s="295">
        <f t="shared" si="88"/>
        <v>0.66591645353793694</v>
      </c>
      <c r="CE92" s="8">
        <v>11520</v>
      </c>
      <c r="CF92" s="8">
        <v>10080</v>
      </c>
      <c r="CG92" s="295">
        <f t="shared" si="89"/>
        <v>0.875</v>
      </c>
      <c r="CH92" s="8">
        <v>2575</v>
      </c>
      <c r="CI92" s="8">
        <v>2299</v>
      </c>
      <c r="CJ92" s="175">
        <f t="shared" si="90"/>
        <v>0.89281553398058255</v>
      </c>
      <c r="CK92" s="8">
        <v>14095</v>
      </c>
      <c r="CL92" s="8">
        <v>12379</v>
      </c>
      <c r="CM92" s="295">
        <f t="shared" si="91"/>
        <v>0.87825470024831498</v>
      </c>
      <c r="CN92" s="8">
        <v>4846</v>
      </c>
      <c r="CO92" s="8">
        <v>5187</v>
      </c>
      <c r="CP92" s="295">
        <f t="shared" si="92"/>
        <v>1.0703673132480396</v>
      </c>
      <c r="CQ92" s="8">
        <v>600</v>
      </c>
      <c r="CR92" s="8">
        <v>619</v>
      </c>
      <c r="CS92" s="295">
        <f t="shared" si="93"/>
        <v>1.0316666666666667</v>
      </c>
      <c r="CT92" s="8">
        <v>107106</v>
      </c>
      <c r="CU92" s="8">
        <v>80993</v>
      </c>
      <c r="CV92" s="295">
        <f t="shared" si="94"/>
        <v>0.75619479767706754</v>
      </c>
      <c r="CW92" s="8">
        <v>112803</v>
      </c>
      <c r="CX92" s="8">
        <v>86005</v>
      </c>
      <c r="CY92" s="295">
        <f t="shared" si="95"/>
        <v>0.76243539622173173</v>
      </c>
      <c r="CZ92" s="8">
        <v>5015</v>
      </c>
      <c r="DA92" s="8">
        <v>5407</v>
      </c>
      <c r="DB92" s="170">
        <f t="shared" si="96"/>
        <v>1.0781655034895314</v>
      </c>
      <c r="DC92" s="8">
        <v>615</v>
      </c>
      <c r="DD92" s="8">
        <v>635</v>
      </c>
      <c r="DE92" s="170">
        <f t="shared" si="97"/>
        <v>1.032520325203252</v>
      </c>
      <c r="DF92" s="8">
        <v>71451</v>
      </c>
      <c r="DG92" s="8">
        <v>55020</v>
      </c>
      <c r="DH92" s="295">
        <f t="shared" si="98"/>
        <v>0.77003820800268719</v>
      </c>
      <c r="DI92" s="63">
        <v>0.9</v>
      </c>
      <c r="DJ92" s="100">
        <v>0.89411206077872696</v>
      </c>
      <c r="DK92" s="100">
        <f t="shared" si="99"/>
        <v>0.99345784530969661</v>
      </c>
      <c r="DL92" s="63">
        <v>0.98</v>
      </c>
      <c r="DM92" s="100">
        <v>0.97928176795580102</v>
      </c>
      <c r="DN92" s="100">
        <f t="shared" si="100"/>
        <v>0.99926711015898062</v>
      </c>
      <c r="DO92" s="63">
        <v>0.94</v>
      </c>
      <c r="DP92" s="100">
        <v>0.91590106007067096</v>
      </c>
      <c r="DQ92" s="100">
        <f t="shared" si="101"/>
        <v>0.97436282986241596</v>
      </c>
      <c r="DR92" s="63">
        <v>0.93</v>
      </c>
      <c r="DS92" s="100">
        <v>0.94462279293740004</v>
      </c>
      <c r="DT92" s="100">
        <f t="shared" si="102"/>
        <v>1.0157234332660214</v>
      </c>
      <c r="DU92" s="63">
        <v>0.95</v>
      </c>
      <c r="DV92" s="100">
        <v>0.987179487179487</v>
      </c>
      <c r="DW92" s="100">
        <f t="shared" si="103"/>
        <v>1.0391363022941968</v>
      </c>
      <c r="DX92" s="63">
        <v>0.94</v>
      </c>
      <c r="DY92" s="100">
        <v>0.96287809349220899</v>
      </c>
      <c r="DZ92" s="100">
        <f t="shared" si="104"/>
        <v>1.0243383973321374</v>
      </c>
      <c r="EA92" s="63">
        <v>0.91500000000000004</v>
      </c>
      <c r="EB92" s="100">
        <v>0.91288782816229097</v>
      </c>
      <c r="EC92" s="100">
        <f t="shared" si="105"/>
        <v>0.99769161547791363</v>
      </c>
      <c r="ED92" s="63">
        <v>0.96499999999999997</v>
      </c>
      <c r="EE92" s="100">
        <v>0.98373493975903603</v>
      </c>
      <c r="EF92" s="100">
        <f t="shared" si="106"/>
        <v>1.0194144453461513</v>
      </c>
      <c r="EG92" s="63">
        <v>0.94</v>
      </c>
      <c r="EH92" s="100">
        <v>0.93635275339185997</v>
      </c>
      <c r="EI92" s="100">
        <f t="shared" si="107"/>
        <v>0.9961199504168724</v>
      </c>
      <c r="EJ92" s="63">
        <v>0.85</v>
      </c>
      <c r="EK92" s="100">
        <v>0.83136105381247105</v>
      </c>
      <c r="EL92" s="100">
        <f t="shared" si="108"/>
        <v>0.97807182801467185</v>
      </c>
      <c r="EM92" s="63">
        <v>0.36</v>
      </c>
      <c r="EN92" s="100">
        <v>0.35818965517241402</v>
      </c>
      <c r="EO92" s="100">
        <f t="shared" si="109"/>
        <v>0.9949712643678168</v>
      </c>
      <c r="EP92" s="63">
        <v>0.60499999999999998</v>
      </c>
      <c r="EQ92" s="100">
        <v>0.51962515279098198</v>
      </c>
      <c r="ER92" s="100">
        <f t="shared" si="110"/>
        <v>0.85888455006773878</v>
      </c>
      <c r="ES92" s="63">
        <v>0.88250000000000006</v>
      </c>
      <c r="ET92" s="100">
        <v>0.84018073261255399</v>
      </c>
      <c r="EU92" s="100">
        <f t="shared" si="111"/>
        <v>0.95204615593490527</v>
      </c>
      <c r="EV92" s="63">
        <v>0.66249999999999998</v>
      </c>
      <c r="EW92" s="100">
        <v>0.37706288622319201</v>
      </c>
      <c r="EX92" s="100">
        <f t="shared" si="112"/>
        <v>0.56915152637462951</v>
      </c>
      <c r="EY92" s="63">
        <v>0.77249999999999996</v>
      </c>
      <c r="EZ92" s="100">
        <v>0.54391023777687297</v>
      </c>
      <c r="FA92" s="100">
        <f t="shared" si="113"/>
        <v>0.7040909226885087</v>
      </c>
      <c r="FB92" s="63">
        <v>0.64</v>
      </c>
      <c r="FC92" s="100">
        <v>0.65071770334928203</v>
      </c>
      <c r="FD92" s="100">
        <f t="shared" si="114"/>
        <v>1.0167464114832532</v>
      </c>
      <c r="FE92" s="63">
        <v>0.38</v>
      </c>
      <c r="FF92" s="100">
        <v>0.44394841269841301</v>
      </c>
      <c r="FG92" s="100">
        <f t="shared" si="115"/>
        <v>1.168285296574771</v>
      </c>
      <c r="FH92" s="63">
        <v>0.51</v>
      </c>
      <c r="FI92" s="100">
        <v>0.48234913967202497</v>
      </c>
      <c r="FJ92" s="100">
        <f t="shared" si="116"/>
        <v>0.94578262680789205</v>
      </c>
      <c r="FK92" s="54">
        <v>0.86053255997890854</v>
      </c>
      <c r="FL92" s="100">
        <v>0.82430183095986698</v>
      </c>
      <c r="FM92" s="100">
        <f t="shared" si="117"/>
        <v>0.95789731765648756</v>
      </c>
      <c r="FN92" s="54">
        <v>0.61009999999999998</v>
      </c>
      <c r="FO92" s="100">
        <v>0.814173228346457</v>
      </c>
      <c r="FP92" s="100">
        <f t="shared" si="118"/>
        <v>1.3344914413152877</v>
      </c>
      <c r="FQ92" s="64">
        <v>1121</v>
      </c>
      <c r="FR92" s="8">
        <v>119</v>
      </c>
      <c r="FS92" s="91">
        <f t="shared" si="119"/>
        <v>0.10615521855486174</v>
      </c>
      <c r="FT92" s="64">
        <v>426</v>
      </c>
      <c r="FU92" s="8">
        <v>146</v>
      </c>
      <c r="FV92" s="91">
        <f t="shared" si="120"/>
        <v>0.34272300469483569</v>
      </c>
      <c r="FW92" s="64">
        <v>1547</v>
      </c>
      <c r="FX92" s="8">
        <v>265</v>
      </c>
      <c r="FY92" s="91">
        <f t="shared" si="121"/>
        <v>0.17129928894634777</v>
      </c>
      <c r="FZ92" s="64">
        <v>51918</v>
      </c>
      <c r="GA92" s="8">
        <v>29639</v>
      </c>
      <c r="GB92" s="91">
        <f t="shared" si="122"/>
        <v>0.57088100466119651</v>
      </c>
      <c r="GC92" s="64">
        <v>53465</v>
      </c>
      <c r="GD92" s="8">
        <v>29904</v>
      </c>
      <c r="GE92" s="91">
        <f t="shared" si="123"/>
        <v>0.55931918077246801</v>
      </c>
      <c r="GF92" s="64">
        <v>565</v>
      </c>
      <c r="GG92" s="8">
        <v>1</v>
      </c>
      <c r="GH92" s="100">
        <f t="shared" si="124"/>
        <v>1.7699115044247787E-3</v>
      </c>
      <c r="GI92" s="8">
        <v>3631</v>
      </c>
      <c r="GJ92" s="8">
        <v>2743</v>
      </c>
      <c r="GK92" s="100">
        <f t="shared" si="125"/>
        <v>0.75543927292756818</v>
      </c>
      <c r="GL92" s="8">
        <v>366</v>
      </c>
      <c r="GM92" s="8">
        <v>357</v>
      </c>
      <c r="GN92" s="100">
        <f t="shared" si="126"/>
        <v>0.97540983606557374</v>
      </c>
    </row>
    <row r="93" spans="1:196" s="1" customFormat="1" ht="15" customHeight="1" x14ac:dyDescent="0.55000000000000004">
      <c r="A93" s="16">
        <v>63</v>
      </c>
      <c r="B93" s="17" t="s">
        <v>523</v>
      </c>
      <c r="C93" s="18">
        <v>9231</v>
      </c>
      <c r="D93" s="17" t="s">
        <v>640</v>
      </c>
      <c r="E93" s="8">
        <v>1298</v>
      </c>
      <c r="F93" s="8">
        <v>1087</v>
      </c>
      <c r="G93" s="555">
        <f t="shared" si="127"/>
        <v>0.83744221879815095</v>
      </c>
      <c r="H93" s="8">
        <v>627</v>
      </c>
      <c r="I93" s="8">
        <v>756</v>
      </c>
      <c r="J93" s="555">
        <f t="shared" si="64"/>
        <v>1.2057416267942584</v>
      </c>
      <c r="K93" s="8">
        <v>0</v>
      </c>
      <c r="L93" s="8">
        <v>0</v>
      </c>
      <c r="M93" s="555" t="str">
        <f t="shared" si="65"/>
        <v>N/A</v>
      </c>
      <c r="N93" s="8">
        <v>0</v>
      </c>
      <c r="O93" s="8">
        <v>0</v>
      </c>
      <c r="P93" s="558" t="str">
        <f t="shared" si="66"/>
        <v>N/A</v>
      </c>
      <c r="Q93" s="8">
        <v>0</v>
      </c>
      <c r="R93" s="8">
        <v>0</v>
      </c>
      <c r="S93" s="558" t="str">
        <f t="shared" si="67"/>
        <v>N/A</v>
      </c>
      <c r="T93" s="8">
        <v>1925</v>
      </c>
      <c r="U93" s="8">
        <v>1843</v>
      </c>
      <c r="V93" s="555">
        <f t="shared" si="68"/>
        <v>0.95740259740259737</v>
      </c>
      <c r="W93" s="8">
        <v>1925</v>
      </c>
      <c r="X93" s="8">
        <v>1843</v>
      </c>
      <c r="Y93" s="555">
        <f t="shared" si="69"/>
        <v>0.95740259740259737</v>
      </c>
      <c r="Z93" s="8">
        <v>147</v>
      </c>
      <c r="AA93" s="8">
        <v>93</v>
      </c>
      <c r="AB93" s="555">
        <f t="shared" si="70"/>
        <v>0.63265306122448983</v>
      </c>
      <c r="AC93" s="8">
        <v>0</v>
      </c>
      <c r="AD93" s="8">
        <v>0</v>
      </c>
      <c r="AE93" s="558" t="str">
        <f t="shared" si="71"/>
        <v>N/A</v>
      </c>
      <c r="AF93" s="8">
        <v>17</v>
      </c>
      <c r="AG93" s="8">
        <v>16</v>
      </c>
      <c r="AH93" s="558">
        <f t="shared" si="72"/>
        <v>0.94117647058823528</v>
      </c>
      <c r="AI93" s="8">
        <v>164</v>
      </c>
      <c r="AJ93" s="8">
        <v>109</v>
      </c>
      <c r="AK93" s="555">
        <f t="shared" si="73"/>
        <v>0.66463414634146345</v>
      </c>
      <c r="AL93" s="8">
        <v>30</v>
      </c>
      <c r="AM93" s="8">
        <v>19</v>
      </c>
      <c r="AN93" s="555">
        <f t="shared" si="74"/>
        <v>0.6333333333333333</v>
      </c>
      <c r="AO93" s="8">
        <v>0</v>
      </c>
      <c r="AP93" s="8">
        <v>0</v>
      </c>
      <c r="AQ93" s="558" t="str">
        <f t="shared" si="75"/>
        <v>N/A</v>
      </c>
      <c r="AR93" s="8">
        <v>0</v>
      </c>
      <c r="AS93" s="8">
        <v>0</v>
      </c>
      <c r="AT93" s="170" t="str">
        <f t="shared" si="76"/>
        <v>N/A</v>
      </c>
      <c r="AU93" s="8">
        <v>30</v>
      </c>
      <c r="AV93" s="8">
        <v>19</v>
      </c>
      <c r="AW93" s="555">
        <f t="shared" si="77"/>
        <v>0.6333333333333333</v>
      </c>
      <c r="AX93" s="8">
        <v>680</v>
      </c>
      <c r="AY93" s="8">
        <v>615</v>
      </c>
      <c r="AZ93" s="555">
        <f t="shared" si="78"/>
        <v>0.90441176470588236</v>
      </c>
      <c r="BA93" s="8">
        <v>448</v>
      </c>
      <c r="BB93" s="8">
        <v>397</v>
      </c>
      <c r="BC93" s="555">
        <f t="shared" si="79"/>
        <v>0.8861607142857143</v>
      </c>
      <c r="BD93" s="8">
        <v>45</v>
      </c>
      <c r="BE93" s="8">
        <v>0</v>
      </c>
      <c r="BF93" s="558">
        <f t="shared" si="80"/>
        <v>0</v>
      </c>
      <c r="BG93" s="8">
        <v>30</v>
      </c>
      <c r="BH93" s="8">
        <v>20</v>
      </c>
      <c r="BI93" s="558">
        <f t="shared" si="81"/>
        <v>0.66666666666666663</v>
      </c>
      <c r="BJ93" s="8">
        <v>1246</v>
      </c>
      <c r="BK93" s="8">
        <v>1072</v>
      </c>
      <c r="BL93" s="555">
        <f t="shared" si="82"/>
        <v>0.8603531300160514</v>
      </c>
      <c r="BM93" s="8">
        <v>2449</v>
      </c>
      <c r="BN93" s="8">
        <v>2104</v>
      </c>
      <c r="BO93" s="555">
        <f t="shared" si="83"/>
        <v>0.8591261739485504</v>
      </c>
      <c r="BP93" s="8">
        <v>0</v>
      </c>
      <c r="BQ93" s="8">
        <v>0</v>
      </c>
      <c r="BR93" s="555" t="str">
        <f t="shared" si="84"/>
        <v>N/A</v>
      </c>
      <c r="BS93" s="8">
        <v>2643</v>
      </c>
      <c r="BT93" s="8">
        <v>2232</v>
      </c>
      <c r="BU93" s="555">
        <f t="shared" si="85"/>
        <v>0.8444948921679909</v>
      </c>
      <c r="BV93" s="8">
        <v>4568</v>
      </c>
      <c r="BW93" s="8">
        <v>4075</v>
      </c>
      <c r="BX93" s="567">
        <f t="shared" si="86"/>
        <v>0.89207530647985989</v>
      </c>
      <c r="BY93" s="8">
        <v>26720</v>
      </c>
      <c r="BZ93" s="8">
        <v>15200</v>
      </c>
      <c r="CA93" s="295">
        <f t="shared" si="87"/>
        <v>0.56886227544910184</v>
      </c>
      <c r="CB93" s="8">
        <v>24390</v>
      </c>
      <c r="CC93" s="8">
        <v>14544</v>
      </c>
      <c r="CD93" s="295">
        <f t="shared" si="88"/>
        <v>0.59630996309963102</v>
      </c>
      <c r="CE93" s="8">
        <v>8960</v>
      </c>
      <c r="CF93" s="8">
        <v>6720</v>
      </c>
      <c r="CG93" s="295">
        <f t="shared" si="89"/>
        <v>0.75</v>
      </c>
      <c r="CH93" s="8">
        <v>1350</v>
      </c>
      <c r="CI93" s="8">
        <v>1224</v>
      </c>
      <c r="CJ93" s="175">
        <f t="shared" si="90"/>
        <v>0.90666666666666662</v>
      </c>
      <c r="CK93" s="8">
        <v>10310</v>
      </c>
      <c r="CL93" s="8">
        <v>7944</v>
      </c>
      <c r="CM93" s="295">
        <f t="shared" si="91"/>
        <v>0.77051406401551892</v>
      </c>
      <c r="CN93" s="8">
        <v>2618</v>
      </c>
      <c r="CO93" s="8">
        <v>1552</v>
      </c>
      <c r="CP93" s="295">
        <f t="shared" si="92"/>
        <v>0.59281894576012228</v>
      </c>
      <c r="CQ93" s="8">
        <v>435</v>
      </c>
      <c r="CR93" s="8">
        <v>909</v>
      </c>
      <c r="CS93" s="295">
        <f t="shared" si="93"/>
        <v>2.0896551724137931</v>
      </c>
      <c r="CT93" s="8">
        <v>64473</v>
      </c>
      <c r="CU93" s="8">
        <v>40149</v>
      </c>
      <c r="CV93" s="295">
        <f t="shared" si="94"/>
        <v>0.62272579219208035</v>
      </c>
      <c r="CW93" s="8">
        <v>69041</v>
      </c>
      <c r="CX93" s="8">
        <v>44224</v>
      </c>
      <c r="CY93" s="295">
        <f t="shared" si="95"/>
        <v>0.64054692139453373</v>
      </c>
      <c r="CZ93" s="8">
        <v>2663</v>
      </c>
      <c r="DA93" s="8">
        <v>1552</v>
      </c>
      <c r="DB93" s="170">
        <f t="shared" si="96"/>
        <v>0.58280135185880588</v>
      </c>
      <c r="DC93" s="8">
        <v>482</v>
      </c>
      <c r="DD93" s="8">
        <v>945</v>
      </c>
      <c r="DE93" s="170">
        <f t="shared" si="97"/>
        <v>1.9605809128630705</v>
      </c>
      <c r="DF93" s="8">
        <v>36755</v>
      </c>
      <c r="DG93" s="8">
        <v>23073</v>
      </c>
      <c r="DH93" s="295">
        <f t="shared" si="98"/>
        <v>0.6277513263501564</v>
      </c>
      <c r="DI93" s="63">
        <v>0.82</v>
      </c>
      <c r="DJ93" s="100">
        <v>0.86103542234332398</v>
      </c>
      <c r="DK93" s="100">
        <f t="shared" si="99"/>
        <v>1.0500431979796634</v>
      </c>
      <c r="DL93" s="63">
        <v>0.82</v>
      </c>
      <c r="DM93" s="100">
        <v>0.82871536523929501</v>
      </c>
      <c r="DN93" s="100">
        <f t="shared" si="100"/>
        <v>1.0106284941942623</v>
      </c>
      <c r="DO93" s="63">
        <v>0.82</v>
      </c>
      <c r="DP93" s="100">
        <v>0.85528673835125402</v>
      </c>
      <c r="DQ93" s="100">
        <f t="shared" si="101"/>
        <v>1.0430326077454317</v>
      </c>
      <c r="DR93" s="63">
        <v>0.79</v>
      </c>
      <c r="DS93" s="100">
        <v>0.84360625574977</v>
      </c>
      <c r="DT93" s="100">
        <f t="shared" si="102"/>
        <v>1.0678560199364178</v>
      </c>
      <c r="DU93" s="63">
        <v>0.9</v>
      </c>
      <c r="DV93" s="100">
        <v>0.65873015873015905</v>
      </c>
      <c r="DW93" s="100">
        <f t="shared" si="103"/>
        <v>0.7319223985890656</v>
      </c>
      <c r="DX93" s="63">
        <v>0.84499999999999997</v>
      </c>
      <c r="DY93" s="100">
        <v>0.76776994031470402</v>
      </c>
      <c r="DZ93" s="100">
        <f t="shared" si="104"/>
        <v>0.90860347966237165</v>
      </c>
      <c r="EA93" s="63">
        <v>0.80499999999999994</v>
      </c>
      <c r="EB93" s="100">
        <v>0.85455167693360701</v>
      </c>
      <c r="EC93" s="100">
        <f t="shared" si="105"/>
        <v>1.0615548781783939</v>
      </c>
      <c r="ED93" s="63">
        <v>0.86</v>
      </c>
      <c r="EE93" s="100">
        <v>0.71725932350390298</v>
      </c>
      <c r="EF93" s="100">
        <f t="shared" si="106"/>
        <v>0.83402246919058487</v>
      </c>
      <c r="EG93" s="63">
        <v>0.83250000000000002</v>
      </c>
      <c r="EH93" s="100">
        <v>0.81570552147239295</v>
      </c>
      <c r="EI93" s="100">
        <f t="shared" si="107"/>
        <v>0.97982645221909059</v>
      </c>
      <c r="EJ93" s="63">
        <v>0.83</v>
      </c>
      <c r="EK93" s="100">
        <v>0.827472708321905</v>
      </c>
      <c r="EL93" s="100">
        <f t="shared" si="108"/>
        <v>0.99695507026735553</v>
      </c>
      <c r="EM93" s="63">
        <v>0.27</v>
      </c>
      <c r="EN93" s="100">
        <v>0.35415145985401503</v>
      </c>
      <c r="EO93" s="100">
        <f t="shared" si="109"/>
        <v>1.3116720735333889</v>
      </c>
      <c r="EP93" s="63">
        <v>0.55000000000000004</v>
      </c>
      <c r="EQ93" s="100">
        <v>0.56905526912251903</v>
      </c>
      <c r="ER93" s="100">
        <f t="shared" si="110"/>
        <v>1.0346459438591253</v>
      </c>
      <c r="ES93" s="63">
        <v>0.81749999999999989</v>
      </c>
      <c r="ET93" s="100">
        <v>0.831213654200747</v>
      </c>
      <c r="EU93" s="100">
        <f t="shared" si="111"/>
        <v>1.0167751121721678</v>
      </c>
      <c r="EV93" s="63">
        <v>0.56499999999999995</v>
      </c>
      <c r="EW93" s="100">
        <v>0.372296623759372</v>
      </c>
      <c r="EX93" s="100">
        <f t="shared" si="112"/>
        <v>0.65893207745021598</v>
      </c>
      <c r="EY93" s="63">
        <v>0.69124999999999992</v>
      </c>
      <c r="EZ93" s="100">
        <v>0.59178274240231499</v>
      </c>
      <c r="FA93" s="100">
        <f t="shared" si="113"/>
        <v>0.8561052331317397</v>
      </c>
      <c r="FB93" s="63">
        <v>0.53</v>
      </c>
      <c r="FC93" s="100">
        <v>0.62581699346405195</v>
      </c>
      <c r="FD93" s="100">
        <f t="shared" si="114"/>
        <v>1.1807867801208527</v>
      </c>
      <c r="FE93" s="63">
        <v>0.28000000000000003</v>
      </c>
      <c r="FF93" s="100">
        <v>0.40252976190476197</v>
      </c>
      <c r="FG93" s="100">
        <f t="shared" si="115"/>
        <v>1.437606292517007</v>
      </c>
      <c r="FH93" s="63">
        <v>0.40500000000000003</v>
      </c>
      <c r="FI93" s="100">
        <v>0.43693353474320201</v>
      </c>
      <c r="FJ93" s="100">
        <f t="shared" si="116"/>
        <v>1.0788482339338321</v>
      </c>
      <c r="FK93" s="54">
        <v>0.7952526280094947</v>
      </c>
      <c r="FL93" s="100">
        <v>0.92332474226804095</v>
      </c>
      <c r="FM93" s="100">
        <f t="shared" si="117"/>
        <v>1.1610458233619534</v>
      </c>
      <c r="FN93" s="54">
        <v>0.61009999999999998</v>
      </c>
      <c r="FO93" s="100">
        <v>0.808465608465608</v>
      </c>
      <c r="FP93" s="100">
        <f t="shared" si="118"/>
        <v>1.3251362210549222</v>
      </c>
      <c r="FQ93" s="64">
        <v>901</v>
      </c>
      <c r="FR93" s="8">
        <v>102</v>
      </c>
      <c r="FS93" s="91">
        <f t="shared" si="119"/>
        <v>0.11320754716981132</v>
      </c>
      <c r="FT93" s="64">
        <v>408</v>
      </c>
      <c r="FU93" s="8">
        <v>146</v>
      </c>
      <c r="FV93" s="91">
        <f t="shared" si="120"/>
        <v>0.35784313725490197</v>
      </c>
      <c r="FW93" s="64">
        <v>1309</v>
      </c>
      <c r="FX93" s="8">
        <v>248</v>
      </c>
      <c r="FY93" s="91">
        <f t="shared" si="121"/>
        <v>0.18945760122230709</v>
      </c>
      <c r="FZ93" s="64">
        <v>30683</v>
      </c>
      <c r="GA93" s="8">
        <v>13761</v>
      </c>
      <c r="GB93" s="91">
        <f t="shared" si="122"/>
        <v>0.44848939151973405</v>
      </c>
      <c r="GC93" s="64">
        <v>31992</v>
      </c>
      <c r="GD93" s="8">
        <v>14009</v>
      </c>
      <c r="GE93" s="91">
        <f t="shared" si="123"/>
        <v>0.43789072268067014</v>
      </c>
      <c r="GF93" s="64">
        <v>377</v>
      </c>
      <c r="GG93" s="8">
        <v>2</v>
      </c>
      <c r="GH93" s="100">
        <f t="shared" si="124"/>
        <v>5.3050397877984082E-3</v>
      </c>
      <c r="GI93" s="8">
        <v>1653</v>
      </c>
      <c r="GJ93" s="8">
        <v>702</v>
      </c>
      <c r="GK93" s="100">
        <f t="shared" si="125"/>
        <v>0.42468239564428312</v>
      </c>
      <c r="GL93" s="8">
        <v>265</v>
      </c>
      <c r="GM93" s="8">
        <v>421</v>
      </c>
      <c r="GN93" s="100">
        <f t="shared" si="126"/>
        <v>1.588679245283019</v>
      </c>
    </row>
    <row r="94" spans="1:196" s="1" customFormat="1" ht="15" customHeight="1" x14ac:dyDescent="0.55000000000000004">
      <c r="A94" s="16">
        <v>63</v>
      </c>
      <c r="B94" s="17" t="s">
        <v>523</v>
      </c>
      <c r="C94" s="18">
        <v>9538</v>
      </c>
      <c r="D94" s="17" t="s">
        <v>641</v>
      </c>
      <c r="E94" s="8">
        <v>2482</v>
      </c>
      <c r="F94" s="8">
        <v>2347</v>
      </c>
      <c r="G94" s="555">
        <f t="shared" si="127"/>
        <v>0.94560838033843675</v>
      </c>
      <c r="H94" s="8">
        <v>2559</v>
      </c>
      <c r="I94" s="8">
        <v>2489</v>
      </c>
      <c r="J94" s="555">
        <f t="shared" si="64"/>
        <v>0.97264556467370067</v>
      </c>
      <c r="K94" s="8">
        <v>592</v>
      </c>
      <c r="L94" s="8">
        <v>270</v>
      </c>
      <c r="M94" s="555">
        <f t="shared" si="65"/>
        <v>0.45608108108108109</v>
      </c>
      <c r="N94" s="8">
        <v>0</v>
      </c>
      <c r="O94" s="8">
        <v>0</v>
      </c>
      <c r="P94" s="558" t="str">
        <f t="shared" si="66"/>
        <v>N/A</v>
      </c>
      <c r="Q94" s="8">
        <v>0</v>
      </c>
      <c r="R94" s="8">
        <v>0</v>
      </c>
      <c r="S94" s="558" t="str">
        <f t="shared" si="67"/>
        <v>N/A</v>
      </c>
      <c r="T94" s="8">
        <v>5633</v>
      </c>
      <c r="U94" s="8">
        <v>5106</v>
      </c>
      <c r="V94" s="555">
        <f t="shared" si="68"/>
        <v>0.90644416829398189</v>
      </c>
      <c r="W94" s="8">
        <v>5633</v>
      </c>
      <c r="X94" s="8">
        <v>5106</v>
      </c>
      <c r="Y94" s="555">
        <f t="shared" si="69"/>
        <v>0.90644416829398189</v>
      </c>
      <c r="Z94" s="8">
        <v>264</v>
      </c>
      <c r="AA94" s="8">
        <v>159</v>
      </c>
      <c r="AB94" s="555">
        <f t="shared" si="70"/>
        <v>0.60227272727272729</v>
      </c>
      <c r="AC94" s="8">
        <v>0</v>
      </c>
      <c r="AD94" s="8">
        <v>0</v>
      </c>
      <c r="AE94" s="558" t="str">
        <f t="shared" si="71"/>
        <v>N/A</v>
      </c>
      <c r="AF94" s="8">
        <v>45</v>
      </c>
      <c r="AG94" s="8">
        <v>45</v>
      </c>
      <c r="AH94" s="558">
        <f t="shared" si="72"/>
        <v>1</v>
      </c>
      <c r="AI94" s="8">
        <v>309</v>
      </c>
      <c r="AJ94" s="8">
        <v>204</v>
      </c>
      <c r="AK94" s="555">
        <f t="shared" si="73"/>
        <v>0.66019417475728159</v>
      </c>
      <c r="AL94" s="8">
        <v>0</v>
      </c>
      <c r="AM94" s="8">
        <v>0</v>
      </c>
      <c r="AN94" s="555" t="str">
        <f t="shared" si="74"/>
        <v>N/A</v>
      </c>
      <c r="AO94" s="8">
        <v>15</v>
      </c>
      <c r="AP94" s="8">
        <v>15</v>
      </c>
      <c r="AQ94" s="558">
        <f t="shared" si="75"/>
        <v>1</v>
      </c>
      <c r="AR94" s="8">
        <v>0</v>
      </c>
      <c r="AS94" s="8">
        <v>0</v>
      </c>
      <c r="AT94" s="170" t="str">
        <f t="shared" si="76"/>
        <v>N/A</v>
      </c>
      <c r="AU94" s="8">
        <v>15</v>
      </c>
      <c r="AV94" s="8">
        <v>15</v>
      </c>
      <c r="AW94" s="555">
        <f t="shared" si="77"/>
        <v>1</v>
      </c>
      <c r="AX94" s="8">
        <v>2136</v>
      </c>
      <c r="AY94" s="8">
        <v>1974</v>
      </c>
      <c r="AZ94" s="555">
        <f t="shared" si="78"/>
        <v>0.9241573033707865</v>
      </c>
      <c r="BA94" s="8">
        <v>948</v>
      </c>
      <c r="BB94" s="8">
        <v>869</v>
      </c>
      <c r="BC94" s="555">
        <f t="shared" si="79"/>
        <v>0.91666666666666663</v>
      </c>
      <c r="BD94" s="8">
        <v>160</v>
      </c>
      <c r="BE94" s="8">
        <v>175</v>
      </c>
      <c r="BF94" s="558">
        <f t="shared" si="80"/>
        <v>1.09375</v>
      </c>
      <c r="BG94" s="8">
        <v>0</v>
      </c>
      <c r="BH94" s="8">
        <v>0</v>
      </c>
      <c r="BI94" s="558" t="str">
        <f t="shared" si="81"/>
        <v>N/A</v>
      </c>
      <c r="BJ94" s="8">
        <v>2945</v>
      </c>
      <c r="BK94" s="8">
        <v>3231</v>
      </c>
      <c r="BL94" s="555">
        <f t="shared" si="82"/>
        <v>1.0971137521222412</v>
      </c>
      <c r="BM94" s="8">
        <v>6189</v>
      </c>
      <c r="BN94" s="8">
        <v>6249</v>
      </c>
      <c r="BO94" s="555">
        <f t="shared" si="83"/>
        <v>1.0096946194861851</v>
      </c>
      <c r="BP94" s="8">
        <v>0</v>
      </c>
      <c r="BQ94" s="8">
        <v>0</v>
      </c>
      <c r="BR94" s="555" t="str">
        <f t="shared" si="84"/>
        <v>N/A</v>
      </c>
      <c r="BS94" s="8">
        <v>6513</v>
      </c>
      <c r="BT94" s="8">
        <v>6468</v>
      </c>
      <c r="BU94" s="555">
        <f t="shared" si="85"/>
        <v>0.99309074159373556</v>
      </c>
      <c r="BV94" s="8">
        <v>12146</v>
      </c>
      <c r="BW94" s="8">
        <v>11574</v>
      </c>
      <c r="BX94" s="567">
        <f t="shared" si="86"/>
        <v>0.95290630660299691</v>
      </c>
      <c r="BY94" s="8">
        <v>32640</v>
      </c>
      <c r="BZ94" s="8">
        <v>23200</v>
      </c>
      <c r="CA94" s="295">
        <f t="shared" si="87"/>
        <v>0.71078431372549022</v>
      </c>
      <c r="CB94" s="8">
        <v>27660</v>
      </c>
      <c r="CC94" s="8">
        <v>17511</v>
      </c>
      <c r="CD94" s="295">
        <f t="shared" si="88"/>
        <v>0.63308026030368758</v>
      </c>
      <c r="CE94" s="8">
        <v>12800</v>
      </c>
      <c r="CF94" s="8">
        <v>9599</v>
      </c>
      <c r="CG94" s="295">
        <f t="shared" si="89"/>
        <v>0.74992187499999996</v>
      </c>
      <c r="CH94" s="8">
        <v>2640</v>
      </c>
      <c r="CI94" s="8">
        <v>3048</v>
      </c>
      <c r="CJ94" s="175">
        <f t="shared" si="90"/>
        <v>1.1545454545454545</v>
      </c>
      <c r="CK94" s="8">
        <v>15440</v>
      </c>
      <c r="CL94" s="8">
        <v>12647</v>
      </c>
      <c r="CM94" s="295">
        <f t="shared" si="91"/>
        <v>0.81910621761658031</v>
      </c>
      <c r="CN94" s="8">
        <v>2685</v>
      </c>
      <c r="CO94" s="8">
        <v>2822</v>
      </c>
      <c r="CP94" s="295">
        <f t="shared" si="92"/>
        <v>1.0510242085661079</v>
      </c>
      <c r="CQ94" s="8">
        <v>600</v>
      </c>
      <c r="CR94" s="8">
        <v>1269</v>
      </c>
      <c r="CS94" s="295">
        <f t="shared" si="93"/>
        <v>2.1150000000000002</v>
      </c>
      <c r="CT94" s="8">
        <v>79025</v>
      </c>
      <c r="CU94" s="8">
        <v>57449</v>
      </c>
      <c r="CV94" s="295">
        <f t="shared" si="94"/>
        <v>0.72697247706422019</v>
      </c>
      <c r="CW94" s="8">
        <v>91171</v>
      </c>
      <c r="CX94" s="8">
        <v>69023</v>
      </c>
      <c r="CY94" s="295">
        <f t="shared" si="95"/>
        <v>0.75707187592545877</v>
      </c>
      <c r="CZ94" s="8">
        <v>2860</v>
      </c>
      <c r="DA94" s="8">
        <v>3012</v>
      </c>
      <c r="DB94" s="170">
        <f t="shared" si="96"/>
        <v>1.0531468531468531</v>
      </c>
      <c r="DC94" s="8">
        <v>645</v>
      </c>
      <c r="DD94" s="8">
        <v>1314</v>
      </c>
      <c r="DE94" s="170">
        <f t="shared" si="97"/>
        <v>2.0372093023255813</v>
      </c>
      <c r="DF94" s="8">
        <v>48947</v>
      </c>
      <c r="DG94" s="8">
        <v>36157</v>
      </c>
      <c r="DH94" s="295">
        <f t="shared" si="98"/>
        <v>0.73869695793409196</v>
      </c>
      <c r="DI94" s="63">
        <v>0.84</v>
      </c>
      <c r="DJ94" s="100">
        <v>0.87712091444900897</v>
      </c>
      <c r="DK94" s="100">
        <f t="shared" si="99"/>
        <v>1.0441915648202489</v>
      </c>
      <c r="DL94" s="63">
        <v>0.68</v>
      </c>
      <c r="DM94" s="100">
        <v>0.53970080552359001</v>
      </c>
      <c r="DN94" s="100">
        <f t="shared" si="100"/>
        <v>0.79367765518174993</v>
      </c>
      <c r="DO94" s="63">
        <v>0.76</v>
      </c>
      <c r="DP94" s="100">
        <v>0.831787260358689</v>
      </c>
      <c r="DQ94" s="100">
        <f t="shared" si="101"/>
        <v>1.0944569215245907</v>
      </c>
      <c r="DR94" s="63">
        <v>0.77</v>
      </c>
      <c r="DS94" s="100">
        <v>0.81581964081008795</v>
      </c>
      <c r="DT94" s="100">
        <f t="shared" si="102"/>
        <v>1.0595060270260883</v>
      </c>
      <c r="DU94" s="63">
        <v>0.73</v>
      </c>
      <c r="DV94" s="100">
        <v>0.65327440739252696</v>
      </c>
      <c r="DW94" s="100">
        <f t="shared" si="103"/>
        <v>0.89489644848291361</v>
      </c>
      <c r="DX94" s="63">
        <v>0.75</v>
      </c>
      <c r="DY94" s="100">
        <v>0.73658441049745405</v>
      </c>
      <c r="DZ94" s="100">
        <f t="shared" si="104"/>
        <v>0.98211254732993869</v>
      </c>
      <c r="EA94" s="63">
        <v>0.80499999999999994</v>
      </c>
      <c r="EB94" s="100">
        <v>0.857594936708861</v>
      </c>
      <c r="EC94" s="100">
        <f t="shared" si="105"/>
        <v>1.0653353251041753</v>
      </c>
      <c r="ED94" s="63">
        <v>0.70500000000000007</v>
      </c>
      <c r="EE94" s="100">
        <v>0.62388326384752801</v>
      </c>
      <c r="EF94" s="100">
        <f t="shared" si="106"/>
        <v>0.88494079978372764</v>
      </c>
      <c r="EG94" s="63">
        <v>0.755</v>
      </c>
      <c r="EH94" s="100">
        <v>0.78978745463971001</v>
      </c>
      <c r="EI94" s="100">
        <f t="shared" si="107"/>
        <v>1.0460760988605431</v>
      </c>
      <c r="EJ94" s="63">
        <v>0.8</v>
      </c>
      <c r="EK94" s="100">
        <v>0.85184584178499001</v>
      </c>
      <c r="EL94" s="100">
        <f t="shared" si="108"/>
        <v>1.0648073022312374</v>
      </c>
      <c r="EM94" s="63">
        <v>0.34</v>
      </c>
      <c r="EN94" s="100">
        <v>0.36946248361230499</v>
      </c>
      <c r="EO94" s="100">
        <f t="shared" si="109"/>
        <v>1.0866543635656027</v>
      </c>
      <c r="EP94" s="63">
        <v>0.57000000000000006</v>
      </c>
      <c r="EQ94" s="100">
        <v>0.57644171351981799</v>
      </c>
      <c r="ER94" s="100">
        <f t="shared" si="110"/>
        <v>1.0113012517891542</v>
      </c>
      <c r="ES94" s="63">
        <v>0.80249999999999999</v>
      </c>
      <c r="ET94" s="100">
        <v>0.85328302805330702</v>
      </c>
      <c r="EU94" s="100">
        <f t="shared" si="111"/>
        <v>1.0632810318421271</v>
      </c>
      <c r="EV94" s="63">
        <v>0.52250000000000008</v>
      </c>
      <c r="EW94" s="100">
        <v>0.393091240976851</v>
      </c>
      <c r="EX94" s="100">
        <f t="shared" si="112"/>
        <v>0.75232773392698749</v>
      </c>
      <c r="EY94" s="63">
        <v>0.66250000000000009</v>
      </c>
      <c r="EZ94" s="100">
        <v>0.61221621778247803</v>
      </c>
      <c r="FA94" s="100">
        <f t="shared" si="113"/>
        <v>0.92409995136977807</v>
      </c>
      <c r="FB94" s="63">
        <v>0.8</v>
      </c>
      <c r="FC94" s="100">
        <v>0.82283464566929099</v>
      </c>
      <c r="FD94" s="100">
        <f t="shared" si="114"/>
        <v>1.0285433070866137</v>
      </c>
      <c r="FE94" s="63">
        <v>0.28999999999999998</v>
      </c>
      <c r="FF94" s="100">
        <v>0.42566934055630801</v>
      </c>
      <c r="FG94" s="100">
        <f t="shared" si="115"/>
        <v>1.4678253122631311</v>
      </c>
      <c r="FH94" s="63">
        <v>0.54500000000000004</v>
      </c>
      <c r="FI94" s="100">
        <v>0.52138847157428603</v>
      </c>
      <c r="FJ94" s="100">
        <f t="shared" si="116"/>
        <v>0.95667609463171743</v>
      </c>
      <c r="FK94" s="54">
        <v>0.88253856942496489</v>
      </c>
      <c r="FL94" s="100">
        <v>0.77058432934926901</v>
      </c>
      <c r="FM94" s="100">
        <f t="shared" si="117"/>
        <v>0.87314521545654167</v>
      </c>
      <c r="FN94" s="54">
        <v>0.61009999999999998</v>
      </c>
      <c r="FO94" s="100">
        <v>0.89117199391171997</v>
      </c>
      <c r="FP94" s="100">
        <f t="shared" si="118"/>
        <v>1.4606982362099983</v>
      </c>
      <c r="FQ94" s="64">
        <v>2588</v>
      </c>
      <c r="FR94" s="8">
        <v>344</v>
      </c>
      <c r="FS94" s="91">
        <f t="shared" si="119"/>
        <v>0.13292117465224113</v>
      </c>
      <c r="FT94" s="64">
        <v>689</v>
      </c>
      <c r="FU94" s="8">
        <v>395</v>
      </c>
      <c r="FV94" s="91">
        <f t="shared" si="120"/>
        <v>0.57329462989840352</v>
      </c>
      <c r="FW94" s="64">
        <v>3277</v>
      </c>
      <c r="FX94" s="8">
        <v>739</v>
      </c>
      <c r="FY94" s="91">
        <f t="shared" si="121"/>
        <v>0.22551113823619165</v>
      </c>
      <c r="FZ94" s="64">
        <v>39050</v>
      </c>
      <c r="GA94" s="8">
        <v>24097</v>
      </c>
      <c r="GB94" s="91">
        <f t="shared" si="122"/>
        <v>0.6170806658130602</v>
      </c>
      <c r="GC94" s="64">
        <v>42327</v>
      </c>
      <c r="GD94" s="8">
        <v>24836</v>
      </c>
      <c r="GE94" s="91">
        <f t="shared" si="123"/>
        <v>0.58676494908687127</v>
      </c>
      <c r="GF94" s="64">
        <v>1113</v>
      </c>
      <c r="GG94" s="8">
        <v>0</v>
      </c>
      <c r="GH94" s="100">
        <f t="shared" si="124"/>
        <v>0</v>
      </c>
      <c r="GI94" s="8">
        <v>2180</v>
      </c>
      <c r="GJ94" s="8">
        <v>1408</v>
      </c>
      <c r="GK94" s="100">
        <f t="shared" si="125"/>
        <v>0.64587155963302756</v>
      </c>
      <c r="GL94" s="8">
        <v>366</v>
      </c>
      <c r="GM94" s="8">
        <v>1024</v>
      </c>
      <c r="GN94" s="100">
        <f t="shared" si="126"/>
        <v>2.7978142076502732</v>
      </c>
    </row>
    <row r="95" spans="1:196" s="1" customFormat="1" ht="15" customHeight="1" x14ac:dyDescent="0.55000000000000004">
      <c r="A95" s="16">
        <v>66</v>
      </c>
      <c r="B95" s="17" t="s">
        <v>524</v>
      </c>
      <c r="C95" s="18">
        <v>9121</v>
      </c>
      <c r="D95" s="17" t="s">
        <v>642</v>
      </c>
      <c r="E95" s="8">
        <v>860</v>
      </c>
      <c r="F95" s="8">
        <v>714</v>
      </c>
      <c r="G95" s="555">
        <f t="shared" si="127"/>
        <v>0.83023255813953489</v>
      </c>
      <c r="H95" s="8">
        <v>800</v>
      </c>
      <c r="I95" s="8">
        <v>678</v>
      </c>
      <c r="J95" s="555">
        <f t="shared" si="64"/>
        <v>0.84750000000000003</v>
      </c>
      <c r="K95" s="8">
        <v>419</v>
      </c>
      <c r="L95" s="8">
        <v>231</v>
      </c>
      <c r="M95" s="555">
        <f t="shared" si="65"/>
        <v>0.55131264916467781</v>
      </c>
      <c r="N95" s="8">
        <v>29</v>
      </c>
      <c r="O95" s="8">
        <v>28</v>
      </c>
      <c r="P95" s="558">
        <f t="shared" si="66"/>
        <v>0.96551724137931039</v>
      </c>
      <c r="Q95" s="8">
        <v>0</v>
      </c>
      <c r="R95" s="8">
        <v>0</v>
      </c>
      <c r="S95" s="558" t="str">
        <f t="shared" si="67"/>
        <v>N/A</v>
      </c>
      <c r="T95" s="8">
        <v>2108</v>
      </c>
      <c r="U95" s="8">
        <v>1651</v>
      </c>
      <c r="V95" s="555">
        <f t="shared" si="68"/>
        <v>0.78320683111954459</v>
      </c>
      <c r="W95" s="8">
        <v>2108</v>
      </c>
      <c r="X95" s="8">
        <v>1651</v>
      </c>
      <c r="Y95" s="555">
        <f t="shared" si="69"/>
        <v>0.78320683111954459</v>
      </c>
      <c r="Z95" s="8">
        <v>238</v>
      </c>
      <c r="AA95" s="8">
        <v>170</v>
      </c>
      <c r="AB95" s="555">
        <f t="shared" si="70"/>
        <v>0.7142857142857143</v>
      </c>
      <c r="AC95" s="8">
        <v>31</v>
      </c>
      <c r="AD95" s="8">
        <v>29</v>
      </c>
      <c r="AE95" s="558">
        <f t="shared" si="71"/>
        <v>0.93548387096774188</v>
      </c>
      <c r="AF95" s="8">
        <v>0</v>
      </c>
      <c r="AG95" s="8">
        <v>0</v>
      </c>
      <c r="AH95" s="558" t="str">
        <f t="shared" si="72"/>
        <v>N/A</v>
      </c>
      <c r="AI95" s="8">
        <v>269</v>
      </c>
      <c r="AJ95" s="8">
        <v>199</v>
      </c>
      <c r="AK95" s="555">
        <f t="shared" si="73"/>
        <v>0.7397769516728625</v>
      </c>
      <c r="AL95" s="8">
        <v>233</v>
      </c>
      <c r="AM95" s="8">
        <v>161</v>
      </c>
      <c r="AN95" s="555">
        <f t="shared" si="74"/>
        <v>0.69098712446351929</v>
      </c>
      <c r="AO95" s="8">
        <v>15</v>
      </c>
      <c r="AP95" s="8">
        <v>25</v>
      </c>
      <c r="AQ95" s="558">
        <f t="shared" si="75"/>
        <v>1.6666666666666667</v>
      </c>
      <c r="AR95" s="8">
        <v>0</v>
      </c>
      <c r="AS95" s="8">
        <v>0</v>
      </c>
      <c r="AT95" s="170" t="str">
        <f t="shared" si="76"/>
        <v>N/A</v>
      </c>
      <c r="AU95" s="8">
        <v>248</v>
      </c>
      <c r="AV95" s="8">
        <v>186</v>
      </c>
      <c r="AW95" s="555">
        <f t="shared" si="77"/>
        <v>0.75</v>
      </c>
      <c r="AX95" s="8">
        <v>967</v>
      </c>
      <c r="AY95" s="8">
        <v>804</v>
      </c>
      <c r="AZ95" s="555">
        <f t="shared" si="78"/>
        <v>0.83143743536711479</v>
      </c>
      <c r="BA95" s="8">
        <v>321</v>
      </c>
      <c r="BB95" s="8">
        <v>220</v>
      </c>
      <c r="BC95" s="555">
        <f t="shared" si="79"/>
        <v>0.68535825545171336</v>
      </c>
      <c r="BD95" s="8">
        <v>112</v>
      </c>
      <c r="BE95" s="8">
        <v>114</v>
      </c>
      <c r="BF95" s="558">
        <f t="shared" si="80"/>
        <v>1.0178571428571428</v>
      </c>
      <c r="BG95" s="8">
        <v>0</v>
      </c>
      <c r="BH95" s="8">
        <v>0</v>
      </c>
      <c r="BI95" s="558" t="str">
        <f t="shared" si="81"/>
        <v>N/A</v>
      </c>
      <c r="BJ95" s="8">
        <v>3270</v>
      </c>
      <c r="BK95" s="8">
        <v>3175</v>
      </c>
      <c r="BL95" s="555">
        <f t="shared" si="82"/>
        <v>0.97094801223241589</v>
      </c>
      <c r="BM95" s="8">
        <v>4670</v>
      </c>
      <c r="BN95" s="8">
        <v>4313</v>
      </c>
      <c r="BO95" s="555">
        <f t="shared" si="83"/>
        <v>0.9235546038543897</v>
      </c>
      <c r="BP95" s="8">
        <v>0</v>
      </c>
      <c r="BQ95" s="8">
        <v>0</v>
      </c>
      <c r="BR95" s="555" t="str">
        <f t="shared" si="84"/>
        <v>N/A</v>
      </c>
      <c r="BS95" s="8">
        <v>5187</v>
      </c>
      <c r="BT95" s="8">
        <v>4698</v>
      </c>
      <c r="BU95" s="555">
        <f t="shared" si="85"/>
        <v>0.90572585309427411</v>
      </c>
      <c r="BV95" s="8">
        <v>7295</v>
      </c>
      <c r="BW95" s="8">
        <v>6349</v>
      </c>
      <c r="BX95" s="567">
        <f t="shared" si="86"/>
        <v>0.87032213845099382</v>
      </c>
      <c r="BY95" s="8">
        <v>27680</v>
      </c>
      <c r="BZ95" s="8">
        <v>15760</v>
      </c>
      <c r="CA95" s="295">
        <f t="shared" si="87"/>
        <v>0.56936416184971095</v>
      </c>
      <c r="CB95" s="8">
        <v>22000</v>
      </c>
      <c r="CC95" s="8">
        <v>13022</v>
      </c>
      <c r="CD95" s="295">
        <f t="shared" si="88"/>
        <v>0.59190909090909094</v>
      </c>
      <c r="CE95" s="8">
        <v>6400</v>
      </c>
      <c r="CF95" s="8">
        <v>4480</v>
      </c>
      <c r="CG95" s="295">
        <f t="shared" si="89"/>
        <v>0.7</v>
      </c>
      <c r="CH95" s="8">
        <v>775</v>
      </c>
      <c r="CI95" s="8">
        <v>772</v>
      </c>
      <c r="CJ95" s="175">
        <f t="shared" si="90"/>
        <v>0.99612903225806448</v>
      </c>
      <c r="CK95" s="8">
        <v>7175</v>
      </c>
      <c r="CL95" s="8">
        <v>5252</v>
      </c>
      <c r="CM95" s="295">
        <f t="shared" si="91"/>
        <v>0.73198606271777</v>
      </c>
      <c r="CN95" s="8">
        <v>8758</v>
      </c>
      <c r="CO95" s="8">
        <v>6868</v>
      </c>
      <c r="CP95" s="295">
        <f t="shared" si="92"/>
        <v>0.78419730532084952</v>
      </c>
      <c r="CQ95" s="8">
        <v>0</v>
      </c>
      <c r="CR95" s="8">
        <v>0</v>
      </c>
      <c r="CS95" s="317" t="str">
        <f t="shared" si="93"/>
        <v>N/A</v>
      </c>
      <c r="CT95" s="8">
        <v>65613</v>
      </c>
      <c r="CU95" s="8">
        <v>40902</v>
      </c>
      <c r="CV95" s="295">
        <f t="shared" si="94"/>
        <v>0.6233825613826528</v>
      </c>
      <c r="CW95" s="8">
        <v>72908</v>
      </c>
      <c r="CX95" s="8">
        <v>47251</v>
      </c>
      <c r="CY95" s="295">
        <f t="shared" si="95"/>
        <v>0.64809074449991766</v>
      </c>
      <c r="CZ95" s="8">
        <v>8945</v>
      </c>
      <c r="DA95" s="8">
        <v>7064</v>
      </c>
      <c r="DB95" s="170">
        <f t="shared" si="96"/>
        <v>0.78971492453884851</v>
      </c>
      <c r="DC95" s="8">
        <v>0</v>
      </c>
      <c r="DD95" s="8">
        <v>0</v>
      </c>
      <c r="DE95" s="170" t="str">
        <f t="shared" si="97"/>
        <v>N/A</v>
      </c>
      <c r="DF95" s="8">
        <v>35201</v>
      </c>
      <c r="DG95" s="8">
        <v>21138</v>
      </c>
      <c r="DH95" s="295">
        <f t="shared" si="98"/>
        <v>0.600494304139087</v>
      </c>
      <c r="DI95" s="63">
        <v>0.83</v>
      </c>
      <c r="DJ95" s="100">
        <v>0.947967842786958</v>
      </c>
      <c r="DK95" s="100">
        <f t="shared" si="99"/>
        <v>1.1421299310686241</v>
      </c>
      <c r="DL95" s="63">
        <v>0.54</v>
      </c>
      <c r="DM95" s="100">
        <v>0.131818181818182</v>
      </c>
      <c r="DN95" s="100">
        <f t="shared" si="100"/>
        <v>0.24410774410774444</v>
      </c>
      <c r="DO95" s="63">
        <v>0.68500000000000005</v>
      </c>
      <c r="DP95" s="100">
        <v>0.90974882928905898</v>
      </c>
      <c r="DQ95" s="100">
        <f t="shared" si="101"/>
        <v>1.3281004807139547</v>
      </c>
      <c r="DR95" s="63">
        <v>0.81</v>
      </c>
      <c r="DS95" s="100">
        <v>0.86844809866392603</v>
      </c>
      <c r="DT95" s="100">
        <f t="shared" si="102"/>
        <v>1.072158146498674</v>
      </c>
      <c r="DU95" s="63">
        <v>0.81</v>
      </c>
      <c r="DV95" s="100">
        <v>0.67404129793510303</v>
      </c>
      <c r="DW95" s="100">
        <f t="shared" si="103"/>
        <v>0.83214975053716422</v>
      </c>
      <c r="DX95" s="63">
        <v>0.81</v>
      </c>
      <c r="DY95" s="100">
        <v>0.78861296184130802</v>
      </c>
      <c r="DZ95" s="100">
        <f t="shared" si="104"/>
        <v>0.97359624918679999</v>
      </c>
      <c r="EA95" s="63">
        <v>0.82000000000000006</v>
      </c>
      <c r="EB95" s="100">
        <v>0.933773619519354</v>
      </c>
      <c r="EC95" s="100">
        <f t="shared" si="105"/>
        <v>1.1387483164870169</v>
      </c>
      <c r="ED95" s="63">
        <v>0.67500000000000004</v>
      </c>
      <c r="EE95" s="100">
        <v>0.54120267260579102</v>
      </c>
      <c r="EF95" s="100">
        <f t="shared" si="106"/>
        <v>0.80178173719376444</v>
      </c>
      <c r="EG95" s="63">
        <v>0.74750000000000005</v>
      </c>
      <c r="EH95" s="100">
        <v>0.87824854307764999</v>
      </c>
      <c r="EI95" s="100">
        <f t="shared" si="107"/>
        <v>1.174914438899866</v>
      </c>
      <c r="EJ95" s="63">
        <v>0.73</v>
      </c>
      <c r="EK95" s="100">
        <v>0.83409156906398196</v>
      </c>
      <c r="EL95" s="100">
        <f t="shared" si="108"/>
        <v>1.1425911904986055</v>
      </c>
      <c r="EM95" s="63">
        <v>0.23</v>
      </c>
      <c r="EN95" s="100">
        <v>0.32475296442687701</v>
      </c>
      <c r="EO95" s="100">
        <f t="shared" si="109"/>
        <v>1.4119694105516392</v>
      </c>
      <c r="EP95" s="63">
        <v>0.48</v>
      </c>
      <c r="EQ95" s="100">
        <v>0.58204977751699205</v>
      </c>
      <c r="ER95" s="100">
        <f t="shared" si="110"/>
        <v>1.2126037031604002</v>
      </c>
      <c r="ES95" s="63">
        <v>0.77500000000000002</v>
      </c>
      <c r="ET95" s="100">
        <v>0.85489985830812198</v>
      </c>
      <c r="EU95" s="100">
        <f t="shared" si="111"/>
        <v>1.1030965913653186</v>
      </c>
      <c r="EV95" s="63">
        <v>0.45250000000000001</v>
      </c>
      <c r="EW95" s="100">
        <v>0.33394833948339497</v>
      </c>
      <c r="EX95" s="100">
        <f t="shared" si="112"/>
        <v>0.73800738007380107</v>
      </c>
      <c r="EY95" s="63">
        <v>0.61375000000000002</v>
      </c>
      <c r="EZ95" s="100">
        <v>0.62184927303125803</v>
      </c>
      <c r="FA95" s="100">
        <f t="shared" si="113"/>
        <v>1.0131963715376913</v>
      </c>
      <c r="FB95" s="63">
        <v>0.79</v>
      </c>
      <c r="FC95" s="100">
        <v>0.60621761658031104</v>
      </c>
      <c r="FD95" s="100">
        <f t="shared" si="114"/>
        <v>0.76736407162064679</v>
      </c>
      <c r="FE95" s="63">
        <v>0.25</v>
      </c>
      <c r="FF95" s="100">
        <v>0.51160714285714304</v>
      </c>
      <c r="FG95" s="100">
        <f t="shared" si="115"/>
        <v>2.0464285714285722</v>
      </c>
      <c r="FH95" s="63">
        <v>0.52</v>
      </c>
      <c r="FI95" s="100">
        <v>0.52551408987052595</v>
      </c>
      <c r="FJ95" s="100">
        <f t="shared" si="116"/>
        <v>1.0106040189817806</v>
      </c>
      <c r="FK95" s="54">
        <v>0.76529588766298895</v>
      </c>
      <c r="FL95" s="100">
        <v>0.89396942242355604</v>
      </c>
      <c r="FM95" s="100">
        <f t="shared" si="117"/>
        <v>1.1681356673083687</v>
      </c>
      <c r="FN95" s="54">
        <v>0.61009999999999998</v>
      </c>
      <c r="FO95" s="100">
        <v>0</v>
      </c>
      <c r="FP95" s="100">
        <f t="shared" si="118"/>
        <v>0</v>
      </c>
      <c r="FQ95" s="64">
        <v>2070</v>
      </c>
      <c r="FR95" s="8">
        <v>271</v>
      </c>
      <c r="FS95" s="91">
        <f t="shared" si="119"/>
        <v>0.13091787439613525</v>
      </c>
      <c r="FT95" s="64">
        <v>394</v>
      </c>
      <c r="FU95" s="8">
        <v>182</v>
      </c>
      <c r="FV95" s="91">
        <f t="shared" si="120"/>
        <v>0.46192893401015228</v>
      </c>
      <c r="FW95" s="64">
        <v>2464</v>
      </c>
      <c r="FX95" s="8">
        <v>453</v>
      </c>
      <c r="FY95" s="91">
        <f t="shared" si="121"/>
        <v>0.18384740259740259</v>
      </c>
      <c r="FZ95" s="64">
        <v>24638</v>
      </c>
      <c r="GA95" s="8">
        <v>15256</v>
      </c>
      <c r="GB95" s="91">
        <f t="shared" si="122"/>
        <v>0.61920610439159018</v>
      </c>
      <c r="GC95" s="64">
        <v>27102</v>
      </c>
      <c r="GD95" s="8">
        <v>15709</v>
      </c>
      <c r="GE95" s="91">
        <f t="shared" si="123"/>
        <v>0.57962511991734922</v>
      </c>
      <c r="GF95" s="64">
        <v>1198</v>
      </c>
      <c r="GG95" s="8">
        <v>1</v>
      </c>
      <c r="GH95" s="100">
        <f t="shared" si="124"/>
        <v>8.3472454090150253E-4</v>
      </c>
      <c r="GI95" s="8">
        <v>5509</v>
      </c>
      <c r="GJ95" s="8">
        <v>3621</v>
      </c>
      <c r="GK95" s="100">
        <f t="shared" si="125"/>
        <v>0.65728807406062806</v>
      </c>
      <c r="GL95" s="8">
        <v>0</v>
      </c>
      <c r="GM95" s="8">
        <v>0</v>
      </c>
      <c r="GN95" s="100" t="str">
        <f t="shared" si="126"/>
        <v>N/A</v>
      </c>
    </row>
    <row r="96" spans="1:196" s="23" customFormat="1" ht="15" customHeight="1" x14ac:dyDescent="0.55000000000000004">
      <c r="A96" s="19">
        <v>66</v>
      </c>
      <c r="B96" s="20" t="s">
        <v>524</v>
      </c>
      <c r="C96" s="21">
        <v>9223</v>
      </c>
      <c r="D96" s="20" t="s">
        <v>643</v>
      </c>
      <c r="E96" s="8">
        <v>2592</v>
      </c>
      <c r="F96" s="8">
        <v>2412</v>
      </c>
      <c r="G96" s="555">
        <f t="shared" si="127"/>
        <v>0.93055555555555558</v>
      </c>
      <c r="H96" s="8">
        <v>1450</v>
      </c>
      <c r="I96" s="8">
        <v>1471</v>
      </c>
      <c r="J96" s="555">
        <f t="shared" si="64"/>
        <v>1.0144827586206897</v>
      </c>
      <c r="K96" s="8">
        <v>0</v>
      </c>
      <c r="L96" s="8">
        <v>0</v>
      </c>
      <c r="M96" s="555" t="str">
        <f t="shared" si="65"/>
        <v>N/A</v>
      </c>
      <c r="N96" s="8">
        <v>0</v>
      </c>
      <c r="O96" s="8">
        <v>0</v>
      </c>
      <c r="P96" s="558" t="str">
        <f t="shared" si="66"/>
        <v>N/A</v>
      </c>
      <c r="Q96" s="8">
        <v>0</v>
      </c>
      <c r="R96" s="8">
        <v>0</v>
      </c>
      <c r="S96" s="558" t="str">
        <f t="shared" si="67"/>
        <v>N/A</v>
      </c>
      <c r="T96" s="22">
        <v>4042</v>
      </c>
      <c r="U96" s="8">
        <v>3883</v>
      </c>
      <c r="V96" s="555">
        <f t="shared" si="68"/>
        <v>0.96066303809995057</v>
      </c>
      <c r="W96" s="22">
        <v>4042</v>
      </c>
      <c r="X96" s="8">
        <v>3883</v>
      </c>
      <c r="Y96" s="555">
        <f t="shared" si="69"/>
        <v>0.96066303809995057</v>
      </c>
      <c r="Z96" s="8">
        <v>626</v>
      </c>
      <c r="AA96" s="8">
        <v>560</v>
      </c>
      <c r="AB96" s="555">
        <f t="shared" si="70"/>
        <v>0.89456869009584661</v>
      </c>
      <c r="AC96" s="8">
        <v>0</v>
      </c>
      <c r="AD96" s="8">
        <v>0</v>
      </c>
      <c r="AE96" s="558" t="str">
        <f t="shared" si="71"/>
        <v>N/A</v>
      </c>
      <c r="AF96" s="8">
        <v>0</v>
      </c>
      <c r="AG96" s="8">
        <v>0</v>
      </c>
      <c r="AH96" s="558" t="str">
        <f t="shared" si="72"/>
        <v>N/A</v>
      </c>
      <c r="AI96" s="22">
        <v>626</v>
      </c>
      <c r="AJ96" s="8">
        <v>560</v>
      </c>
      <c r="AK96" s="555">
        <f t="shared" si="73"/>
        <v>0.89456869009584661</v>
      </c>
      <c r="AL96" s="8">
        <v>49</v>
      </c>
      <c r="AM96" s="8">
        <v>47</v>
      </c>
      <c r="AN96" s="555">
        <f t="shared" si="74"/>
        <v>0.95918367346938771</v>
      </c>
      <c r="AO96" s="8">
        <v>0</v>
      </c>
      <c r="AP96" s="8">
        <v>0</v>
      </c>
      <c r="AQ96" s="558" t="str">
        <f t="shared" si="75"/>
        <v>N/A</v>
      </c>
      <c r="AR96" s="8">
        <v>0</v>
      </c>
      <c r="AS96" s="8">
        <v>0</v>
      </c>
      <c r="AT96" s="170" t="str">
        <f t="shared" si="76"/>
        <v>N/A</v>
      </c>
      <c r="AU96" s="22">
        <v>49</v>
      </c>
      <c r="AV96" s="8">
        <v>47</v>
      </c>
      <c r="AW96" s="555">
        <f t="shared" si="77"/>
        <v>0.95918367346938771</v>
      </c>
      <c r="AX96" s="8">
        <v>1660</v>
      </c>
      <c r="AY96" s="8">
        <v>1713</v>
      </c>
      <c r="AZ96" s="555">
        <f t="shared" si="78"/>
        <v>1.0319277108433735</v>
      </c>
      <c r="BA96" s="8">
        <v>480</v>
      </c>
      <c r="BB96" s="8">
        <v>443</v>
      </c>
      <c r="BC96" s="555">
        <f t="shared" si="79"/>
        <v>0.92291666666666672</v>
      </c>
      <c r="BD96" s="8">
        <v>131</v>
      </c>
      <c r="BE96" s="8">
        <v>121</v>
      </c>
      <c r="BF96" s="558">
        <f t="shared" si="80"/>
        <v>0.92366412213740456</v>
      </c>
      <c r="BG96" s="8">
        <v>0</v>
      </c>
      <c r="BH96" s="8">
        <v>0</v>
      </c>
      <c r="BI96" s="558" t="str">
        <f t="shared" si="81"/>
        <v>N/A</v>
      </c>
      <c r="BJ96" s="8">
        <v>3111</v>
      </c>
      <c r="BK96" s="8">
        <v>2963</v>
      </c>
      <c r="BL96" s="555">
        <f t="shared" si="82"/>
        <v>0.95242687238829959</v>
      </c>
      <c r="BM96" s="22">
        <v>5382</v>
      </c>
      <c r="BN96" s="8">
        <v>5240</v>
      </c>
      <c r="BO96" s="555">
        <f t="shared" si="83"/>
        <v>0.97361575622445184</v>
      </c>
      <c r="BP96" s="8">
        <v>0</v>
      </c>
      <c r="BQ96" s="8">
        <v>0</v>
      </c>
      <c r="BR96" s="555" t="str">
        <f t="shared" si="84"/>
        <v>N/A</v>
      </c>
      <c r="BS96" s="22">
        <v>6057</v>
      </c>
      <c r="BT96" s="8">
        <v>5847</v>
      </c>
      <c r="BU96" s="555">
        <f t="shared" si="85"/>
        <v>0.96532937097573057</v>
      </c>
      <c r="BV96" s="8">
        <v>10099</v>
      </c>
      <c r="BW96" s="8">
        <v>9730</v>
      </c>
      <c r="BX96" s="567">
        <f t="shared" si="86"/>
        <v>0.96346172888404791</v>
      </c>
      <c r="BY96" s="8">
        <v>22960</v>
      </c>
      <c r="BZ96" s="8">
        <v>15600</v>
      </c>
      <c r="CA96" s="295">
        <f t="shared" si="87"/>
        <v>0.67944250871080136</v>
      </c>
      <c r="CB96" s="8">
        <v>23400</v>
      </c>
      <c r="CC96" s="8">
        <v>14640</v>
      </c>
      <c r="CD96" s="295">
        <f t="shared" si="88"/>
        <v>0.62564102564102564</v>
      </c>
      <c r="CE96" s="8">
        <v>6400</v>
      </c>
      <c r="CF96" s="8">
        <v>4000</v>
      </c>
      <c r="CG96" s="295">
        <f t="shared" si="89"/>
        <v>0.625</v>
      </c>
      <c r="CH96" s="8">
        <v>1350</v>
      </c>
      <c r="CI96" s="8">
        <v>1222</v>
      </c>
      <c r="CJ96" s="175">
        <f t="shared" si="90"/>
        <v>0.9051851851851852</v>
      </c>
      <c r="CK96" s="8">
        <v>7750</v>
      </c>
      <c r="CL96" s="8">
        <v>5222</v>
      </c>
      <c r="CM96" s="295">
        <f t="shared" si="91"/>
        <v>0.6738064516129032</v>
      </c>
      <c r="CN96" s="8">
        <v>2641</v>
      </c>
      <c r="CO96" s="8">
        <v>2430</v>
      </c>
      <c r="CP96" s="295">
        <f t="shared" si="92"/>
        <v>0.92010602044680045</v>
      </c>
      <c r="CQ96" s="8">
        <v>1005</v>
      </c>
      <c r="CR96" s="8">
        <v>1187</v>
      </c>
      <c r="CS96" s="295">
        <f t="shared" si="93"/>
        <v>1.1810945273631841</v>
      </c>
      <c r="CT96" s="8">
        <v>57756</v>
      </c>
      <c r="CU96" s="8">
        <v>39079</v>
      </c>
      <c r="CV96" s="295">
        <f t="shared" si="94"/>
        <v>0.67662234226747009</v>
      </c>
      <c r="CW96" s="8">
        <v>67855</v>
      </c>
      <c r="CX96" s="8">
        <v>48809</v>
      </c>
      <c r="CY96" s="295">
        <f t="shared" si="95"/>
        <v>0.71931324147078324</v>
      </c>
      <c r="CZ96" s="8">
        <v>2772</v>
      </c>
      <c r="DA96" s="8">
        <v>2551</v>
      </c>
      <c r="DB96" s="170">
        <f t="shared" si="96"/>
        <v>0.92027417027417024</v>
      </c>
      <c r="DC96" s="8">
        <v>1005</v>
      </c>
      <c r="DD96" s="8">
        <v>1187</v>
      </c>
      <c r="DE96" s="170">
        <f t="shared" si="97"/>
        <v>1.1810945273631841</v>
      </c>
      <c r="DF96" s="8">
        <v>31290</v>
      </c>
      <c r="DG96" s="8">
        <v>21514</v>
      </c>
      <c r="DH96" s="295">
        <f t="shared" si="98"/>
        <v>0.68756791307126874</v>
      </c>
      <c r="DI96" s="63">
        <v>0.84</v>
      </c>
      <c r="DJ96" s="100">
        <v>0.89359733530718</v>
      </c>
      <c r="DK96" s="100">
        <f t="shared" si="99"/>
        <v>1.0638063515561667</v>
      </c>
      <c r="DL96" s="63">
        <v>0.63</v>
      </c>
      <c r="DM96" s="100">
        <v>0.85101580135440202</v>
      </c>
      <c r="DN96" s="100">
        <f t="shared" si="100"/>
        <v>1.3508187323085745</v>
      </c>
      <c r="DO96" s="63">
        <v>0.73499999999999999</v>
      </c>
      <c r="DP96" s="100">
        <v>0.89037113049426997</v>
      </c>
      <c r="DQ96" s="100">
        <f t="shared" si="101"/>
        <v>1.211389293189483</v>
      </c>
      <c r="DR96" s="63">
        <v>0.82</v>
      </c>
      <c r="DS96" s="100">
        <v>0.883084577114428</v>
      </c>
      <c r="DT96" s="100">
        <f t="shared" si="102"/>
        <v>1.0769324111151561</v>
      </c>
      <c r="DU96" s="63">
        <v>0.71</v>
      </c>
      <c r="DV96" s="100">
        <v>0.86335825968728797</v>
      </c>
      <c r="DW96" s="100">
        <f t="shared" si="103"/>
        <v>1.2159975488553352</v>
      </c>
      <c r="DX96" s="63">
        <v>0.7649999999999999</v>
      </c>
      <c r="DY96" s="100">
        <v>0.87561164048416196</v>
      </c>
      <c r="DZ96" s="100">
        <f t="shared" si="104"/>
        <v>1.1445903797178589</v>
      </c>
      <c r="EA96" s="63">
        <v>0.83</v>
      </c>
      <c r="EB96" s="100">
        <v>0.890353121801433</v>
      </c>
      <c r="EC96" s="100">
        <f t="shared" si="105"/>
        <v>1.0727146045800398</v>
      </c>
      <c r="ED96" s="63">
        <v>0.66999999999999993</v>
      </c>
      <c r="EE96" s="100">
        <v>0.860501567398119</v>
      </c>
      <c r="EF96" s="100">
        <f t="shared" si="106"/>
        <v>1.2843306976091329</v>
      </c>
      <c r="EG96" s="63">
        <v>0.75</v>
      </c>
      <c r="EH96" s="100">
        <v>0.88448098663926</v>
      </c>
      <c r="EI96" s="100">
        <f t="shared" si="107"/>
        <v>1.17930798218568</v>
      </c>
      <c r="EJ96" s="63">
        <v>0.81</v>
      </c>
      <c r="EK96" s="100">
        <v>0.83428307407977798</v>
      </c>
      <c r="EL96" s="100">
        <f t="shared" si="108"/>
        <v>1.029979103802195</v>
      </c>
      <c r="EM96" s="63">
        <v>0.27</v>
      </c>
      <c r="EN96" s="100">
        <v>0.300204081632653</v>
      </c>
      <c r="EO96" s="100">
        <f t="shared" si="109"/>
        <v>1.1118669690098257</v>
      </c>
      <c r="EP96" s="63">
        <v>0.54</v>
      </c>
      <c r="EQ96" s="100">
        <v>0.56641674556667299</v>
      </c>
      <c r="ER96" s="100">
        <f t="shared" si="110"/>
        <v>1.0489198991975426</v>
      </c>
      <c r="ES96" s="63">
        <v>0.82000000000000006</v>
      </c>
      <c r="ET96" s="100">
        <v>0.85033888990657602</v>
      </c>
      <c r="EU96" s="100">
        <f t="shared" si="111"/>
        <v>1.0369986462275316</v>
      </c>
      <c r="EV96" s="63">
        <v>0.47</v>
      </c>
      <c r="EW96" s="100">
        <v>0.35005112949707201</v>
      </c>
      <c r="EX96" s="100">
        <f t="shared" si="112"/>
        <v>0.74478963722781288</v>
      </c>
      <c r="EY96" s="63">
        <v>0.64500000000000002</v>
      </c>
      <c r="EZ96" s="100">
        <v>0.62982236882542197</v>
      </c>
      <c r="FA96" s="100">
        <f t="shared" si="113"/>
        <v>0.97646878887662314</v>
      </c>
      <c r="FB96" s="63">
        <v>0.64</v>
      </c>
      <c r="FC96" s="100">
        <v>0.62274959083469705</v>
      </c>
      <c r="FD96" s="100">
        <f t="shared" si="114"/>
        <v>0.97304623567921411</v>
      </c>
      <c r="FE96" s="63">
        <v>0.32</v>
      </c>
      <c r="FF96" s="100">
        <v>0.32700000000000001</v>
      </c>
      <c r="FG96" s="100">
        <f t="shared" si="115"/>
        <v>1.0218750000000001</v>
      </c>
      <c r="FH96" s="63">
        <v>0.48</v>
      </c>
      <c r="FI96" s="100">
        <v>0.39620834929145898</v>
      </c>
      <c r="FJ96" s="100">
        <f t="shared" si="116"/>
        <v>0.82543406102387296</v>
      </c>
      <c r="FK96" s="54">
        <v>0.9</v>
      </c>
      <c r="FL96" s="100">
        <v>0.78047824382595099</v>
      </c>
      <c r="FM96" s="100">
        <f t="shared" si="117"/>
        <v>0.8671980486955011</v>
      </c>
      <c r="FN96" s="54">
        <v>0.61009999999999998</v>
      </c>
      <c r="FO96" s="100">
        <v>0.87952822240943596</v>
      </c>
      <c r="FP96" s="100">
        <f t="shared" si="118"/>
        <v>1.4416132148982723</v>
      </c>
      <c r="FQ96" s="64">
        <v>2502</v>
      </c>
      <c r="FR96" s="8">
        <v>457</v>
      </c>
      <c r="FS96" s="91">
        <f t="shared" si="119"/>
        <v>0.18265387689848123</v>
      </c>
      <c r="FT96" s="64">
        <v>703</v>
      </c>
      <c r="FU96" s="8">
        <v>358</v>
      </c>
      <c r="FV96" s="91">
        <f t="shared" si="120"/>
        <v>0.50924608819345663</v>
      </c>
      <c r="FW96" s="64">
        <v>3205</v>
      </c>
      <c r="FX96" s="8">
        <v>815</v>
      </c>
      <c r="FY96" s="91">
        <f t="shared" si="121"/>
        <v>0.25429017160686429</v>
      </c>
      <c r="FZ96" s="64">
        <v>28065</v>
      </c>
      <c r="GA96" s="8">
        <v>17084</v>
      </c>
      <c r="GB96" s="91">
        <f t="shared" si="122"/>
        <v>0.60872973454480672</v>
      </c>
      <c r="GC96" s="64">
        <v>31270</v>
      </c>
      <c r="GD96" s="8">
        <v>17899</v>
      </c>
      <c r="GE96" s="91">
        <f t="shared" si="123"/>
        <v>0.57240166293572114</v>
      </c>
      <c r="GF96" s="64">
        <v>1073</v>
      </c>
      <c r="GG96" s="8">
        <v>0</v>
      </c>
      <c r="GH96" s="100">
        <f t="shared" si="124"/>
        <v>0</v>
      </c>
      <c r="GI96" s="8">
        <v>2067</v>
      </c>
      <c r="GJ96" s="8">
        <v>1766</v>
      </c>
      <c r="GK96" s="100">
        <f t="shared" si="125"/>
        <v>0.85437832607643927</v>
      </c>
      <c r="GL96" s="8">
        <v>613</v>
      </c>
      <c r="GM96" s="8">
        <v>521</v>
      </c>
      <c r="GN96" s="100">
        <f t="shared" si="126"/>
        <v>0.84991843393148447</v>
      </c>
    </row>
    <row r="97" spans="1:196" s="1" customFormat="1" ht="15" customHeight="1" x14ac:dyDescent="0.55000000000000004">
      <c r="A97" s="16">
        <v>66</v>
      </c>
      <c r="B97" s="17" t="s">
        <v>524</v>
      </c>
      <c r="C97" s="18">
        <v>9308</v>
      </c>
      <c r="D97" s="17" t="s">
        <v>581</v>
      </c>
      <c r="E97" s="8">
        <v>2299</v>
      </c>
      <c r="F97" s="8">
        <v>1893</v>
      </c>
      <c r="G97" s="555">
        <f t="shared" si="127"/>
        <v>0.82340147890387128</v>
      </c>
      <c r="H97" s="8">
        <v>2061</v>
      </c>
      <c r="I97" s="8">
        <v>2253</v>
      </c>
      <c r="J97" s="555">
        <f t="shared" si="64"/>
        <v>1.0931586608442503</v>
      </c>
      <c r="K97" s="8">
        <v>0</v>
      </c>
      <c r="L97" s="8">
        <v>0</v>
      </c>
      <c r="M97" s="555" t="str">
        <f t="shared" si="65"/>
        <v>N/A</v>
      </c>
      <c r="N97" s="8">
        <v>0</v>
      </c>
      <c r="O97" s="8">
        <v>0</v>
      </c>
      <c r="P97" s="558" t="str">
        <f t="shared" si="66"/>
        <v>N/A</v>
      </c>
      <c r="Q97" s="8">
        <v>0</v>
      </c>
      <c r="R97" s="8">
        <v>0</v>
      </c>
      <c r="S97" s="558" t="str">
        <f t="shared" si="67"/>
        <v>N/A</v>
      </c>
      <c r="T97" s="8">
        <v>4360</v>
      </c>
      <c r="U97" s="8">
        <v>4146</v>
      </c>
      <c r="V97" s="555">
        <f t="shared" si="68"/>
        <v>0.95091743119266059</v>
      </c>
      <c r="W97" s="8">
        <v>4360</v>
      </c>
      <c r="X97" s="8">
        <v>4146</v>
      </c>
      <c r="Y97" s="555">
        <f t="shared" si="69"/>
        <v>0.95091743119266059</v>
      </c>
      <c r="Z97" s="8">
        <v>231</v>
      </c>
      <c r="AA97" s="8">
        <v>156</v>
      </c>
      <c r="AB97" s="555">
        <f t="shared" si="70"/>
        <v>0.67532467532467533</v>
      </c>
      <c r="AC97" s="8">
        <v>0</v>
      </c>
      <c r="AD97" s="8">
        <v>0</v>
      </c>
      <c r="AE97" s="558" t="str">
        <f t="shared" si="71"/>
        <v>N/A</v>
      </c>
      <c r="AF97" s="8">
        <v>0</v>
      </c>
      <c r="AG97" s="8">
        <v>36</v>
      </c>
      <c r="AH97" s="558" t="str">
        <f t="shared" si="72"/>
        <v>N/A</v>
      </c>
      <c r="AI97" s="8">
        <v>231</v>
      </c>
      <c r="AJ97" s="8">
        <v>192</v>
      </c>
      <c r="AK97" s="555">
        <f t="shared" si="73"/>
        <v>0.83116883116883122</v>
      </c>
      <c r="AL97" s="8">
        <v>47</v>
      </c>
      <c r="AM97" s="8">
        <v>29</v>
      </c>
      <c r="AN97" s="555">
        <f t="shared" si="74"/>
        <v>0.61702127659574468</v>
      </c>
      <c r="AO97" s="8">
        <v>0</v>
      </c>
      <c r="AP97" s="8">
        <v>0</v>
      </c>
      <c r="AQ97" s="558" t="str">
        <f t="shared" si="75"/>
        <v>N/A</v>
      </c>
      <c r="AR97" s="8">
        <v>0</v>
      </c>
      <c r="AS97" s="8">
        <v>0</v>
      </c>
      <c r="AT97" s="170" t="str">
        <f t="shared" si="76"/>
        <v>N/A</v>
      </c>
      <c r="AU97" s="8">
        <v>47</v>
      </c>
      <c r="AV97" s="8">
        <v>29</v>
      </c>
      <c r="AW97" s="555">
        <f t="shared" si="77"/>
        <v>0.61702127659574468</v>
      </c>
      <c r="AX97" s="8">
        <v>1784</v>
      </c>
      <c r="AY97" s="8">
        <v>1584</v>
      </c>
      <c r="AZ97" s="555">
        <f t="shared" si="78"/>
        <v>0.88789237668161436</v>
      </c>
      <c r="BA97" s="8">
        <v>1283</v>
      </c>
      <c r="BB97" s="8">
        <v>1243</v>
      </c>
      <c r="BC97" s="555">
        <f t="shared" si="79"/>
        <v>0.96882307092751363</v>
      </c>
      <c r="BD97" s="8">
        <v>135</v>
      </c>
      <c r="BE97" s="8">
        <v>162</v>
      </c>
      <c r="BF97" s="558">
        <f t="shared" si="80"/>
        <v>1.2</v>
      </c>
      <c r="BG97" s="8">
        <v>0</v>
      </c>
      <c r="BH97" s="8">
        <v>0</v>
      </c>
      <c r="BI97" s="558" t="str">
        <f t="shared" si="81"/>
        <v>N/A</v>
      </c>
      <c r="BJ97" s="8">
        <v>3784</v>
      </c>
      <c r="BK97" s="8">
        <v>3750</v>
      </c>
      <c r="BL97" s="555">
        <f t="shared" si="82"/>
        <v>0.99101479915433399</v>
      </c>
      <c r="BM97" s="8">
        <v>6986</v>
      </c>
      <c r="BN97" s="8">
        <v>6739</v>
      </c>
      <c r="BO97" s="555">
        <f t="shared" si="83"/>
        <v>0.96464357286000568</v>
      </c>
      <c r="BP97" s="8">
        <v>0</v>
      </c>
      <c r="BQ97" s="8">
        <v>0</v>
      </c>
      <c r="BR97" s="555" t="str">
        <f t="shared" si="84"/>
        <v>N/A</v>
      </c>
      <c r="BS97" s="8">
        <v>7264</v>
      </c>
      <c r="BT97" s="8">
        <v>6960</v>
      </c>
      <c r="BU97" s="555">
        <f t="shared" si="85"/>
        <v>0.95814977973568283</v>
      </c>
      <c r="BV97" s="8">
        <v>11624</v>
      </c>
      <c r="BW97" s="8">
        <v>11106</v>
      </c>
      <c r="BX97" s="567">
        <f t="shared" si="86"/>
        <v>0.95543702684101861</v>
      </c>
      <c r="BY97" s="8">
        <v>20960</v>
      </c>
      <c r="BZ97" s="8">
        <v>15040</v>
      </c>
      <c r="CA97" s="295">
        <f t="shared" si="87"/>
        <v>0.71755725190839692</v>
      </c>
      <c r="CB97" s="8">
        <v>29970</v>
      </c>
      <c r="CC97" s="8">
        <v>20633</v>
      </c>
      <c r="CD97" s="295">
        <f t="shared" si="88"/>
        <v>0.68845512178845514</v>
      </c>
      <c r="CE97" s="8">
        <v>10240</v>
      </c>
      <c r="CF97" s="8">
        <v>6080</v>
      </c>
      <c r="CG97" s="295">
        <f t="shared" si="89"/>
        <v>0.59375</v>
      </c>
      <c r="CH97" s="8">
        <v>1860</v>
      </c>
      <c r="CI97" s="8">
        <v>1868</v>
      </c>
      <c r="CJ97" s="175">
        <f t="shared" si="90"/>
        <v>1.0043010752688173</v>
      </c>
      <c r="CK97" s="8">
        <v>12100</v>
      </c>
      <c r="CL97" s="8">
        <v>7948</v>
      </c>
      <c r="CM97" s="295">
        <f t="shared" si="91"/>
        <v>0.65685950413223138</v>
      </c>
      <c r="CN97" s="8">
        <v>2190</v>
      </c>
      <c r="CO97" s="8">
        <v>1835</v>
      </c>
      <c r="CP97" s="295">
        <f t="shared" si="92"/>
        <v>0.83789954337899542</v>
      </c>
      <c r="CQ97" s="8">
        <v>1995</v>
      </c>
      <c r="CR97" s="8">
        <v>1844</v>
      </c>
      <c r="CS97" s="295">
        <f t="shared" si="93"/>
        <v>0.92431077694235586</v>
      </c>
      <c r="CT97" s="8">
        <v>67215</v>
      </c>
      <c r="CU97" s="8">
        <v>47300</v>
      </c>
      <c r="CV97" s="295">
        <f t="shared" si="94"/>
        <v>0.70371196905452649</v>
      </c>
      <c r="CW97" s="8">
        <v>78839</v>
      </c>
      <c r="CX97" s="8">
        <v>58406</v>
      </c>
      <c r="CY97" s="295">
        <f t="shared" si="95"/>
        <v>0.74082624081989878</v>
      </c>
      <c r="CZ97" s="8">
        <v>2325</v>
      </c>
      <c r="DA97" s="8">
        <v>1997</v>
      </c>
      <c r="DB97" s="170">
        <f t="shared" si="96"/>
        <v>0.85892473118279566</v>
      </c>
      <c r="DC97" s="8">
        <v>1995</v>
      </c>
      <c r="DD97" s="8">
        <v>1880</v>
      </c>
      <c r="DE97" s="170">
        <f t="shared" si="97"/>
        <v>0.94235588972431072</v>
      </c>
      <c r="DF97" s="8">
        <v>34544</v>
      </c>
      <c r="DG97" s="8">
        <v>24616</v>
      </c>
      <c r="DH97" s="295">
        <f t="shared" si="98"/>
        <v>0.71259842519685035</v>
      </c>
      <c r="DI97" s="63">
        <v>0.84</v>
      </c>
      <c r="DJ97" s="100">
        <v>0.89679902046527904</v>
      </c>
      <c r="DK97" s="100">
        <f t="shared" si="99"/>
        <v>1.0676178815062847</v>
      </c>
      <c r="DL97" s="63">
        <v>0.65</v>
      </c>
      <c r="DM97" s="100">
        <v>0.74577634754625899</v>
      </c>
      <c r="DN97" s="100">
        <f t="shared" si="100"/>
        <v>1.1473482269942445</v>
      </c>
      <c r="DO97" s="63">
        <v>0.745</v>
      </c>
      <c r="DP97" s="100">
        <v>0.86982758620689704</v>
      </c>
      <c r="DQ97" s="100">
        <f t="shared" si="101"/>
        <v>1.1675538069891236</v>
      </c>
      <c r="DR97" s="63">
        <v>0.88</v>
      </c>
      <c r="DS97" s="100">
        <v>0.91336502905441097</v>
      </c>
      <c r="DT97" s="100">
        <f t="shared" si="102"/>
        <v>1.0379148057436489</v>
      </c>
      <c r="DU97" s="63">
        <v>0.8</v>
      </c>
      <c r="DV97" s="100">
        <v>0.71549045716822002</v>
      </c>
      <c r="DW97" s="100">
        <f t="shared" si="103"/>
        <v>0.89436307146027494</v>
      </c>
      <c r="DX97" s="63">
        <v>0.84000000000000008</v>
      </c>
      <c r="DY97" s="100">
        <v>0.80583695127833999</v>
      </c>
      <c r="DZ97" s="100">
        <f t="shared" si="104"/>
        <v>0.9593297039027856</v>
      </c>
      <c r="EA97" s="63">
        <v>0.86</v>
      </c>
      <c r="EB97" s="100">
        <v>0.90091984231274602</v>
      </c>
      <c r="EC97" s="100">
        <f t="shared" si="105"/>
        <v>1.0475812119915651</v>
      </c>
      <c r="ED97" s="63">
        <v>0.72500000000000009</v>
      </c>
      <c r="EE97" s="100">
        <v>0.72625858123569798</v>
      </c>
      <c r="EF97" s="100">
        <f t="shared" si="106"/>
        <v>1.0017359741182039</v>
      </c>
      <c r="EG97" s="63">
        <v>0.79249999999999998</v>
      </c>
      <c r="EH97" s="100">
        <v>0.84593913200072002</v>
      </c>
      <c r="EI97" s="100">
        <f t="shared" si="107"/>
        <v>1.0674310813889212</v>
      </c>
      <c r="EJ97" s="63">
        <v>0.77</v>
      </c>
      <c r="EK97" s="100">
        <v>0.82165775401069496</v>
      </c>
      <c r="EL97" s="100">
        <f t="shared" si="108"/>
        <v>1.0670879922216818</v>
      </c>
      <c r="EM97" s="63">
        <v>0.34</v>
      </c>
      <c r="EN97" s="100">
        <v>0.39081439393939399</v>
      </c>
      <c r="EO97" s="100">
        <f t="shared" si="109"/>
        <v>1.1494540998217468</v>
      </c>
      <c r="EP97" s="63">
        <v>0.55500000000000005</v>
      </c>
      <c r="EQ97" s="100">
        <v>0.629281183932347</v>
      </c>
      <c r="ER97" s="100">
        <f t="shared" si="110"/>
        <v>1.1338399710492737</v>
      </c>
      <c r="ES97" s="63">
        <v>0.81499999999999995</v>
      </c>
      <c r="ET97" s="100">
        <v>0.83950873039360796</v>
      </c>
      <c r="EU97" s="100">
        <f t="shared" si="111"/>
        <v>1.0300720618326478</v>
      </c>
      <c r="EV97" s="63">
        <v>0.53250000000000008</v>
      </c>
      <c r="EW97" s="100">
        <v>0.43845466363340901</v>
      </c>
      <c r="EX97" s="100">
        <f t="shared" si="112"/>
        <v>0.82338903968715293</v>
      </c>
      <c r="EY97" s="63">
        <v>0.67375000000000007</v>
      </c>
      <c r="EZ97" s="100">
        <v>0.67047906037050997</v>
      </c>
      <c r="FA97" s="100">
        <f t="shared" si="113"/>
        <v>0.99514517309166595</v>
      </c>
      <c r="FB97" s="63">
        <v>0.6</v>
      </c>
      <c r="FC97" s="100">
        <v>0.58886509635974305</v>
      </c>
      <c r="FD97" s="100">
        <f t="shared" si="114"/>
        <v>0.98144182726623841</v>
      </c>
      <c r="FE97" s="63">
        <v>0.3</v>
      </c>
      <c r="FF97" s="100">
        <v>0.43305921052631602</v>
      </c>
      <c r="FG97" s="100">
        <f t="shared" si="115"/>
        <v>1.4435307017543868</v>
      </c>
      <c r="FH97" s="63">
        <v>0.44999999999999996</v>
      </c>
      <c r="FI97" s="100">
        <v>0.469677906391545</v>
      </c>
      <c r="FJ97" s="100">
        <f t="shared" si="116"/>
        <v>1.0437286808701001</v>
      </c>
      <c r="FK97" s="54">
        <v>0.81897865853658536</v>
      </c>
      <c r="FL97" s="100">
        <v>0.76865297946920397</v>
      </c>
      <c r="FM97" s="100">
        <f t="shared" si="117"/>
        <v>0.93855068316760881</v>
      </c>
      <c r="FN97" s="54">
        <v>0.61009999999999998</v>
      </c>
      <c r="FO97" s="100">
        <v>0.76382978723404205</v>
      </c>
      <c r="FP97" s="100">
        <f t="shared" si="118"/>
        <v>1.2519747373119849</v>
      </c>
      <c r="FQ97" s="64">
        <v>2895</v>
      </c>
      <c r="FR97" s="8">
        <v>574</v>
      </c>
      <c r="FS97" s="91">
        <f t="shared" si="119"/>
        <v>0.19827288428324696</v>
      </c>
      <c r="FT97" s="64">
        <v>925</v>
      </c>
      <c r="FU97" s="8">
        <v>312</v>
      </c>
      <c r="FV97" s="91">
        <f t="shared" si="120"/>
        <v>0.33729729729729729</v>
      </c>
      <c r="FW97" s="64">
        <v>3820</v>
      </c>
      <c r="FX97" s="8">
        <v>886</v>
      </c>
      <c r="FY97" s="91">
        <f t="shared" si="121"/>
        <v>0.23193717277486911</v>
      </c>
      <c r="FZ97" s="64">
        <v>34391</v>
      </c>
      <c r="GA97" s="8">
        <v>21749</v>
      </c>
      <c r="GB97" s="91">
        <f t="shared" si="122"/>
        <v>0.63240382658253613</v>
      </c>
      <c r="GC97" s="64">
        <v>38211</v>
      </c>
      <c r="GD97" s="8">
        <v>22635</v>
      </c>
      <c r="GE97" s="91">
        <f t="shared" si="123"/>
        <v>0.5923686896443433</v>
      </c>
      <c r="GF97" s="64">
        <v>1306</v>
      </c>
      <c r="GG97" s="8">
        <v>2</v>
      </c>
      <c r="GH97" s="100">
        <f t="shared" si="124"/>
        <v>1.5313935681470138E-3</v>
      </c>
      <c r="GI97" s="8">
        <v>1658</v>
      </c>
      <c r="GJ97" s="8">
        <v>880</v>
      </c>
      <c r="GK97" s="100">
        <f t="shared" si="125"/>
        <v>0.53075995174909529</v>
      </c>
      <c r="GL97" s="8">
        <v>1217</v>
      </c>
      <c r="GM97" s="8">
        <v>790</v>
      </c>
      <c r="GN97" s="100">
        <f t="shared" si="126"/>
        <v>0.64913722267871821</v>
      </c>
    </row>
    <row r="98" spans="1:196" s="1" customFormat="1" ht="15" customHeight="1" x14ac:dyDescent="0.55000000000000004">
      <c r="A98" s="16">
        <v>68</v>
      </c>
      <c r="B98" s="17" t="s">
        <v>525</v>
      </c>
      <c r="C98" s="18">
        <v>9122</v>
      </c>
      <c r="D98" s="17" t="s">
        <v>642</v>
      </c>
      <c r="E98" s="8">
        <v>1086</v>
      </c>
      <c r="F98" s="8">
        <v>1149</v>
      </c>
      <c r="G98" s="555">
        <f t="shared" si="127"/>
        <v>1.0580110497237569</v>
      </c>
      <c r="H98" s="8">
        <v>735</v>
      </c>
      <c r="I98" s="8">
        <v>608</v>
      </c>
      <c r="J98" s="555">
        <f t="shared" si="64"/>
        <v>0.82721088435374146</v>
      </c>
      <c r="K98" s="8">
        <v>0</v>
      </c>
      <c r="L98" s="8">
        <v>0</v>
      </c>
      <c r="M98" s="555" t="str">
        <f t="shared" si="65"/>
        <v>N/A</v>
      </c>
      <c r="N98" s="8">
        <v>48</v>
      </c>
      <c r="O98" s="8">
        <v>47</v>
      </c>
      <c r="P98" s="558">
        <f t="shared" si="66"/>
        <v>0.97916666666666663</v>
      </c>
      <c r="Q98" s="8">
        <v>0</v>
      </c>
      <c r="R98" s="8">
        <v>0</v>
      </c>
      <c r="S98" s="558" t="str">
        <f t="shared" si="67"/>
        <v>N/A</v>
      </c>
      <c r="T98" s="8">
        <v>1869</v>
      </c>
      <c r="U98" s="8">
        <v>1804</v>
      </c>
      <c r="V98" s="555">
        <f t="shared" si="68"/>
        <v>0.96522204387372923</v>
      </c>
      <c r="W98" s="8">
        <v>1869</v>
      </c>
      <c r="X98" s="8">
        <v>1804</v>
      </c>
      <c r="Y98" s="555">
        <f t="shared" si="69"/>
        <v>0.96522204387372923</v>
      </c>
      <c r="Z98" s="8">
        <v>50</v>
      </c>
      <c r="AA98" s="8">
        <v>89</v>
      </c>
      <c r="AB98" s="555">
        <f t="shared" si="70"/>
        <v>1.78</v>
      </c>
      <c r="AC98" s="8">
        <v>15</v>
      </c>
      <c r="AD98" s="8">
        <v>37</v>
      </c>
      <c r="AE98" s="558">
        <f t="shared" si="71"/>
        <v>2.4666666666666668</v>
      </c>
      <c r="AF98" s="8">
        <v>15</v>
      </c>
      <c r="AG98" s="8">
        <v>20</v>
      </c>
      <c r="AH98" s="558">
        <f t="shared" si="72"/>
        <v>1.3333333333333333</v>
      </c>
      <c r="AI98" s="8">
        <v>80</v>
      </c>
      <c r="AJ98" s="8">
        <v>146</v>
      </c>
      <c r="AK98" s="555">
        <f t="shared" si="73"/>
        <v>1.825</v>
      </c>
      <c r="AL98" s="8">
        <v>0</v>
      </c>
      <c r="AM98" s="8">
        <v>0</v>
      </c>
      <c r="AN98" s="555" t="str">
        <f t="shared" si="74"/>
        <v>N/A</v>
      </c>
      <c r="AO98" s="8">
        <v>15</v>
      </c>
      <c r="AP98" s="8">
        <v>17</v>
      </c>
      <c r="AQ98" s="558">
        <f t="shared" si="75"/>
        <v>1.1333333333333333</v>
      </c>
      <c r="AR98" s="8">
        <v>0</v>
      </c>
      <c r="AS98" s="8">
        <v>0</v>
      </c>
      <c r="AT98" s="170" t="str">
        <f t="shared" si="76"/>
        <v>N/A</v>
      </c>
      <c r="AU98" s="8">
        <v>15</v>
      </c>
      <c r="AV98" s="8">
        <v>17</v>
      </c>
      <c r="AW98" s="555">
        <f t="shared" si="77"/>
        <v>1.1333333333333333</v>
      </c>
      <c r="AX98" s="8">
        <v>956</v>
      </c>
      <c r="AY98" s="8">
        <v>838</v>
      </c>
      <c r="AZ98" s="555">
        <f t="shared" si="78"/>
        <v>0.87656903765690375</v>
      </c>
      <c r="BA98" s="8">
        <v>388</v>
      </c>
      <c r="BB98" s="8">
        <v>518</v>
      </c>
      <c r="BC98" s="555">
        <f t="shared" si="79"/>
        <v>1.3350515463917525</v>
      </c>
      <c r="BD98" s="8">
        <v>332</v>
      </c>
      <c r="BE98" s="8">
        <v>365</v>
      </c>
      <c r="BF98" s="558">
        <f t="shared" si="80"/>
        <v>1.0993975903614457</v>
      </c>
      <c r="BG98" s="8">
        <v>32</v>
      </c>
      <c r="BH98" s="8">
        <v>47</v>
      </c>
      <c r="BI98" s="558">
        <f t="shared" si="81"/>
        <v>1.46875</v>
      </c>
      <c r="BJ98" s="8">
        <v>2078</v>
      </c>
      <c r="BK98" s="8">
        <v>2085</v>
      </c>
      <c r="BL98" s="555">
        <f t="shared" si="82"/>
        <v>1.0033686236766122</v>
      </c>
      <c r="BM98" s="8">
        <v>3786</v>
      </c>
      <c r="BN98" s="8">
        <v>3853</v>
      </c>
      <c r="BO98" s="555">
        <f t="shared" si="83"/>
        <v>1.0176967776016905</v>
      </c>
      <c r="BP98" s="8">
        <v>0</v>
      </c>
      <c r="BQ98" s="8">
        <v>0</v>
      </c>
      <c r="BR98" s="555" t="str">
        <f t="shared" si="84"/>
        <v>N/A</v>
      </c>
      <c r="BS98" s="8">
        <v>3881</v>
      </c>
      <c r="BT98" s="8">
        <v>4016</v>
      </c>
      <c r="BU98" s="555">
        <f t="shared" si="85"/>
        <v>1.0347848492656533</v>
      </c>
      <c r="BV98" s="8">
        <v>5750</v>
      </c>
      <c r="BW98" s="8">
        <v>5820</v>
      </c>
      <c r="BX98" s="567">
        <f t="shared" si="86"/>
        <v>1.0121739130434784</v>
      </c>
      <c r="BY98" s="8">
        <v>24480</v>
      </c>
      <c r="BZ98" s="8">
        <v>15760</v>
      </c>
      <c r="CA98" s="295">
        <f t="shared" si="87"/>
        <v>0.64379084967320266</v>
      </c>
      <c r="CB98" s="8">
        <v>13575</v>
      </c>
      <c r="CC98" s="8">
        <v>11655</v>
      </c>
      <c r="CD98" s="295">
        <f t="shared" si="88"/>
        <v>0.85856353591160217</v>
      </c>
      <c r="CE98" s="8">
        <v>3840</v>
      </c>
      <c r="CF98" s="8">
        <v>2720</v>
      </c>
      <c r="CG98" s="295">
        <f t="shared" si="89"/>
        <v>0.70833333333333337</v>
      </c>
      <c r="CH98" s="8">
        <v>1200</v>
      </c>
      <c r="CI98" s="8">
        <v>836</v>
      </c>
      <c r="CJ98" s="175">
        <f t="shared" si="90"/>
        <v>0.69666666666666666</v>
      </c>
      <c r="CK98" s="8">
        <v>5040</v>
      </c>
      <c r="CL98" s="8">
        <v>3556</v>
      </c>
      <c r="CM98" s="295">
        <f t="shared" si="91"/>
        <v>0.7055555555555556</v>
      </c>
      <c r="CN98" s="8">
        <v>8080</v>
      </c>
      <c r="CO98" s="8">
        <v>5702</v>
      </c>
      <c r="CP98" s="295">
        <f t="shared" si="92"/>
        <v>0.70569306930693065</v>
      </c>
      <c r="CQ98" s="8">
        <v>750</v>
      </c>
      <c r="CR98" s="8">
        <v>360</v>
      </c>
      <c r="CS98" s="295">
        <f t="shared" si="93"/>
        <v>0.48</v>
      </c>
      <c r="CT98" s="8">
        <v>51925</v>
      </c>
      <c r="CU98" s="8">
        <v>37033</v>
      </c>
      <c r="CV98" s="295">
        <f t="shared" si="94"/>
        <v>0.71320173326913816</v>
      </c>
      <c r="CW98" s="8">
        <v>57675</v>
      </c>
      <c r="CX98" s="8">
        <v>42853</v>
      </c>
      <c r="CY98" s="295">
        <f t="shared" si="95"/>
        <v>0.7430082358040746</v>
      </c>
      <c r="CZ98" s="8">
        <v>8490</v>
      </c>
      <c r="DA98" s="8">
        <v>6168</v>
      </c>
      <c r="DB98" s="170">
        <f t="shared" si="96"/>
        <v>0.72650176678445233</v>
      </c>
      <c r="DC98" s="8">
        <v>797</v>
      </c>
      <c r="DD98" s="8">
        <v>427</v>
      </c>
      <c r="DE98" s="170">
        <f t="shared" si="97"/>
        <v>0.53575909661229615</v>
      </c>
      <c r="DF98" s="8">
        <v>29443</v>
      </c>
      <c r="DG98" s="8">
        <v>19606</v>
      </c>
      <c r="DH98" s="295">
        <f t="shared" si="98"/>
        <v>0.66589681757973029</v>
      </c>
      <c r="DI98" s="63">
        <v>0.81</v>
      </c>
      <c r="DJ98" s="100">
        <v>0.90337335620354497</v>
      </c>
      <c r="DK98" s="100">
        <f t="shared" si="99"/>
        <v>1.1152757483994382</v>
      </c>
      <c r="DL98" s="63">
        <v>0.53</v>
      </c>
      <c r="DM98" s="100">
        <v>0.68532818532818496</v>
      </c>
      <c r="DN98" s="100">
        <f t="shared" si="100"/>
        <v>1.2930720477890281</v>
      </c>
      <c r="DO98" s="63">
        <v>0.67</v>
      </c>
      <c r="DP98" s="100">
        <v>0.87524900398406402</v>
      </c>
      <c r="DQ98" s="100">
        <f t="shared" si="101"/>
        <v>1.3063417969911402</v>
      </c>
      <c r="DR98" s="63">
        <v>0.83</v>
      </c>
      <c r="DS98" s="100">
        <v>0.89799331103678903</v>
      </c>
      <c r="DT98" s="100">
        <f t="shared" si="102"/>
        <v>1.081919651851553</v>
      </c>
      <c r="DU98" s="63">
        <v>0.71</v>
      </c>
      <c r="DV98" s="100">
        <v>0.63157894736842102</v>
      </c>
      <c r="DW98" s="100">
        <f t="shared" si="103"/>
        <v>0.88954781319495924</v>
      </c>
      <c r="DX98" s="63">
        <v>0.77</v>
      </c>
      <c r="DY98" s="100">
        <v>0.80820399113081998</v>
      </c>
      <c r="DZ98" s="100">
        <f t="shared" si="104"/>
        <v>1.0496155728971688</v>
      </c>
      <c r="EA98" s="63">
        <v>0.82000000000000006</v>
      </c>
      <c r="EB98" s="100">
        <v>0.90200255645504901</v>
      </c>
      <c r="EC98" s="100">
        <f t="shared" si="105"/>
        <v>1.1000031176281084</v>
      </c>
      <c r="ED98" s="63">
        <v>0.62</v>
      </c>
      <c r="EE98" s="100">
        <v>0.65630550621669603</v>
      </c>
      <c r="EF98" s="100">
        <f t="shared" si="106"/>
        <v>1.0585572680914452</v>
      </c>
      <c r="EG98" s="63">
        <v>0.72</v>
      </c>
      <c r="EH98" s="100">
        <v>0.85446735395189</v>
      </c>
      <c r="EI98" s="100">
        <f t="shared" si="107"/>
        <v>1.1867602138220694</v>
      </c>
      <c r="EJ98" s="63">
        <v>0.79</v>
      </c>
      <c r="EK98" s="100">
        <v>0.85829784940440901</v>
      </c>
      <c r="EL98" s="100">
        <f t="shared" si="108"/>
        <v>1.0864529739296316</v>
      </c>
      <c r="EM98" s="63">
        <v>0.28000000000000003</v>
      </c>
      <c r="EN98" s="100">
        <v>0.34161255411255398</v>
      </c>
      <c r="EO98" s="100">
        <f t="shared" si="109"/>
        <v>1.2200448361162641</v>
      </c>
      <c r="EP98" s="63">
        <v>0.53500000000000003</v>
      </c>
      <c r="EQ98" s="100">
        <v>0.600464450625118</v>
      </c>
      <c r="ER98" s="100">
        <f t="shared" si="110"/>
        <v>1.1223634591123701</v>
      </c>
      <c r="ES98" s="63">
        <v>0.80500000000000005</v>
      </c>
      <c r="ET98" s="100">
        <v>0.86712263948036306</v>
      </c>
      <c r="EU98" s="100">
        <f t="shared" si="111"/>
        <v>1.0771709807209477</v>
      </c>
      <c r="EV98" s="63">
        <v>0.45</v>
      </c>
      <c r="EW98" s="100">
        <v>0.35968581046618398</v>
      </c>
      <c r="EX98" s="100">
        <f t="shared" si="112"/>
        <v>0.79930180103596438</v>
      </c>
      <c r="EY98" s="63">
        <v>0.62750000000000006</v>
      </c>
      <c r="EZ98" s="100">
        <v>0.63496137960002796</v>
      </c>
      <c r="FA98" s="100">
        <f t="shared" si="113"/>
        <v>1.0118906447809211</v>
      </c>
      <c r="FB98" s="63">
        <v>0.73</v>
      </c>
      <c r="FC98" s="100">
        <v>0.66985645933014404</v>
      </c>
      <c r="FD98" s="100">
        <f t="shared" si="114"/>
        <v>0.91761158812348498</v>
      </c>
      <c r="FE98" s="63">
        <v>0.28999999999999998</v>
      </c>
      <c r="FF98" s="100">
        <v>0.42941176470588199</v>
      </c>
      <c r="FG98" s="100">
        <f t="shared" si="115"/>
        <v>1.4807302231237311</v>
      </c>
      <c r="FH98" s="63">
        <v>0.51</v>
      </c>
      <c r="FI98" s="100">
        <v>0.48593925759280099</v>
      </c>
      <c r="FJ98" s="100">
        <f t="shared" si="116"/>
        <v>0.95282207371137451</v>
      </c>
      <c r="FK98" s="54">
        <v>0.9</v>
      </c>
      <c r="FL98" s="100">
        <v>0.88861867704280195</v>
      </c>
      <c r="FM98" s="100">
        <f t="shared" si="117"/>
        <v>0.98735408560311322</v>
      </c>
      <c r="FN98" s="54">
        <v>0.61009999999999998</v>
      </c>
      <c r="FO98" s="100">
        <v>0.845433255269321</v>
      </c>
      <c r="FP98" s="100">
        <f t="shared" si="118"/>
        <v>1.3857289874927405</v>
      </c>
      <c r="FQ98" s="64">
        <v>1303</v>
      </c>
      <c r="FR98" s="8">
        <v>341</v>
      </c>
      <c r="FS98" s="91">
        <f t="shared" si="119"/>
        <v>0.261703760552571</v>
      </c>
      <c r="FT98" s="64">
        <v>293</v>
      </c>
      <c r="FU98" s="8">
        <v>191</v>
      </c>
      <c r="FV98" s="91">
        <f t="shared" si="120"/>
        <v>0.65187713310580209</v>
      </c>
      <c r="FW98" s="64">
        <v>1596</v>
      </c>
      <c r="FX98" s="8">
        <v>532</v>
      </c>
      <c r="FY98" s="91">
        <f t="shared" si="121"/>
        <v>0.33333333333333331</v>
      </c>
      <c r="FZ98" s="64">
        <v>19568</v>
      </c>
      <c r="GA98" s="8">
        <v>14460</v>
      </c>
      <c r="GB98" s="91">
        <f t="shared" si="122"/>
        <v>0.73896156991005724</v>
      </c>
      <c r="GC98" s="64">
        <v>21164</v>
      </c>
      <c r="GD98" s="8">
        <v>14992</v>
      </c>
      <c r="GE98" s="91">
        <f t="shared" si="123"/>
        <v>0.70837270837270838</v>
      </c>
      <c r="GF98" s="64">
        <v>725</v>
      </c>
      <c r="GG98" s="8">
        <v>7</v>
      </c>
      <c r="GH98" s="100">
        <f t="shared" si="124"/>
        <v>9.655172413793104E-3</v>
      </c>
      <c r="GI98" s="8">
        <v>6500</v>
      </c>
      <c r="GJ98" s="8">
        <v>3301</v>
      </c>
      <c r="GK98" s="100">
        <f t="shared" si="125"/>
        <v>0.50784615384615384</v>
      </c>
      <c r="GL98" s="8">
        <v>458</v>
      </c>
      <c r="GM98" s="8">
        <v>178</v>
      </c>
      <c r="GN98" s="100">
        <f t="shared" si="126"/>
        <v>0.388646288209607</v>
      </c>
    </row>
    <row r="99" spans="1:196" s="1" customFormat="1" ht="15" customHeight="1" x14ac:dyDescent="0.55000000000000004">
      <c r="A99" s="16">
        <v>68</v>
      </c>
      <c r="B99" s="17" t="s">
        <v>525</v>
      </c>
      <c r="C99" s="18">
        <v>9224</v>
      </c>
      <c r="D99" s="17" t="s">
        <v>644</v>
      </c>
      <c r="E99" s="8">
        <v>1991</v>
      </c>
      <c r="F99" s="8">
        <v>1760</v>
      </c>
      <c r="G99" s="555">
        <f t="shared" si="127"/>
        <v>0.88397790055248615</v>
      </c>
      <c r="H99" s="8">
        <v>1239</v>
      </c>
      <c r="I99" s="8">
        <v>1283</v>
      </c>
      <c r="J99" s="555">
        <f t="shared" si="64"/>
        <v>1.0355125100887812</v>
      </c>
      <c r="K99" s="8">
        <v>0</v>
      </c>
      <c r="L99" s="8">
        <v>0</v>
      </c>
      <c r="M99" s="555" t="str">
        <f t="shared" si="65"/>
        <v>N/A</v>
      </c>
      <c r="N99" s="8">
        <v>0</v>
      </c>
      <c r="O99" s="8">
        <v>0</v>
      </c>
      <c r="P99" s="558" t="str">
        <f t="shared" si="66"/>
        <v>N/A</v>
      </c>
      <c r="Q99" s="8">
        <v>0</v>
      </c>
      <c r="R99" s="8">
        <v>0</v>
      </c>
      <c r="S99" s="558" t="str">
        <f t="shared" si="67"/>
        <v>N/A</v>
      </c>
      <c r="T99" s="8">
        <v>3230</v>
      </c>
      <c r="U99" s="8">
        <v>3043</v>
      </c>
      <c r="V99" s="555">
        <f t="shared" si="68"/>
        <v>0.94210526315789478</v>
      </c>
      <c r="W99" s="8">
        <v>3230</v>
      </c>
      <c r="X99" s="8">
        <v>3043</v>
      </c>
      <c r="Y99" s="555">
        <f t="shared" si="69"/>
        <v>0.94210526315789478</v>
      </c>
      <c r="Z99" s="8">
        <v>0</v>
      </c>
      <c r="AA99" s="8">
        <v>0</v>
      </c>
      <c r="AB99" s="555" t="str">
        <f t="shared" si="70"/>
        <v>N/A</v>
      </c>
      <c r="AC99" s="8">
        <v>0</v>
      </c>
      <c r="AD99" s="8">
        <v>0</v>
      </c>
      <c r="AE99" s="558" t="str">
        <f t="shared" si="71"/>
        <v>N/A</v>
      </c>
      <c r="AF99" s="8">
        <v>0</v>
      </c>
      <c r="AG99" s="8">
        <v>0</v>
      </c>
      <c r="AH99" s="558" t="str">
        <f t="shared" si="72"/>
        <v>N/A</v>
      </c>
      <c r="AI99" s="8">
        <v>0</v>
      </c>
      <c r="AJ99" s="8">
        <v>0</v>
      </c>
      <c r="AK99" s="555" t="str">
        <f t="shared" si="73"/>
        <v>N/A</v>
      </c>
      <c r="AL99" s="8">
        <v>0</v>
      </c>
      <c r="AM99" s="8">
        <v>0</v>
      </c>
      <c r="AN99" s="555" t="str">
        <f t="shared" si="74"/>
        <v>N/A</v>
      </c>
      <c r="AO99" s="8">
        <v>0</v>
      </c>
      <c r="AP99" s="8">
        <v>0</v>
      </c>
      <c r="AQ99" s="558" t="str">
        <f t="shared" si="75"/>
        <v>N/A</v>
      </c>
      <c r="AR99" s="8">
        <v>0</v>
      </c>
      <c r="AS99" s="8">
        <v>0</v>
      </c>
      <c r="AT99" s="170" t="str">
        <f t="shared" si="76"/>
        <v>N/A</v>
      </c>
      <c r="AU99" s="8">
        <v>0</v>
      </c>
      <c r="AV99" s="8">
        <v>0</v>
      </c>
      <c r="AW99" s="555" t="str">
        <f t="shared" si="77"/>
        <v>N/A</v>
      </c>
      <c r="AX99" s="8">
        <v>1420</v>
      </c>
      <c r="AY99" s="8">
        <v>1140</v>
      </c>
      <c r="AZ99" s="555">
        <f t="shared" si="78"/>
        <v>0.80281690140845074</v>
      </c>
      <c r="BA99" s="8">
        <v>348</v>
      </c>
      <c r="BB99" s="8">
        <v>293</v>
      </c>
      <c r="BC99" s="555">
        <f t="shared" si="79"/>
        <v>0.84195402298850575</v>
      </c>
      <c r="BD99" s="8">
        <v>48</v>
      </c>
      <c r="BE99" s="8">
        <v>16</v>
      </c>
      <c r="BF99" s="558">
        <f t="shared" si="80"/>
        <v>0.33333333333333331</v>
      </c>
      <c r="BG99" s="8">
        <v>0</v>
      </c>
      <c r="BH99" s="8">
        <v>0</v>
      </c>
      <c r="BI99" s="558" t="str">
        <f t="shared" si="81"/>
        <v>N/A</v>
      </c>
      <c r="BJ99" s="8">
        <v>2487</v>
      </c>
      <c r="BK99" s="8">
        <v>2429</v>
      </c>
      <c r="BL99" s="555">
        <f t="shared" si="82"/>
        <v>0.97667872939284284</v>
      </c>
      <c r="BM99" s="8">
        <v>4303</v>
      </c>
      <c r="BN99" s="8">
        <v>3878</v>
      </c>
      <c r="BO99" s="555">
        <f t="shared" si="83"/>
        <v>0.90123169881478038</v>
      </c>
      <c r="BP99" s="8">
        <v>0</v>
      </c>
      <c r="BQ99" s="8">
        <v>0</v>
      </c>
      <c r="BR99" s="555" t="str">
        <f t="shared" si="84"/>
        <v>N/A</v>
      </c>
      <c r="BS99" s="8">
        <v>4303</v>
      </c>
      <c r="BT99" s="8">
        <v>3878</v>
      </c>
      <c r="BU99" s="555">
        <f t="shared" si="85"/>
        <v>0.90123169881478038</v>
      </c>
      <c r="BV99" s="8">
        <v>7533</v>
      </c>
      <c r="BW99" s="8">
        <v>6921</v>
      </c>
      <c r="BX99" s="567">
        <f t="shared" si="86"/>
        <v>0.91875746714456397</v>
      </c>
      <c r="BY99" s="8">
        <v>20560</v>
      </c>
      <c r="BZ99" s="8">
        <v>13040</v>
      </c>
      <c r="CA99" s="295">
        <f t="shared" si="87"/>
        <v>0.63424124513618674</v>
      </c>
      <c r="CB99" s="8">
        <v>16530</v>
      </c>
      <c r="CC99" s="8">
        <v>8906</v>
      </c>
      <c r="CD99" s="295">
        <f t="shared" si="88"/>
        <v>0.53877797943133698</v>
      </c>
      <c r="CE99" s="8">
        <v>3840</v>
      </c>
      <c r="CF99" s="8">
        <v>3200</v>
      </c>
      <c r="CG99" s="295">
        <f t="shared" si="89"/>
        <v>0.83333333333333337</v>
      </c>
      <c r="CH99" s="8">
        <v>1320</v>
      </c>
      <c r="CI99" s="8">
        <v>1265</v>
      </c>
      <c r="CJ99" s="175">
        <f t="shared" si="90"/>
        <v>0.95833333333333337</v>
      </c>
      <c r="CK99" s="8">
        <v>5160</v>
      </c>
      <c r="CL99" s="8">
        <v>4465</v>
      </c>
      <c r="CM99" s="295">
        <f t="shared" si="91"/>
        <v>0.86531007751937983</v>
      </c>
      <c r="CN99" s="8">
        <v>1155</v>
      </c>
      <c r="CO99" s="8">
        <v>1391</v>
      </c>
      <c r="CP99" s="295">
        <f t="shared" si="92"/>
        <v>1.2043290043290042</v>
      </c>
      <c r="CQ99" s="8">
        <v>900</v>
      </c>
      <c r="CR99" s="8">
        <v>1027</v>
      </c>
      <c r="CS99" s="295">
        <f t="shared" si="93"/>
        <v>1.1411111111111112</v>
      </c>
      <c r="CT99" s="8">
        <v>44305</v>
      </c>
      <c r="CU99" s="8">
        <v>28829</v>
      </c>
      <c r="CV99" s="295">
        <f t="shared" si="94"/>
        <v>0.65069405259000113</v>
      </c>
      <c r="CW99" s="8">
        <v>51838</v>
      </c>
      <c r="CX99" s="8">
        <v>35750</v>
      </c>
      <c r="CY99" s="295">
        <f t="shared" si="95"/>
        <v>0.68964852039044722</v>
      </c>
      <c r="CZ99" s="8">
        <v>1203</v>
      </c>
      <c r="DA99" s="8">
        <v>1407</v>
      </c>
      <c r="DB99" s="170">
        <f t="shared" si="96"/>
        <v>1.1695760598503742</v>
      </c>
      <c r="DC99" s="8">
        <v>900</v>
      </c>
      <c r="DD99" s="8">
        <v>1027</v>
      </c>
      <c r="DE99" s="170">
        <f t="shared" si="97"/>
        <v>1.1411111111111112</v>
      </c>
      <c r="DF99" s="8">
        <v>25987</v>
      </c>
      <c r="DG99" s="8">
        <v>17816</v>
      </c>
      <c r="DH99" s="295">
        <f t="shared" si="98"/>
        <v>0.68557355600877357</v>
      </c>
      <c r="DI99" s="63">
        <v>0.91</v>
      </c>
      <c r="DJ99" s="100">
        <v>0.93640167364016702</v>
      </c>
      <c r="DK99" s="100">
        <f t="shared" si="99"/>
        <v>1.0290128281760076</v>
      </c>
      <c r="DL99" s="63">
        <v>0.78</v>
      </c>
      <c r="DM99" s="100">
        <v>0.94539249146757698</v>
      </c>
      <c r="DN99" s="100">
        <f t="shared" si="100"/>
        <v>1.2120416557276628</v>
      </c>
      <c r="DO99" s="63">
        <v>0.84499999999999997</v>
      </c>
      <c r="DP99" s="100">
        <v>0.93708096957194398</v>
      </c>
      <c r="DQ99" s="100">
        <f t="shared" si="101"/>
        <v>1.1089715616236024</v>
      </c>
      <c r="DR99" s="63">
        <v>0.82</v>
      </c>
      <c r="DS99" s="100">
        <v>0.91420454545454499</v>
      </c>
      <c r="DT99" s="100">
        <f t="shared" si="102"/>
        <v>1.1148835920177378</v>
      </c>
      <c r="DU99" s="63">
        <v>0.78</v>
      </c>
      <c r="DV99" s="100">
        <v>0.90568978955572899</v>
      </c>
      <c r="DW99" s="100">
        <f t="shared" si="103"/>
        <v>1.1611407558406781</v>
      </c>
      <c r="DX99" s="63">
        <v>0.8</v>
      </c>
      <c r="DY99" s="100">
        <v>0.91061452513966501</v>
      </c>
      <c r="DZ99" s="100">
        <f t="shared" si="104"/>
        <v>1.1382681564245811</v>
      </c>
      <c r="EA99" s="63">
        <v>0.86499999999999999</v>
      </c>
      <c r="EB99" s="100">
        <v>0.929092609915809</v>
      </c>
      <c r="EC99" s="100">
        <f t="shared" si="105"/>
        <v>1.0740955027928427</v>
      </c>
      <c r="ED99" s="63">
        <v>0.78</v>
      </c>
      <c r="EE99" s="100">
        <v>0.913071065989848</v>
      </c>
      <c r="EF99" s="100">
        <f t="shared" si="106"/>
        <v>1.1706039307562153</v>
      </c>
      <c r="EG99" s="63">
        <v>0.82250000000000001</v>
      </c>
      <c r="EH99" s="100">
        <v>0.925444299956654</v>
      </c>
      <c r="EI99" s="100">
        <f t="shared" si="107"/>
        <v>1.125160243108394</v>
      </c>
      <c r="EJ99" s="63">
        <v>0.71</v>
      </c>
      <c r="EK99" s="100">
        <v>0.81007228532846098</v>
      </c>
      <c r="EL99" s="100">
        <f t="shared" si="108"/>
        <v>1.1409468807443113</v>
      </c>
      <c r="EM99" s="63">
        <v>0.25</v>
      </c>
      <c r="EN99" s="100">
        <v>0.32807881773399</v>
      </c>
      <c r="EO99" s="100">
        <f t="shared" si="109"/>
        <v>1.31231527093596</v>
      </c>
      <c r="EP99" s="63">
        <v>0.48</v>
      </c>
      <c r="EQ99" s="100">
        <v>0.538554927330119</v>
      </c>
      <c r="ER99" s="100">
        <f t="shared" si="110"/>
        <v>1.1219894319377479</v>
      </c>
      <c r="ES99" s="63">
        <v>0.78749999999999998</v>
      </c>
      <c r="ET99" s="100">
        <v>0.84554477528716399</v>
      </c>
      <c r="EU99" s="100">
        <f t="shared" si="111"/>
        <v>1.0737076511583035</v>
      </c>
      <c r="EV99" s="63">
        <v>0.51500000000000001</v>
      </c>
      <c r="EW99" s="100">
        <v>0.37982712168837002</v>
      </c>
      <c r="EX99" s="100">
        <f t="shared" si="112"/>
        <v>0.73752839162790296</v>
      </c>
      <c r="EY99" s="63">
        <v>0.65125</v>
      </c>
      <c r="EZ99" s="100">
        <v>0.61345454545454503</v>
      </c>
      <c r="FA99" s="100">
        <f t="shared" si="113"/>
        <v>0.94196475309719008</v>
      </c>
      <c r="FB99" s="63">
        <v>0.98</v>
      </c>
      <c r="FC99" s="100">
        <v>0.82608695652173902</v>
      </c>
      <c r="FD99" s="100">
        <f t="shared" si="114"/>
        <v>0.84294587400177456</v>
      </c>
      <c r="FE99" s="63">
        <v>0.39</v>
      </c>
      <c r="FF99" s="100">
        <v>0.49875000000000003</v>
      </c>
      <c r="FG99" s="100">
        <f t="shared" si="115"/>
        <v>1.278846153846154</v>
      </c>
      <c r="FH99" s="63">
        <v>0.68500000000000005</v>
      </c>
      <c r="FI99" s="100">
        <v>0.59148936170212696</v>
      </c>
      <c r="FJ99" s="100">
        <f t="shared" si="116"/>
        <v>0.86348811927317792</v>
      </c>
      <c r="FK99" s="54">
        <v>0.82618227372377073</v>
      </c>
      <c r="FL99" s="100">
        <v>0.90476190476190499</v>
      </c>
      <c r="FM99" s="100">
        <f t="shared" si="117"/>
        <v>1.0951117368858085</v>
      </c>
      <c r="FN99" s="54">
        <v>0.61009999999999998</v>
      </c>
      <c r="FO99" s="100">
        <v>0.721518987341772</v>
      </c>
      <c r="FP99" s="100">
        <f t="shared" si="118"/>
        <v>1.1826241392259826</v>
      </c>
      <c r="FQ99" s="64">
        <v>1404</v>
      </c>
      <c r="FR99" s="8">
        <v>221</v>
      </c>
      <c r="FS99" s="91">
        <f t="shared" si="119"/>
        <v>0.15740740740740741</v>
      </c>
      <c r="FT99" s="64">
        <v>815</v>
      </c>
      <c r="FU99" s="8">
        <v>297</v>
      </c>
      <c r="FV99" s="91">
        <f t="shared" si="120"/>
        <v>0.36441717791411044</v>
      </c>
      <c r="FW99" s="64">
        <v>2219</v>
      </c>
      <c r="FX99" s="8">
        <v>518</v>
      </c>
      <c r="FY99" s="91">
        <f t="shared" si="121"/>
        <v>0.2334384858044164</v>
      </c>
      <c r="FZ99" s="64">
        <v>19668</v>
      </c>
      <c r="GA99" s="8">
        <v>10777</v>
      </c>
      <c r="GB99" s="91">
        <f t="shared" si="122"/>
        <v>0.54794590197274762</v>
      </c>
      <c r="GC99" s="64">
        <v>21887</v>
      </c>
      <c r="GD99" s="8">
        <v>11295</v>
      </c>
      <c r="GE99" s="91">
        <f t="shared" si="123"/>
        <v>0.51605976150226163</v>
      </c>
      <c r="GF99" s="64">
        <v>845</v>
      </c>
      <c r="GG99" s="8">
        <v>1</v>
      </c>
      <c r="GH99" s="100">
        <f t="shared" si="124"/>
        <v>1.1834319526627219E-3</v>
      </c>
      <c r="GI99" s="8">
        <v>859</v>
      </c>
      <c r="GJ99" s="8">
        <v>639</v>
      </c>
      <c r="GK99" s="100">
        <f t="shared" si="125"/>
        <v>0.74388824214202565</v>
      </c>
      <c r="GL99" s="8">
        <v>549</v>
      </c>
      <c r="GM99" s="8">
        <v>572</v>
      </c>
      <c r="GN99" s="100">
        <f t="shared" si="126"/>
        <v>1.0418943533697631</v>
      </c>
    </row>
    <row r="100" spans="1:196" s="1" customFormat="1" ht="15" customHeight="1" x14ac:dyDescent="0.55000000000000004">
      <c r="A100" s="16">
        <v>68</v>
      </c>
      <c r="B100" s="17" t="s">
        <v>525</v>
      </c>
      <c r="C100" s="18">
        <v>9225</v>
      </c>
      <c r="D100" s="17" t="s">
        <v>645</v>
      </c>
      <c r="E100" s="8">
        <v>562</v>
      </c>
      <c r="F100" s="8">
        <v>415</v>
      </c>
      <c r="G100" s="555">
        <f t="shared" si="127"/>
        <v>0.73843416370106763</v>
      </c>
      <c r="H100" s="8">
        <v>1477</v>
      </c>
      <c r="I100" s="8">
        <v>1357</v>
      </c>
      <c r="J100" s="555">
        <f t="shared" si="64"/>
        <v>0.91875423155044011</v>
      </c>
      <c r="K100" s="8">
        <v>0</v>
      </c>
      <c r="L100" s="8">
        <v>0</v>
      </c>
      <c r="M100" s="555" t="str">
        <f t="shared" si="65"/>
        <v>N/A</v>
      </c>
      <c r="N100" s="8">
        <v>0</v>
      </c>
      <c r="O100" s="8">
        <v>0</v>
      </c>
      <c r="P100" s="558" t="str">
        <f t="shared" si="66"/>
        <v>N/A</v>
      </c>
      <c r="Q100" s="8">
        <v>0</v>
      </c>
      <c r="R100" s="8">
        <v>0</v>
      </c>
      <c r="S100" s="558" t="str">
        <f t="shared" si="67"/>
        <v>N/A</v>
      </c>
      <c r="T100" s="8">
        <v>2039</v>
      </c>
      <c r="U100" s="8">
        <v>1772</v>
      </c>
      <c r="V100" s="555">
        <f t="shared" si="68"/>
        <v>0.86905345757724373</v>
      </c>
      <c r="W100" s="8">
        <v>2039</v>
      </c>
      <c r="X100" s="8">
        <v>1772</v>
      </c>
      <c r="Y100" s="555">
        <f t="shared" si="69"/>
        <v>0.86905345757724373</v>
      </c>
      <c r="Z100" s="8">
        <v>337</v>
      </c>
      <c r="AA100" s="8">
        <v>215</v>
      </c>
      <c r="AB100" s="555">
        <f t="shared" si="70"/>
        <v>0.63798219584569738</v>
      </c>
      <c r="AC100" s="8">
        <v>34</v>
      </c>
      <c r="AD100" s="8">
        <v>70</v>
      </c>
      <c r="AE100" s="558">
        <f t="shared" si="71"/>
        <v>2.0588235294117645</v>
      </c>
      <c r="AF100" s="8">
        <v>0</v>
      </c>
      <c r="AG100" s="8">
        <v>0</v>
      </c>
      <c r="AH100" s="558" t="str">
        <f t="shared" si="72"/>
        <v>N/A</v>
      </c>
      <c r="AI100" s="8">
        <v>371</v>
      </c>
      <c r="AJ100" s="8">
        <v>285</v>
      </c>
      <c r="AK100" s="555">
        <f t="shared" si="73"/>
        <v>0.76819407008086249</v>
      </c>
      <c r="AL100" s="8">
        <v>0</v>
      </c>
      <c r="AM100" s="8">
        <v>0</v>
      </c>
      <c r="AN100" s="555" t="str">
        <f t="shared" si="74"/>
        <v>N/A</v>
      </c>
      <c r="AO100" s="8">
        <v>0</v>
      </c>
      <c r="AP100" s="8">
        <v>0</v>
      </c>
      <c r="AQ100" s="558" t="str">
        <f t="shared" si="75"/>
        <v>N/A</v>
      </c>
      <c r="AR100" s="8">
        <v>0</v>
      </c>
      <c r="AS100" s="8">
        <v>0</v>
      </c>
      <c r="AT100" s="170" t="str">
        <f t="shared" si="76"/>
        <v>N/A</v>
      </c>
      <c r="AU100" s="8">
        <v>0</v>
      </c>
      <c r="AV100" s="8">
        <v>0</v>
      </c>
      <c r="AW100" s="555" t="str">
        <f t="shared" si="77"/>
        <v>N/A</v>
      </c>
      <c r="AX100" s="8">
        <v>1497</v>
      </c>
      <c r="AY100" s="8">
        <v>1253</v>
      </c>
      <c r="AZ100" s="555">
        <f t="shared" si="78"/>
        <v>0.83700734802939214</v>
      </c>
      <c r="BA100" s="8">
        <v>372</v>
      </c>
      <c r="BB100" s="8">
        <v>379</v>
      </c>
      <c r="BC100" s="555">
        <f t="shared" si="79"/>
        <v>1.0188172043010753</v>
      </c>
      <c r="BD100" s="8">
        <v>81</v>
      </c>
      <c r="BE100" s="8">
        <v>71</v>
      </c>
      <c r="BF100" s="558">
        <f t="shared" si="80"/>
        <v>0.87654320987654322</v>
      </c>
      <c r="BG100" s="8">
        <v>0</v>
      </c>
      <c r="BH100" s="8">
        <v>0</v>
      </c>
      <c r="BI100" s="558" t="str">
        <f t="shared" si="81"/>
        <v>N/A</v>
      </c>
      <c r="BJ100" s="8">
        <v>2130</v>
      </c>
      <c r="BK100" s="8">
        <v>2159</v>
      </c>
      <c r="BL100" s="555">
        <f t="shared" si="82"/>
        <v>1.0136150234741783</v>
      </c>
      <c r="BM100" s="8">
        <v>4080</v>
      </c>
      <c r="BN100" s="8">
        <v>3862</v>
      </c>
      <c r="BO100" s="555">
        <f t="shared" si="83"/>
        <v>0.94656862745098036</v>
      </c>
      <c r="BP100" s="8">
        <v>0</v>
      </c>
      <c r="BQ100" s="8">
        <v>0</v>
      </c>
      <c r="BR100" s="555" t="str">
        <f t="shared" si="84"/>
        <v>N/A</v>
      </c>
      <c r="BS100" s="8">
        <v>4451</v>
      </c>
      <c r="BT100" s="8">
        <v>4147</v>
      </c>
      <c r="BU100" s="555">
        <f t="shared" si="85"/>
        <v>0.93170074140642556</v>
      </c>
      <c r="BV100" s="8">
        <v>6490</v>
      </c>
      <c r="BW100" s="8">
        <v>5919</v>
      </c>
      <c r="BX100" s="567">
        <f t="shared" si="86"/>
        <v>0.91201848998459167</v>
      </c>
      <c r="BY100" s="8">
        <v>28080</v>
      </c>
      <c r="BZ100" s="8">
        <v>19281</v>
      </c>
      <c r="CA100" s="295">
        <f t="shared" si="87"/>
        <v>0.68664529914529915</v>
      </c>
      <c r="CB100" s="8">
        <v>19710</v>
      </c>
      <c r="CC100" s="8">
        <v>15821</v>
      </c>
      <c r="CD100" s="295">
        <f t="shared" si="88"/>
        <v>0.80268899036022323</v>
      </c>
      <c r="CE100" s="8">
        <v>3840</v>
      </c>
      <c r="CF100" s="8">
        <v>3520</v>
      </c>
      <c r="CG100" s="295">
        <f t="shared" si="89"/>
        <v>0.91666666666666663</v>
      </c>
      <c r="CH100" s="8">
        <v>960</v>
      </c>
      <c r="CI100" s="8">
        <v>838</v>
      </c>
      <c r="CJ100" s="175">
        <f t="shared" si="90"/>
        <v>0.87291666666666667</v>
      </c>
      <c r="CK100" s="8">
        <v>4800</v>
      </c>
      <c r="CL100" s="8">
        <v>4358</v>
      </c>
      <c r="CM100" s="295">
        <f t="shared" si="91"/>
        <v>0.90791666666666671</v>
      </c>
      <c r="CN100" s="8">
        <v>1449</v>
      </c>
      <c r="CO100" s="8">
        <v>2010</v>
      </c>
      <c r="CP100" s="295">
        <f t="shared" si="92"/>
        <v>1.3871635610766047</v>
      </c>
      <c r="CQ100" s="8">
        <v>900</v>
      </c>
      <c r="CR100" s="8">
        <v>639</v>
      </c>
      <c r="CS100" s="295">
        <f t="shared" si="93"/>
        <v>0.71</v>
      </c>
      <c r="CT100" s="8">
        <v>54939</v>
      </c>
      <c r="CU100" s="8">
        <v>42109</v>
      </c>
      <c r="CV100" s="295">
        <f t="shared" si="94"/>
        <v>0.7664682648027813</v>
      </c>
      <c r="CW100" s="8">
        <v>61429</v>
      </c>
      <c r="CX100" s="8">
        <v>48028</v>
      </c>
      <c r="CY100" s="295">
        <f t="shared" si="95"/>
        <v>0.78184570805319964</v>
      </c>
      <c r="CZ100" s="8">
        <v>1564</v>
      </c>
      <c r="DA100" s="8">
        <v>2151</v>
      </c>
      <c r="DB100" s="170">
        <f t="shared" si="96"/>
        <v>1.3753196930946292</v>
      </c>
      <c r="DC100" s="8">
        <v>900</v>
      </c>
      <c r="DD100" s="8">
        <v>639</v>
      </c>
      <c r="DE100" s="170">
        <f t="shared" si="97"/>
        <v>0.71</v>
      </c>
      <c r="DF100" s="8">
        <v>33769</v>
      </c>
      <c r="DG100" s="8">
        <v>24537</v>
      </c>
      <c r="DH100" s="295">
        <f t="shared" si="98"/>
        <v>0.72661316592140723</v>
      </c>
      <c r="DI100" s="63">
        <v>0.78</v>
      </c>
      <c r="DJ100" s="100">
        <v>0.86624203821656098</v>
      </c>
      <c r="DK100" s="100">
        <f t="shared" si="99"/>
        <v>1.1105667156622576</v>
      </c>
      <c r="DL100" s="63">
        <v>0.52</v>
      </c>
      <c r="DM100" s="100">
        <v>0.617414248021108</v>
      </c>
      <c r="DN100" s="100">
        <f t="shared" si="100"/>
        <v>1.1873350923482846</v>
      </c>
      <c r="DO100" s="63">
        <v>0.65</v>
      </c>
      <c r="DP100" s="100">
        <v>0.843501326259947</v>
      </c>
      <c r="DQ100" s="100">
        <f t="shared" si="101"/>
        <v>1.2976943480922261</v>
      </c>
      <c r="DR100" s="63">
        <v>0.79</v>
      </c>
      <c r="DS100" s="100">
        <v>0.92771084337349397</v>
      </c>
      <c r="DT100" s="100">
        <f t="shared" si="102"/>
        <v>1.1743175232575873</v>
      </c>
      <c r="DU100" s="63">
        <v>0.65</v>
      </c>
      <c r="DV100" s="100">
        <v>0.63596168017686106</v>
      </c>
      <c r="DW100" s="100">
        <f t="shared" si="103"/>
        <v>0.97840258488747855</v>
      </c>
      <c r="DX100" s="63">
        <v>0.72</v>
      </c>
      <c r="DY100" s="100">
        <v>0.70428893905191903</v>
      </c>
      <c r="DZ100" s="100">
        <f t="shared" si="104"/>
        <v>0.97817908201655424</v>
      </c>
      <c r="EA100" s="63">
        <v>0.78500000000000003</v>
      </c>
      <c r="EB100" s="100">
        <v>0.87234042553191504</v>
      </c>
      <c r="EC100" s="100">
        <f t="shared" si="105"/>
        <v>1.1112616885756879</v>
      </c>
      <c r="ED100" s="63">
        <v>0.58499999999999996</v>
      </c>
      <c r="EE100" s="100">
        <v>0.63191244239631295</v>
      </c>
      <c r="EF100" s="100">
        <f t="shared" si="106"/>
        <v>1.0801922092244667</v>
      </c>
      <c r="EG100" s="63">
        <v>0.68500000000000005</v>
      </c>
      <c r="EH100" s="100">
        <v>0.80182463253928005</v>
      </c>
      <c r="EI100" s="100">
        <f t="shared" si="107"/>
        <v>1.1705469088164671</v>
      </c>
      <c r="EJ100" s="63">
        <v>0.75</v>
      </c>
      <c r="EK100" s="100">
        <v>0.75145017609281095</v>
      </c>
      <c r="EL100" s="100">
        <f t="shared" si="108"/>
        <v>1.001933568123748</v>
      </c>
      <c r="EM100" s="63">
        <v>0.26</v>
      </c>
      <c r="EN100" s="100">
        <v>0.32520503486689201</v>
      </c>
      <c r="EO100" s="100">
        <f t="shared" si="109"/>
        <v>1.2507885956418923</v>
      </c>
      <c r="EP100" s="63">
        <v>0.505</v>
      </c>
      <c r="EQ100" s="100">
        <v>0.52064879241967299</v>
      </c>
      <c r="ER100" s="100">
        <f t="shared" si="110"/>
        <v>1.0309877077617287</v>
      </c>
      <c r="ES100" s="63">
        <v>0.76750000000000007</v>
      </c>
      <c r="ET100" s="100">
        <v>0.77297688476437798</v>
      </c>
      <c r="EU100" s="100">
        <f t="shared" si="111"/>
        <v>1.0071360062076584</v>
      </c>
      <c r="EV100" s="63">
        <v>0.42249999999999999</v>
      </c>
      <c r="EW100" s="100">
        <v>0.34690467457309399</v>
      </c>
      <c r="EX100" s="100">
        <f t="shared" si="112"/>
        <v>0.82107615283572544</v>
      </c>
      <c r="EY100" s="63">
        <v>0.59499999999999997</v>
      </c>
      <c r="EZ100" s="100">
        <v>0.55530107437328202</v>
      </c>
      <c r="FA100" s="100">
        <f t="shared" si="113"/>
        <v>0.93327911659375129</v>
      </c>
      <c r="FB100" s="63">
        <v>0.53</v>
      </c>
      <c r="FC100" s="100">
        <v>0.67780429594272096</v>
      </c>
      <c r="FD100" s="100">
        <f t="shared" si="114"/>
        <v>1.2788760300806055</v>
      </c>
      <c r="FE100" s="63">
        <v>0.28000000000000003</v>
      </c>
      <c r="FF100" s="100">
        <v>0.341761363636364</v>
      </c>
      <c r="FG100" s="100">
        <f t="shared" si="115"/>
        <v>1.2205762987012998</v>
      </c>
      <c r="FH100" s="63">
        <v>0.40500000000000003</v>
      </c>
      <c r="FI100" s="100">
        <v>0.40637907296925202</v>
      </c>
      <c r="FJ100" s="100">
        <f t="shared" si="116"/>
        <v>1.0034051184425976</v>
      </c>
      <c r="FK100" s="54">
        <v>0.9</v>
      </c>
      <c r="FL100" s="100">
        <v>0.88238028823802905</v>
      </c>
      <c r="FM100" s="100">
        <f t="shared" si="117"/>
        <v>0.98042254248669891</v>
      </c>
      <c r="FN100" s="54">
        <v>0.61009999999999998</v>
      </c>
      <c r="FO100" s="100">
        <v>0.85133020344287902</v>
      </c>
      <c r="FP100" s="100">
        <f t="shared" si="118"/>
        <v>1.3953945311307638</v>
      </c>
      <c r="FQ100" s="64">
        <v>1610</v>
      </c>
      <c r="FR100" s="8">
        <v>382</v>
      </c>
      <c r="FS100" s="91">
        <f t="shared" si="119"/>
        <v>0.23726708074534161</v>
      </c>
      <c r="FT100" s="64">
        <v>353</v>
      </c>
      <c r="FU100" s="8">
        <v>96</v>
      </c>
      <c r="FV100" s="91">
        <f t="shared" si="120"/>
        <v>0.2719546742209632</v>
      </c>
      <c r="FW100" s="64">
        <v>1963</v>
      </c>
      <c r="FX100" s="8">
        <v>478</v>
      </c>
      <c r="FY100" s="91">
        <f t="shared" si="121"/>
        <v>0.24350483953132959</v>
      </c>
      <c r="FZ100" s="64">
        <v>23668</v>
      </c>
      <c r="GA100" s="8">
        <v>14547</v>
      </c>
      <c r="GB100" s="91">
        <f t="shared" si="122"/>
        <v>0.61462734493831328</v>
      </c>
      <c r="GC100" s="64">
        <v>25631</v>
      </c>
      <c r="GD100" s="8">
        <v>15025</v>
      </c>
      <c r="GE100" s="91">
        <f t="shared" si="123"/>
        <v>0.58620420584448518</v>
      </c>
      <c r="GF100" s="64">
        <v>776</v>
      </c>
      <c r="GG100" s="8">
        <v>1</v>
      </c>
      <c r="GH100" s="100">
        <f t="shared" si="124"/>
        <v>1.288659793814433E-3</v>
      </c>
      <c r="GI100" s="8">
        <v>1049</v>
      </c>
      <c r="GJ100" s="8">
        <v>1734</v>
      </c>
      <c r="GK100" s="100">
        <f t="shared" si="125"/>
        <v>1.6530028598665396</v>
      </c>
      <c r="GL100" s="8">
        <v>549</v>
      </c>
      <c r="GM100" s="8">
        <v>285</v>
      </c>
      <c r="GN100" s="100">
        <f t="shared" si="126"/>
        <v>0.51912568306010931</v>
      </c>
    </row>
    <row r="101" spans="1:196" s="1" customFormat="1" ht="15" customHeight="1" x14ac:dyDescent="0.55000000000000004">
      <c r="A101" s="16">
        <v>68</v>
      </c>
      <c r="B101" s="17" t="s">
        <v>525</v>
      </c>
      <c r="C101" s="18">
        <v>9309</v>
      </c>
      <c r="D101" s="17" t="s">
        <v>646</v>
      </c>
      <c r="E101" s="8">
        <v>2960</v>
      </c>
      <c r="F101" s="8">
        <v>2879</v>
      </c>
      <c r="G101" s="555">
        <f t="shared" si="127"/>
        <v>0.97263513513513511</v>
      </c>
      <c r="H101" s="8">
        <v>1793</v>
      </c>
      <c r="I101" s="8">
        <v>1915</v>
      </c>
      <c r="J101" s="555">
        <f t="shared" si="64"/>
        <v>1.068042387060792</v>
      </c>
      <c r="K101" s="8">
        <v>193</v>
      </c>
      <c r="L101" s="8">
        <v>131</v>
      </c>
      <c r="M101" s="555">
        <f t="shared" si="65"/>
        <v>0.67875647668393779</v>
      </c>
      <c r="N101" s="8">
        <v>0</v>
      </c>
      <c r="O101" s="8">
        <v>0</v>
      </c>
      <c r="P101" s="558" t="str">
        <f t="shared" si="66"/>
        <v>N/A</v>
      </c>
      <c r="Q101" s="8">
        <v>0</v>
      </c>
      <c r="R101" s="8">
        <v>0</v>
      </c>
      <c r="S101" s="558" t="str">
        <f t="shared" si="67"/>
        <v>N/A</v>
      </c>
      <c r="T101" s="8">
        <v>4946</v>
      </c>
      <c r="U101" s="8">
        <v>4925</v>
      </c>
      <c r="V101" s="555">
        <f t="shared" si="68"/>
        <v>0.99575414476344526</v>
      </c>
      <c r="W101" s="8">
        <v>4946</v>
      </c>
      <c r="X101" s="8">
        <v>4925</v>
      </c>
      <c r="Y101" s="555">
        <f t="shared" si="69"/>
        <v>0.99575414476344526</v>
      </c>
      <c r="Z101" s="8">
        <v>60</v>
      </c>
      <c r="AA101" s="8">
        <v>31</v>
      </c>
      <c r="AB101" s="555">
        <f t="shared" si="70"/>
        <v>0.51666666666666672</v>
      </c>
      <c r="AC101" s="8">
        <v>0</v>
      </c>
      <c r="AD101" s="8">
        <v>0</v>
      </c>
      <c r="AE101" s="558" t="str">
        <f t="shared" si="71"/>
        <v>N/A</v>
      </c>
      <c r="AF101" s="8">
        <v>0</v>
      </c>
      <c r="AG101" s="8">
        <v>0</v>
      </c>
      <c r="AH101" s="558" t="str">
        <f t="shared" si="72"/>
        <v>N/A</v>
      </c>
      <c r="AI101" s="8">
        <v>60</v>
      </c>
      <c r="AJ101" s="8">
        <v>31</v>
      </c>
      <c r="AK101" s="555">
        <f t="shared" si="73"/>
        <v>0.51666666666666672</v>
      </c>
      <c r="AL101" s="8">
        <v>0</v>
      </c>
      <c r="AM101" s="8">
        <v>0</v>
      </c>
      <c r="AN101" s="555" t="str">
        <f t="shared" si="74"/>
        <v>N/A</v>
      </c>
      <c r="AO101" s="8">
        <v>0</v>
      </c>
      <c r="AP101" s="8">
        <v>0</v>
      </c>
      <c r="AQ101" s="558" t="str">
        <f t="shared" si="75"/>
        <v>N/A</v>
      </c>
      <c r="AR101" s="8">
        <v>0</v>
      </c>
      <c r="AS101" s="8">
        <v>0</v>
      </c>
      <c r="AT101" s="170" t="str">
        <f t="shared" si="76"/>
        <v>N/A</v>
      </c>
      <c r="AU101" s="8">
        <v>0</v>
      </c>
      <c r="AV101" s="8">
        <v>0</v>
      </c>
      <c r="AW101" s="555" t="str">
        <f t="shared" si="77"/>
        <v>N/A</v>
      </c>
      <c r="AX101" s="8">
        <v>2342</v>
      </c>
      <c r="AY101" s="8">
        <v>2159</v>
      </c>
      <c r="AZ101" s="555">
        <f t="shared" si="78"/>
        <v>0.92186165670367204</v>
      </c>
      <c r="BA101" s="8">
        <v>1046</v>
      </c>
      <c r="BB101" s="8">
        <v>1039</v>
      </c>
      <c r="BC101" s="555">
        <f t="shared" si="79"/>
        <v>0.99330783938814526</v>
      </c>
      <c r="BD101" s="8">
        <v>30</v>
      </c>
      <c r="BE101" s="8">
        <v>15</v>
      </c>
      <c r="BF101" s="558">
        <f t="shared" si="80"/>
        <v>0.5</v>
      </c>
      <c r="BG101" s="8">
        <v>0</v>
      </c>
      <c r="BH101" s="8">
        <v>0</v>
      </c>
      <c r="BI101" s="558" t="str">
        <f t="shared" si="81"/>
        <v>N/A</v>
      </c>
      <c r="BJ101" s="8">
        <v>8588</v>
      </c>
      <c r="BK101" s="8">
        <v>8434</v>
      </c>
      <c r="BL101" s="555">
        <f t="shared" si="82"/>
        <v>0.98206800186306475</v>
      </c>
      <c r="BM101" s="8">
        <v>12006</v>
      </c>
      <c r="BN101" s="8">
        <v>11647</v>
      </c>
      <c r="BO101" s="555">
        <f t="shared" si="83"/>
        <v>0.97009828419123767</v>
      </c>
      <c r="BP101" s="8">
        <v>0</v>
      </c>
      <c r="BQ101" s="8">
        <v>0</v>
      </c>
      <c r="BR101" s="555" t="str">
        <f t="shared" si="84"/>
        <v>N/A</v>
      </c>
      <c r="BS101" s="8">
        <v>12066</v>
      </c>
      <c r="BT101" s="8">
        <v>11678</v>
      </c>
      <c r="BU101" s="555">
        <f t="shared" si="85"/>
        <v>0.96784352726669987</v>
      </c>
      <c r="BV101" s="8">
        <v>17012</v>
      </c>
      <c r="BW101" s="8">
        <v>16603</v>
      </c>
      <c r="BX101" s="567">
        <f t="shared" si="86"/>
        <v>0.97595814719021867</v>
      </c>
      <c r="BY101" s="8">
        <v>15600</v>
      </c>
      <c r="BZ101" s="8">
        <v>9920</v>
      </c>
      <c r="CA101" s="295">
        <f t="shared" si="87"/>
        <v>0.63589743589743586</v>
      </c>
      <c r="CB101" s="8">
        <v>21420</v>
      </c>
      <c r="CC101" s="8">
        <v>15567</v>
      </c>
      <c r="CD101" s="295">
        <f t="shared" si="88"/>
        <v>0.72675070028011202</v>
      </c>
      <c r="CE101" s="8">
        <v>3840</v>
      </c>
      <c r="CF101" s="8">
        <v>3520</v>
      </c>
      <c r="CG101" s="295">
        <f t="shared" si="89"/>
        <v>0.91666666666666663</v>
      </c>
      <c r="CH101" s="8">
        <v>1500</v>
      </c>
      <c r="CI101" s="8">
        <v>1219</v>
      </c>
      <c r="CJ101" s="175">
        <f t="shared" si="90"/>
        <v>0.81266666666666665</v>
      </c>
      <c r="CK101" s="8">
        <v>5340</v>
      </c>
      <c r="CL101" s="8">
        <v>4739</v>
      </c>
      <c r="CM101" s="295">
        <f t="shared" si="91"/>
        <v>0.88745318352059921</v>
      </c>
      <c r="CN101" s="8">
        <v>1449</v>
      </c>
      <c r="CO101" s="8">
        <v>1424</v>
      </c>
      <c r="CP101" s="295">
        <f t="shared" si="92"/>
        <v>0.98274672187715661</v>
      </c>
      <c r="CQ101" s="8">
        <v>900</v>
      </c>
      <c r="CR101" s="8">
        <v>495</v>
      </c>
      <c r="CS101" s="295">
        <f t="shared" si="93"/>
        <v>0.55000000000000004</v>
      </c>
      <c r="CT101" s="8">
        <v>44709</v>
      </c>
      <c r="CU101" s="8">
        <v>32145</v>
      </c>
      <c r="CV101" s="295">
        <f t="shared" si="94"/>
        <v>0.71898275514996979</v>
      </c>
      <c r="CW101" s="8">
        <v>61721</v>
      </c>
      <c r="CX101" s="8">
        <v>48748</v>
      </c>
      <c r="CY101" s="295">
        <f t="shared" si="95"/>
        <v>0.78981221950389657</v>
      </c>
      <c r="CZ101" s="8">
        <v>1479</v>
      </c>
      <c r="DA101" s="8">
        <v>1439</v>
      </c>
      <c r="DB101" s="170">
        <f t="shared" si="96"/>
        <v>0.97295469912102772</v>
      </c>
      <c r="DC101" s="8">
        <v>900</v>
      </c>
      <c r="DD101" s="8">
        <v>495</v>
      </c>
      <c r="DE101" s="170">
        <f t="shared" si="97"/>
        <v>0.55000000000000004</v>
      </c>
      <c r="DF101" s="8">
        <v>22279</v>
      </c>
      <c r="DG101" s="8">
        <v>16394</v>
      </c>
      <c r="DH101" s="295">
        <f t="shared" si="98"/>
        <v>0.73584990349656632</v>
      </c>
      <c r="DI101" s="63">
        <v>0.89</v>
      </c>
      <c r="DJ101" s="100">
        <v>0.91747344675251397</v>
      </c>
      <c r="DK101" s="100">
        <f t="shared" si="99"/>
        <v>1.0308690412949595</v>
      </c>
      <c r="DL101" s="63">
        <v>0.79</v>
      </c>
      <c r="DM101" s="100">
        <v>0.79884504331087602</v>
      </c>
      <c r="DN101" s="100">
        <f t="shared" si="100"/>
        <v>1.0111962573555393</v>
      </c>
      <c r="DO101" s="63">
        <v>0.84000000000000008</v>
      </c>
      <c r="DP101" s="100">
        <v>0.90691899297824996</v>
      </c>
      <c r="DQ101" s="100">
        <f t="shared" si="101"/>
        <v>1.0796654678312498</v>
      </c>
      <c r="DR101" s="63">
        <v>0.89</v>
      </c>
      <c r="DS101" s="100">
        <v>0.89933554817275696</v>
      </c>
      <c r="DT101" s="100">
        <f t="shared" si="102"/>
        <v>1.0104893799693899</v>
      </c>
      <c r="DU101" s="63">
        <v>0.87</v>
      </c>
      <c r="DV101" s="100">
        <v>0.84438642297650102</v>
      </c>
      <c r="DW101" s="100">
        <f t="shared" si="103"/>
        <v>0.97055910686954139</v>
      </c>
      <c r="DX101" s="63">
        <v>0.88</v>
      </c>
      <c r="DY101" s="100">
        <v>0.87796954314720799</v>
      </c>
      <c r="DZ101" s="100">
        <f t="shared" si="104"/>
        <v>0.99769266266728185</v>
      </c>
      <c r="EA101" s="63">
        <v>0.89</v>
      </c>
      <c r="EB101" s="100">
        <v>0.91347351454319003</v>
      </c>
      <c r="EC101" s="100">
        <f t="shared" si="105"/>
        <v>1.0263747354417865</v>
      </c>
      <c r="ED101" s="63">
        <v>0.83000000000000007</v>
      </c>
      <c r="EE101" s="100">
        <v>0.82836831415030499</v>
      </c>
      <c r="EF101" s="100">
        <f t="shared" si="106"/>
        <v>0.99803411343410231</v>
      </c>
      <c r="EG101" s="63">
        <v>0.8600000000000001</v>
      </c>
      <c r="EH101" s="100">
        <v>0.89833162681443102</v>
      </c>
      <c r="EI101" s="100">
        <f t="shared" si="107"/>
        <v>1.0445716590865475</v>
      </c>
      <c r="EJ101" s="63">
        <v>0.8</v>
      </c>
      <c r="EK101" s="100">
        <v>0.74830259288960199</v>
      </c>
      <c r="EL101" s="100">
        <f t="shared" si="108"/>
        <v>0.93537824111200241</v>
      </c>
      <c r="EM101" s="63">
        <v>0.25</v>
      </c>
      <c r="EN101" s="100">
        <v>0.355803571428571</v>
      </c>
      <c r="EO101" s="100">
        <f t="shared" si="109"/>
        <v>1.423214285714284</v>
      </c>
      <c r="EP101" s="63">
        <v>0.52500000000000002</v>
      </c>
      <c r="EQ101" s="100">
        <v>0.58419660911494797</v>
      </c>
      <c r="ER101" s="100">
        <f t="shared" si="110"/>
        <v>1.1127554459332343</v>
      </c>
      <c r="ES101" s="63">
        <v>0.84499999999999997</v>
      </c>
      <c r="ET101" s="100">
        <v>0.81798232057859899</v>
      </c>
      <c r="EU101" s="100">
        <f t="shared" si="111"/>
        <v>0.96802641488591601</v>
      </c>
      <c r="EV101" s="63">
        <v>0.54</v>
      </c>
      <c r="EW101" s="100">
        <v>0.44095400756374298</v>
      </c>
      <c r="EX101" s="100">
        <f t="shared" si="112"/>
        <v>0.81658149548841286</v>
      </c>
      <c r="EY101" s="63">
        <v>0.6925</v>
      </c>
      <c r="EZ101" s="100">
        <v>0.691187330762287</v>
      </c>
      <c r="FA101" s="100">
        <f t="shared" si="113"/>
        <v>0.99810444875420501</v>
      </c>
      <c r="FB101" s="63">
        <v>0.79</v>
      </c>
      <c r="FC101" s="100">
        <v>0.74979491386382302</v>
      </c>
      <c r="FD101" s="100">
        <f t="shared" si="114"/>
        <v>0.94910748590357341</v>
      </c>
      <c r="FE101" s="63">
        <v>0.26</v>
      </c>
      <c r="FF101" s="100">
        <v>0.44062499999999999</v>
      </c>
      <c r="FG101" s="100">
        <f t="shared" si="115"/>
        <v>1.6947115384615383</v>
      </c>
      <c r="FH101" s="63">
        <v>0.52500000000000002</v>
      </c>
      <c r="FI101" s="100">
        <v>0.52015193078708599</v>
      </c>
      <c r="FJ101" s="100">
        <f t="shared" si="116"/>
        <v>0.9907655824515923</v>
      </c>
      <c r="FK101" s="54">
        <v>0.79425465838509313</v>
      </c>
      <c r="FL101" s="100">
        <v>0.82348853370396102</v>
      </c>
      <c r="FM101" s="100">
        <f t="shared" si="117"/>
        <v>1.0368066778208229</v>
      </c>
      <c r="FN101" s="54">
        <v>0.61009999999999998</v>
      </c>
      <c r="FO101" s="100">
        <v>0.85656565656565697</v>
      </c>
      <c r="FP101" s="100">
        <f t="shared" si="118"/>
        <v>1.4039758343970776</v>
      </c>
      <c r="FQ101" s="64">
        <v>5131</v>
      </c>
      <c r="FR101" s="8">
        <v>719</v>
      </c>
      <c r="FS101" s="91">
        <f t="shared" si="119"/>
        <v>0.1401286298967063</v>
      </c>
      <c r="FT101" s="64">
        <v>887</v>
      </c>
      <c r="FU101" s="8">
        <v>405</v>
      </c>
      <c r="FV101" s="91">
        <f t="shared" si="120"/>
        <v>0.45659526493799324</v>
      </c>
      <c r="FW101" s="64">
        <v>6018</v>
      </c>
      <c r="FX101" s="8">
        <v>1124</v>
      </c>
      <c r="FY101" s="91">
        <f t="shared" si="121"/>
        <v>0.18677301429046195</v>
      </c>
      <c r="FZ101" s="64">
        <v>23219</v>
      </c>
      <c r="GA101" s="8">
        <v>13694</v>
      </c>
      <c r="GB101" s="91">
        <f t="shared" si="122"/>
        <v>0.5897756147982256</v>
      </c>
      <c r="GC101" s="64">
        <v>29237</v>
      </c>
      <c r="GD101" s="8">
        <v>14818</v>
      </c>
      <c r="GE101" s="91">
        <f t="shared" si="123"/>
        <v>0.50682354550740505</v>
      </c>
      <c r="GF101" s="64">
        <v>3073</v>
      </c>
      <c r="GG101" s="8">
        <v>0</v>
      </c>
      <c r="GH101" s="100">
        <f t="shared" si="124"/>
        <v>0</v>
      </c>
      <c r="GI101" s="8">
        <v>826</v>
      </c>
      <c r="GJ101" s="8">
        <v>988</v>
      </c>
      <c r="GK101" s="100">
        <f t="shared" si="125"/>
        <v>1.1961259079903148</v>
      </c>
      <c r="GL101" s="8">
        <v>549</v>
      </c>
      <c r="GM101" s="8">
        <v>280</v>
      </c>
      <c r="GN101" s="100">
        <f t="shared" si="126"/>
        <v>0.51001821493624777</v>
      </c>
    </row>
    <row r="102" spans="1:196" s="1" customFormat="1" ht="15" customHeight="1" x14ac:dyDescent="0.55000000000000004">
      <c r="A102" s="16">
        <v>68</v>
      </c>
      <c r="B102" s="17" t="s">
        <v>525</v>
      </c>
      <c r="C102" s="18">
        <v>9540</v>
      </c>
      <c r="D102" s="17" t="s">
        <v>647</v>
      </c>
      <c r="E102" s="8">
        <v>1977</v>
      </c>
      <c r="F102" s="8">
        <v>1863</v>
      </c>
      <c r="G102" s="555">
        <f t="shared" si="127"/>
        <v>0.94233687405159328</v>
      </c>
      <c r="H102" s="8">
        <v>706</v>
      </c>
      <c r="I102" s="8">
        <v>651</v>
      </c>
      <c r="J102" s="555">
        <f t="shared" si="64"/>
        <v>0.92209631728045327</v>
      </c>
      <c r="K102" s="8">
        <v>0</v>
      </c>
      <c r="L102" s="8">
        <v>0</v>
      </c>
      <c r="M102" s="555" t="str">
        <f t="shared" si="65"/>
        <v>N/A</v>
      </c>
      <c r="N102" s="8">
        <v>0</v>
      </c>
      <c r="O102" s="8">
        <v>0</v>
      </c>
      <c r="P102" s="558" t="str">
        <f t="shared" si="66"/>
        <v>N/A</v>
      </c>
      <c r="Q102" s="8">
        <v>0</v>
      </c>
      <c r="R102" s="8">
        <v>0</v>
      </c>
      <c r="S102" s="558" t="str">
        <f t="shared" si="67"/>
        <v>N/A</v>
      </c>
      <c r="T102" s="8">
        <v>2683</v>
      </c>
      <c r="U102" s="8">
        <v>2514</v>
      </c>
      <c r="V102" s="555">
        <f t="shared" si="68"/>
        <v>0.93701080879612375</v>
      </c>
      <c r="W102" s="8">
        <v>2683</v>
      </c>
      <c r="X102" s="8">
        <v>2514</v>
      </c>
      <c r="Y102" s="555">
        <f t="shared" si="69"/>
        <v>0.93701080879612375</v>
      </c>
      <c r="Z102" s="8">
        <v>0</v>
      </c>
      <c r="AA102" s="8">
        <v>0</v>
      </c>
      <c r="AB102" s="555" t="str">
        <f t="shared" si="70"/>
        <v>N/A</v>
      </c>
      <c r="AC102" s="8">
        <v>0</v>
      </c>
      <c r="AD102" s="8">
        <v>0</v>
      </c>
      <c r="AE102" s="558" t="str">
        <f t="shared" si="71"/>
        <v>N/A</v>
      </c>
      <c r="AF102" s="8">
        <v>0</v>
      </c>
      <c r="AG102" s="8">
        <v>0</v>
      </c>
      <c r="AH102" s="558" t="str">
        <f t="shared" si="72"/>
        <v>N/A</v>
      </c>
      <c r="AI102" s="8">
        <v>0</v>
      </c>
      <c r="AJ102" s="8">
        <v>0</v>
      </c>
      <c r="AK102" s="555" t="str">
        <f t="shared" si="73"/>
        <v>N/A</v>
      </c>
      <c r="AL102" s="8">
        <v>0</v>
      </c>
      <c r="AM102" s="8">
        <v>0</v>
      </c>
      <c r="AN102" s="555" t="str">
        <f t="shared" si="74"/>
        <v>N/A</v>
      </c>
      <c r="AO102" s="8">
        <v>0</v>
      </c>
      <c r="AP102" s="8">
        <v>0</v>
      </c>
      <c r="AQ102" s="558" t="str">
        <f t="shared" si="75"/>
        <v>N/A</v>
      </c>
      <c r="AR102" s="8">
        <v>0</v>
      </c>
      <c r="AS102" s="8">
        <v>0</v>
      </c>
      <c r="AT102" s="170" t="str">
        <f t="shared" si="76"/>
        <v>N/A</v>
      </c>
      <c r="AU102" s="8">
        <v>0</v>
      </c>
      <c r="AV102" s="8">
        <v>0</v>
      </c>
      <c r="AW102" s="555" t="str">
        <f t="shared" si="77"/>
        <v>N/A</v>
      </c>
      <c r="AX102" s="8">
        <v>843</v>
      </c>
      <c r="AY102" s="8">
        <v>720</v>
      </c>
      <c r="AZ102" s="555">
        <f t="shared" si="78"/>
        <v>0.85409252669039148</v>
      </c>
      <c r="BA102" s="8">
        <v>197</v>
      </c>
      <c r="BB102" s="8">
        <v>193</v>
      </c>
      <c r="BC102" s="555">
        <f t="shared" si="79"/>
        <v>0.97969543147208127</v>
      </c>
      <c r="BD102" s="8">
        <v>80</v>
      </c>
      <c r="BE102" s="8">
        <v>96</v>
      </c>
      <c r="BF102" s="558">
        <f t="shared" si="80"/>
        <v>1.2</v>
      </c>
      <c r="BG102" s="8">
        <v>0</v>
      </c>
      <c r="BH102" s="8">
        <v>0</v>
      </c>
      <c r="BI102" s="558" t="str">
        <f t="shared" si="81"/>
        <v>N/A</v>
      </c>
      <c r="BJ102" s="8">
        <v>5023</v>
      </c>
      <c r="BK102" s="8">
        <v>4980</v>
      </c>
      <c r="BL102" s="555">
        <f t="shared" si="82"/>
        <v>0.99143937885725664</v>
      </c>
      <c r="BM102" s="8">
        <v>6143</v>
      </c>
      <c r="BN102" s="8">
        <v>5989</v>
      </c>
      <c r="BO102" s="555">
        <f t="shared" si="83"/>
        <v>0.97493081556242878</v>
      </c>
      <c r="BP102" s="8">
        <v>0</v>
      </c>
      <c r="BQ102" s="8">
        <v>0</v>
      </c>
      <c r="BR102" s="555" t="str">
        <f t="shared" si="84"/>
        <v>N/A</v>
      </c>
      <c r="BS102" s="8">
        <v>6143</v>
      </c>
      <c r="BT102" s="8">
        <v>5989</v>
      </c>
      <c r="BU102" s="555">
        <f t="shared" si="85"/>
        <v>0.97493081556242878</v>
      </c>
      <c r="BV102" s="8">
        <v>8826</v>
      </c>
      <c r="BW102" s="8">
        <v>8503</v>
      </c>
      <c r="BX102" s="567">
        <f t="shared" si="86"/>
        <v>0.96340358033084073</v>
      </c>
      <c r="BY102" s="8">
        <v>8000</v>
      </c>
      <c r="BZ102" s="8">
        <v>5120</v>
      </c>
      <c r="CA102" s="295">
        <f t="shared" si="87"/>
        <v>0.64</v>
      </c>
      <c r="CB102" s="8">
        <v>21780</v>
      </c>
      <c r="CC102" s="8">
        <v>15694</v>
      </c>
      <c r="CD102" s="295">
        <f t="shared" si="88"/>
        <v>0.72056932966023879</v>
      </c>
      <c r="CE102" s="8">
        <v>3840</v>
      </c>
      <c r="CF102" s="8">
        <v>2561</v>
      </c>
      <c r="CG102" s="295">
        <f t="shared" si="89"/>
        <v>0.66692708333333328</v>
      </c>
      <c r="CH102" s="8">
        <v>720</v>
      </c>
      <c r="CI102" s="8">
        <v>721</v>
      </c>
      <c r="CJ102" s="175">
        <f t="shared" si="90"/>
        <v>1.0013888888888889</v>
      </c>
      <c r="CK102" s="8">
        <v>4560</v>
      </c>
      <c r="CL102" s="8">
        <v>3282</v>
      </c>
      <c r="CM102" s="295">
        <f t="shared" si="91"/>
        <v>0.71973684210526312</v>
      </c>
      <c r="CN102" s="8">
        <v>7824</v>
      </c>
      <c r="CO102" s="8">
        <v>6754</v>
      </c>
      <c r="CP102" s="295">
        <f t="shared" si="92"/>
        <v>0.86324130879345606</v>
      </c>
      <c r="CQ102" s="8">
        <v>750</v>
      </c>
      <c r="CR102" s="8">
        <v>289</v>
      </c>
      <c r="CS102" s="295">
        <f t="shared" si="93"/>
        <v>0.38533333333333336</v>
      </c>
      <c r="CT102" s="8">
        <v>42914</v>
      </c>
      <c r="CU102" s="8">
        <v>31139</v>
      </c>
      <c r="CV102" s="295">
        <f t="shared" si="94"/>
        <v>0.72561401873514475</v>
      </c>
      <c r="CW102" s="8">
        <v>51740</v>
      </c>
      <c r="CX102" s="8">
        <v>39642</v>
      </c>
      <c r="CY102" s="295">
        <f t="shared" si="95"/>
        <v>0.7661770390413607</v>
      </c>
      <c r="CZ102" s="8">
        <v>7904</v>
      </c>
      <c r="DA102" s="8">
        <v>6850</v>
      </c>
      <c r="DB102" s="170">
        <f t="shared" si="96"/>
        <v>0.86664979757085026</v>
      </c>
      <c r="DC102" s="8">
        <v>750</v>
      </c>
      <c r="DD102" s="8">
        <v>289</v>
      </c>
      <c r="DE102" s="170">
        <f t="shared" si="97"/>
        <v>0.38533333333333336</v>
      </c>
      <c r="DF102" s="8">
        <v>12743</v>
      </c>
      <c r="DG102" s="8">
        <v>8525</v>
      </c>
      <c r="DH102" s="295">
        <f t="shared" si="98"/>
        <v>0.6689947422114102</v>
      </c>
      <c r="DI102" s="63">
        <v>0.93</v>
      </c>
      <c r="DJ102" s="100">
        <v>0.93685300207039302</v>
      </c>
      <c r="DK102" s="100">
        <f t="shared" si="99"/>
        <v>1.0073688194305301</v>
      </c>
      <c r="DL102" s="63">
        <v>0.87</v>
      </c>
      <c r="DM102" s="100">
        <v>0.94818652849740903</v>
      </c>
      <c r="DN102" s="100">
        <f t="shared" si="100"/>
        <v>1.0898695729855277</v>
      </c>
      <c r="DO102" s="63">
        <v>0.9</v>
      </c>
      <c r="DP102" s="100">
        <v>0.93721823342795096</v>
      </c>
      <c r="DQ102" s="100">
        <f t="shared" si="101"/>
        <v>1.0413535926977233</v>
      </c>
      <c r="DR102" s="63">
        <v>0.9</v>
      </c>
      <c r="DS102" s="100">
        <v>0.97208803005904398</v>
      </c>
      <c r="DT102" s="100">
        <f t="shared" si="102"/>
        <v>1.0800978111767154</v>
      </c>
      <c r="DU102" s="63">
        <v>0.79</v>
      </c>
      <c r="DV102" s="100">
        <v>0.976958525345622</v>
      </c>
      <c r="DW102" s="100">
        <f t="shared" si="103"/>
        <v>1.2366563611969899</v>
      </c>
      <c r="DX102" s="63">
        <v>0.84499999999999997</v>
      </c>
      <c r="DY102" s="100">
        <v>0.97334924423229896</v>
      </c>
      <c r="DZ102" s="100">
        <f t="shared" si="104"/>
        <v>1.1518925967246141</v>
      </c>
      <c r="EA102" s="63">
        <v>0.91500000000000004</v>
      </c>
      <c r="EB102" s="100">
        <v>0.94542368455411896</v>
      </c>
      <c r="EC102" s="100">
        <f t="shared" si="105"/>
        <v>1.033249928474447</v>
      </c>
      <c r="ED102" s="63">
        <v>0.83000000000000007</v>
      </c>
      <c r="EE102" s="100">
        <v>0.97037914691943095</v>
      </c>
      <c r="EF102" s="100">
        <f t="shared" si="106"/>
        <v>1.1691315023125672</v>
      </c>
      <c r="EG102" s="63">
        <v>0.87250000000000005</v>
      </c>
      <c r="EH102" s="100">
        <v>0.94790074091497101</v>
      </c>
      <c r="EI102" s="100">
        <f t="shared" si="107"/>
        <v>1.0864191872950957</v>
      </c>
      <c r="EJ102" s="63">
        <v>0.81</v>
      </c>
      <c r="EK102" s="100">
        <v>0.83796572597834396</v>
      </c>
      <c r="EL102" s="100">
        <f t="shared" si="108"/>
        <v>1.034525587627585</v>
      </c>
      <c r="EM102" s="63">
        <v>0.25</v>
      </c>
      <c r="EN102" s="100">
        <v>0.34604869157661799</v>
      </c>
      <c r="EO102" s="100">
        <f t="shared" si="109"/>
        <v>1.384194766306472</v>
      </c>
      <c r="EP102" s="63">
        <v>0.53</v>
      </c>
      <c r="EQ102" s="100">
        <v>0.71662545361122698</v>
      </c>
      <c r="ER102" s="100">
        <f t="shared" si="110"/>
        <v>1.3521234973796734</v>
      </c>
      <c r="ES102" s="63">
        <v>0.86250000000000004</v>
      </c>
      <c r="ET102" s="100">
        <v>0.86441495002731605</v>
      </c>
      <c r="EU102" s="100">
        <f t="shared" si="111"/>
        <v>1.0022202319157287</v>
      </c>
      <c r="EV102" s="63">
        <v>0.54</v>
      </c>
      <c r="EW102" s="100">
        <v>0.40785923753665698</v>
      </c>
      <c r="EX102" s="100">
        <f t="shared" si="112"/>
        <v>0.75529488432714253</v>
      </c>
      <c r="EY102" s="63">
        <v>0.70125000000000004</v>
      </c>
      <c r="EZ102" s="100">
        <v>0.766232783411533</v>
      </c>
      <c r="FA102" s="100">
        <f t="shared" si="113"/>
        <v>1.0926670708185853</v>
      </c>
      <c r="FB102" s="63">
        <v>0.79</v>
      </c>
      <c r="FC102" s="100">
        <v>0.81969486823855797</v>
      </c>
      <c r="FD102" s="100">
        <f t="shared" si="114"/>
        <v>1.0375884408083011</v>
      </c>
      <c r="FE102" s="63">
        <v>0.35</v>
      </c>
      <c r="FF102" s="100">
        <v>0.420538852010933</v>
      </c>
      <c r="FG102" s="100">
        <f t="shared" si="115"/>
        <v>1.2015395771740944</v>
      </c>
      <c r="FH102" s="63">
        <v>0.57000000000000006</v>
      </c>
      <c r="FI102" s="100">
        <v>0.50822669104204699</v>
      </c>
      <c r="FJ102" s="100">
        <f t="shared" si="116"/>
        <v>0.89162577375797702</v>
      </c>
      <c r="FK102" s="54">
        <v>0.9</v>
      </c>
      <c r="FL102" s="100">
        <v>0.96467153284671503</v>
      </c>
      <c r="FM102" s="100">
        <f t="shared" si="117"/>
        <v>1.0718572587185722</v>
      </c>
      <c r="FN102" s="54">
        <v>0.61009999999999998</v>
      </c>
      <c r="FO102" s="100">
        <v>0.96885813148788902</v>
      </c>
      <c r="FP102" s="100">
        <f t="shared" si="118"/>
        <v>1.5880316857693642</v>
      </c>
      <c r="FQ102" s="64">
        <v>2971</v>
      </c>
      <c r="FR102" s="8">
        <v>433</v>
      </c>
      <c r="FS102" s="91">
        <f t="shared" si="119"/>
        <v>0.14574217435207001</v>
      </c>
      <c r="FT102" s="64">
        <v>878</v>
      </c>
      <c r="FU102" s="8">
        <v>374</v>
      </c>
      <c r="FV102" s="91">
        <f t="shared" si="120"/>
        <v>0.42596810933940776</v>
      </c>
      <c r="FW102" s="64">
        <v>3849</v>
      </c>
      <c r="FX102" s="8">
        <v>807</v>
      </c>
      <c r="FY102" s="91">
        <f t="shared" si="121"/>
        <v>0.20966484801247076</v>
      </c>
      <c r="FZ102" s="64">
        <v>21555</v>
      </c>
      <c r="GA102" s="8">
        <v>16223</v>
      </c>
      <c r="GB102" s="91">
        <f t="shared" si="122"/>
        <v>0.75263279981442821</v>
      </c>
      <c r="GC102" s="64">
        <v>25404</v>
      </c>
      <c r="GD102" s="8">
        <v>17030</v>
      </c>
      <c r="GE102" s="91">
        <f t="shared" si="123"/>
        <v>0.6703668713588411</v>
      </c>
      <c r="GF102" s="64">
        <v>2199</v>
      </c>
      <c r="GG102" s="8">
        <v>268</v>
      </c>
      <c r="GH102" s="100">
        <f t="shared" si="124"/>
        <v>0.12187357889949978</v>
      </c>
      <c r="GI102" s="8">
        <v>6383</v>
      </c>
      <c r="GJ102" s="8">
        <v>3468</v>
      </c>
      <c r="GK102" s="100">
        <f t="shared" si="125"/>
        <v>0.54331818893937023</v>
      </c>
      <c r="GL102" s="8">
        <v>458</v>
      </c>
      <c r="GM102" s="8">
        <v>156</v>
      </c>
      <c r="GN102" s="100">
        <f t="shared" si="126"/>
        <v>0.34061135371179041</v>
      </c>
    </row>
    <row r="103" spans="1:196" s="1" customFormat="1" ht="15" customHeight="1" x14ac:dyDescent="0.55000000000000004">
      <c r="A103" s="16">
        <v>68</v>
      </c>
      <c r="B103" s="17" t="s">
        <v>525</v>
      </c>
      <c r="C103" s="18">
        <v>9541</v>
      </c>
      <c r="D103" s="17" t="s">
        <v>648</v>
      </c>
      <c r="E103" s="8">
        <v>1282</v>
      </c>
      <c r="F103" s="8">
        <v>1178</v>
      </c>
      <c r="G103" s="555">
        <f t="shared" si="127"/>
        <v>0.91887675507020283</v>
      </c>
      <c r="H103" s="8">
        <v>2935</v>
      </c>
      <c r="I103" s="8">
        <v>2624</v>
      </c>
      <c r="J103" s="555">
        <f t="shared" si="64"/>
        <v>0.89403747870528105</v>
      </c>
      <c r="K103" s="8">
        <v>0</v>
      </c>
      <c r="L103" s="8">
        <v>0</v>
      </c>
      <c r="M103" s="555" t="str">
        <f t="shared" si="65"/>
        <v>N/A</v>
      </c>
      <c r="N103" s="8">
        <v>15</v>
      </c>
      <c r="O103" s="8">
        <v>33</v>
      </c>
      <c r="P103" s="558">
        <f t="shared" si="66"/>
        <v>2.2000000000000002</v>
      </c>
      <c r="Q103" s="8">
        <v>0</v>
      </c>
      <c r="R103" s="8">
        <v>0</v>
      </c>
      <c r="S103" s="558" t="str">
        <f t="shared" si="67"/>
        <v>N/A</v>
      </c>
      <c r="T103" s="8">
        <v>4232</v>
      </c>
      <c r="U103" s="8">
        <v>3835</v>
      </c>
      <c r="V103" s="555">
        <f t="shared" si="68"/>
        <v>0.9061909262759924</v>
      </c>
      <c r="W103" s="8">
        <v>4232</v>
      </c>
      <c r="X103" s="8">
        <v>3835</v>
      </c>
      <c r="Y103" s="555">
        <f t="shared" si="69"/>
        <v>0.9061909262759924</v>
      </c>
      <c r="Z103" s="8">
        <v>30</v>
      </c>
      <c r="AA103" s="8">
        <v>0</v>
      </c>
      <c r="AB103" s="555">
        <f t="shared" si="70"/>
        <v>0</v>
      </c>
      <c r="AC103" s="8">
        <v>0</v>
      </c>
      <c r="AD103" s="8">
        <v>0</v>
      </c>
      <c r="AE103" s="558" t="str">
        <f t="shared" si="71"/>
        <v>N/A</v>
      </c>
      <c r="AF103" s="8">
        <v>15</v>
      </c>
      <c r="AG103" s="8">
        <v>15</v>
      </c>
      <c r="AH103" s="558">
        <f t="shared" si="72"/>
        <v>1</v>
      </c>
      <c r="AI103" s="8">
        <v>45</v>
      </c>
      <c r="AJ103" s="8">
        <v>15</v>
      </c>
      <c r="AK103" s="555">
        <f t="shared" si="73"/>
        <v>0.33333333333333331</v>
      </c>
      <c r="AL103" s="8">
        <v>52</v>
      </c>
      <c r="AM103" s="8">
        <v>17</v>
      </c>
      <c r="AN103" s="555">
        <f t="shared" si="74"/>
        <v>0.32692307692307693</v>
      </c>
      <c r="AO103" s="8">
        <v>0</v>
      </c>
      <c r="AP103" s="8">
        <v>0</v>
      </c>
      <c r="AQ103" s="558" t="str">
        <f t="shared" si="75"/>
        <v>N/A</v>
      </c>
      <c r="AR103" s="8">
        <v>30</v>
      </c>
      <c r="AS103" s="8">
        <v>0</v>
      </c>
      <c r="AT103" s="170">
        <f t="shared" si="76"/>
        <v>0</v>
      </c>
      <c r="AU103" s="8">
        <v>82</v>
      </c>
      <c r="AV103" s="8">
        <v>17</v>
      </c>
      <c r="AW103" s="555">
        <f t="shared" si="77"/>
        <v>0.2073170731707317</v>
      </c>
      <c r="AX103" s="8">
        <v>2054</v>
      </c>
      <c r="AY103" s="8">
        <v>1863</v>
      </c>
      <c r="AZ103" s="555">
        <f t="shared" si="78"/>
        <v>0.90701071080817919</v>
      </c>
      <c r="BA103" s="8">
        <v>465</v>
      </c>
      <c r="BB103" s="8">
        <v>437</v>
      </c>
      <c r="BC103" s="555">
        <f t="shared" si="79"/>
        <v>0.93978494623655917</v>
      </c>
      <c r="BD103" s="8">
        <v>229</v>
      </c>
      <c r="BE103" s="8">
        <v>177</v>
      </c>
      <c r="BF103" s="558">
        <f t="shared" si="80"/>
        <v>0.77292576419213976</v>
      </c>
      <c r="BG103" s="8">
        <v>30</v>
      </c>
      <c r="BH103" s="8">
        <v>24</v>
      </c>
      <c r="BI103" s="558">
        <f t="shared" si="81"/>
        <v>0.8</v>
      </c>
      <c r="BJ103" s="8">
        <v>2911</v>
      </c>
      <c r="BK103" s="8">
        <v>2979</v>
      </c>
      <c r="BL103" s="555">
        <f t="shared" si="82"/>
        <v>1.0233596702164205</v>
      </c>
      <c r="BM103" s="8">
        <v>5689</v>
      </c>
      <c r="BN103" s="8">
        <v>5480</v>
      </c>
      <c r="BO103" s="555">
        <f t="shared" si="83"/>
        <v>0.96326243628054142</v>
      </c>
      <c r="BP103" s="8">
        <v>0</v>
      </c>
      <c r="BQ103" s="8">
        <v>0</v>
      </c>
      <c r="BR103" s="555" t="str">
        <f t="shared" si="84"/>
        <v>N/A</v>
      </c>
      <c r="BS103" s="8">
        <v>5816</v>
      </c>
      <c r="BT103" s="8">
        <v>5512</v>
      </c>
      <c r="BU103" s="555">
        <f t="shared" si="85"/>
        <v>0.94773039889958732</v>
      </c>
      <c r="BV103" s="8">
        <v>10048</v>
      </c>
      <c r="BW103" s="8">
        <v>9347</v>
      </c>
      <c r="BX103" s="567">
        <f t="shared" si="86"/>
        <v>0.93023487261146498</v>
      </c>
      <c r="BY103" s="8">
        <v>18560</v>
      </c>
      <c r="BZ103" s="8">
        <v>12800</v>
      </c>
      <c r="CA103" s="295">
        <f t="shared" si="87"/>
        <v>0.68965517241379315</v>
      </c>
      <c r="CB103" s="8">
        <v>17280</v>
      </c>
      <c r="CC103" s="8">
        <v>16138</v>
      </c>
      <c r="CD103" s="295">
        <f t="shared" si="88"/>
        <v>0.93391203703703707</v>
      </c>
      <c r="CE103" s="8">
        <v>3840</v>
      </c>
      <c r="CF103" s="8">
        <v>3040</v>
      </c>
      <c r="CG103" s="295">
        <f t="shared" si="89"/>
        <v>0.79166666666666663</v>
      </c>
      <c r="CH103" s="8">
        <v>600</v>
      </c>
      <c r="CI103" s="8">
        <v>508</v>
      </c>
      <c r="CJ103" s="175">
        <f t="shared" si="90"/>
        <v>0.84666666666666668</v>
      </c>
      <c r="CK103" s="8">
        <v>4440</v>
      </c>
      <c r="CL103" s="8">
        <v>3548</v>
      </c>
      <c r="CM103" s="295">
        <f t="shared" si="91"/>
        <v>0.79909909909909915</v>
      </c>
      <c r="CN103" s="8">
        <v>7635</v>
      </c>
      <c r="CO103" s="8">
        <v>5925</v>
      </c>
      <c r="CP103" s="295">
        <f t="shared" si="92"/>
        <v>0.77603143418467579</v>
      </c>
      <c r="CQ103" s="8">
        <v>900</v>
      </c>
      <c r="CR103" s="8">
        <v>748</v>
      </c>
      <c r="CS103" s="295">
        <f t="shared" si="93"/>
        <v>0.83111111111111113</v>
      </c>
      <c r="CT103" s="8">
        <v>48815</v>
      </c>
      <c r="CU103" s="8">
        <v>39159</v>
      </c>
      <c r="CV103" s="295">
        <f t="shared" si="94"/>
        <v>0.80219194919594383</v>
      </c>
      <c r="CW103" s="8">
        <v>58863</v>
      </c>
      <c r="CX103" s="8">
        <v>48506</v>
      </c>
      <c r="CY103" s="295">
        <f t="shared" si="95"/>
        <v>0.8240490630786742</v>
      </c>
      <c r="CZ103" s="8">
        <v>7879</v>
      </c>
      <c r="DA103" s="8">
        <v>6135</v>
      </c>
      <c r="DB103" s="170">
        <f t="shared" si="96"/>
        <v>0.77865211321233663</v>
      </c>
      <c r="DC103" s="8">
        <v>975</v>
      </c>
      <c r="DD103" s="8">
        <v>787</v>
      </c>
      <c r="DE103" s="170">
        <f t="shared" si="97"/>
        <v>0.80717948717948718</v>
      </c>
      <c r="DF103" s="8">
        <v>25800</v>
      </c>
      <c r="DG103" s="8">
        <v>18901</v>
      </c>
      <c r="DH103" s="295">
        <f t="shared" si="98"/>
        <v>0.7325968992248062</v>
      </c>
      <c r="DI103" s="63">
        <v>0.86</v>
      </c>
      <c r="DJ103" s="100">
        <v>0.92118226600985198</v>
      </c>
      <c r="DK103" s="100">
        <f t="shared" si="99"/>
        <v>1.0711421697788976</v>
      </c>
      <c r="DL103" s="63">
        <v>0.71</v>
      </c>
      <c r="DM103" s="100">
        <v>0.99084668192219705</v>
      </c>
      <c r="DN103" s="100">
        <f t="shared" si="100"/>
        <v>1.395558706932672</v>
      </c>
      <c r="DO103" s="63">
        <v>0.78499999999999992</v>
      </c>
      <c r="DP103" s="100">
        <v>0.92670537010159604</v>
      </c>
      <c r="DQ103" s="100">
        <f t="shared" si="101"/>
        <v>1.1805163950338804</v>
      </c>
      <c r="DR103" s="63">
        <v>0.87</v>
      </c>
      <c r="DS103" s="100">
        <v>0.90008257638315403</v>
      </c>
      <c r="DT103" s="100">
        <f t="shared" si="102"/>
        <v>1.0345776740036254</v>
      </c>
      <c r="DU103" s="63">
        <v>0.78</v>
      </c>
      <c r="DV103" s="100">
        <v>0.96646341463414598</v>
      </c>
      <c r="DW103" s="100">
        <f t="shared" si="103"/>
        <v>1.2390556597873665</v>
      </c>
      <c r="DX103" s="63">
        <v>0.82499999999999996</v>
      </c>
      <c r="DY103" s="100">
        <v>0.94550195567144701</v>
      </c>
      <c r="DZ103" s="100">
        <f t="shared" si="104"/>
        <v>1.146062976571451</v>
      </c>
      <c r="EA103" s="63">
        <v>0.86499999999999999</v>
      </c>
      <c r="EB103" s="100">
        <v>0.917117403754375</v>
      </c>
      <c r="EC103" s="100">
        <f t="shared" si="105"/>
        <v>1.0602513338200867</v>
      </c>
      <c r="ED103" s="63">
        <v>0.745</v>
      </c>
      <c r="EE103" s="100">
        <v>0.96994446259392397</v>
      </c>
      <c r="EF103" s="100">
        <f t="shared" si="106"/>
        <v>1.3019388759649986</v>
      </c>
      <c r="EG103" s="63">
        <v>0.80499999999999994</v>
      </c>
      <c r="EH103" s="100">
        <v>0.93441746014764104</v>
      </c>
      <c r="EI103" s="100">
        <f t="shared" si="107"/>
        <v>1.1607670312393057</v>
      </c>
      <c r="EJ103" s="63">
        <v>0.81</v>
      </c>
      <c r="EK103" s="100">
        <v>0.86114327372528798</v>
      </c>
      <c r="EL103" s="100">
        <f t="shared" si="108"/>
        <v>1.0631398441052937</v>
      </c>
      <c r="EM103" s="63">
        <v>0.24</v>
      </c>
      <c r="EN103" s="100">
        <v>0.35492424242424198</v>
      </c>
      <c r="EO103" s="100">
        <f t="shared" si="109"/>
        <v>1.4788510101010084</v>
      </c>
      <c r="EP103" s="63">
        <v>0.52500000000000002</v>
      </c>
      <c r="EQ103" s="100">
        <v>0.65637529048239196</v>
      </c>
      <c r="ER103" s="100">
        <f t="shared" si="110"/>
        <v>1.2502386485378894</v>
      </c>
      <c r="ES103" s="63">
        <v>0.83750000000000002</v>
      </c>
      <c r="ET103" s="100">
        <v>0.87302820469515297</v>
      </c>
      <c r="EU103" s="100">
        <f t="shared" si="111"/>
        <v>1.0424217369494364</v>
      </c>
      <c r="EV103" s="63">
        <v>0.49249999999999999</v>
      </c>
      <c r="EW103" s="100">
        <v>0.45452621554415101</v>
      </c>
      <c r="EX103" s="100">
        <f t="shared" si="112"/>
        <v>0.92289586912517974</v>
      </c>
      <c r="EY103" s="63">
        <v>0.66500000000000004</v>
      </c>
      <c r="EZ103" s="100">
        <v>0.70995340782583605</v>
      </c>
      <c r="FA103" s="100">
        <f t="shared" si="113"/>
        <v>1.0675991095125354</v>
      </c>
      <c r="FB103" s="63">
        <v>0.92</v>
      </c>
      <c r="FC103" s="100">
        <v>0.81496062992125995</v>
      </c>
      <c r="FD103" s="100">
        <f t="shared" si="114"/>
        <v>0.8858267716535434</v>
      </c>
      <c r="FE103" s="63">
        <v>0.28999999999999998</v>
      </c>
      <c r="FF103" s="100">
        <v>0.4375</v>
      </c>
      <c r="FG103" s="100">
        <f t="shared" si="115"/>
        <v>1.5086206896551726</v>
      </c>
      <c r="FH103" s="63">
        <v>0.60499999999999998</v>
      </c>
      <c r="FI103" s="100">
        <v>0.49154453213077798</v>
      </c>
      <c r="FJ103" s="100">
        <f t="shared" si="116"/>
        <v>0.8124703010426082</v>
      </c>
      <c r="FK103" s="54">
        <v>0.84751864232450502</v>
      </c>
      <c r="FL103" s="100">
        <v>0.88068459657701703</v>
      </c>
      <c r="FM103" s="100">
        <f t="shared" si="117"/>
        <v>1.0391330085218504</v>
      </c>
      <c r="FN103" s="54">
        <v>0.61009999999999998</v>
      </c>
      <c r="FO103" s="100">
        <v>0.76111817026683604</v>
      </c>
      <c r="FP103" s="100">
        <f t="shared" si="118"/>
        <v>1.2475301922092052</v>
      </c>
      <c r="FQ103" s="64">
        <v>2223</v>
      </c>
      <c r="FR103" s="8">
        <v>331</v>
      </c>
      <c r="FS103" s="91">
        <f t="shared" si="119"/>
        <v>0.14889788573999099</v>
      </c>
      <c r="FT103" s="64">
        <v>750</v>
      </c>
      <c r="FU103" s="8">
        <v>268</v>
      </c>
      <c r="FV103" s="91">
        <f t="shared" si="120"/>
        <v>0.35733333333333334</v>
      </c>
      <c r="FW103" s="64">
        <v>2973</v>
      </c>
      <c r="FX103" s="8">
        <v>599</v>
      </c>
      <c r="FY103" s="91">
        <f t="shared" si="121"/>
        <v>0.20147998654557686</v>
      </c>
      <c r="FZ103" s="64">
        <v>20117</v>
      </c>
      <c r="GA103" s="8">
        <v>15836</v>
      </c>
      <c r="GB103" s="91">
        <f t="shared" si="122"/>
        <v>0.78719490977779982</v>
      </c>
      <c r="GC103" s="64">
        <v>23090</v>
      </c>
      <c r="GD103" s="8">
        <v>16435</v>
      </c>
      <c r="GE103" s="91">
        <f t="shared" si="123"/>
        <v>0.71177999133824166</v>
      </c>
      <c r="GF103" s="64">
        <v>1101</v>
      </c>
      <c r="GG103" s="8">
        <v>0</v>
      </c>
      <c r="GH103" s="100">
        <f t="shared" si="124"/>
        <v>0</v>
      </c>
      <c r="GI103" s="8">
        <v>5878</v>
      </c>
      <c r="GJ103" s="8">
        <v>2477</v>
      </c>
      <c r="GK103" s="100">
        <f t="shared" si="125"/>
        <v>0.42140183735964615</v>
      </c>
      <c r="GL103" s="8">
        <v>549</v>
      </c>
      <c r="GM103" s="8">
        <v>348</v>
      </c>
      <c r="GN103" s="100">
        <f t="shared" si="126"/>
        <v>0.63387978142076506</v>
      </c>
    </row>
    <row r="104" spans="1:196" s="1" customFormat="1" ht="15" customHeight="1" x14ac:dyDescent="0.55000000000000004">
      <c r="A104" s="16">
        <v>68</v>
      </c>
      <c r="B104" s="17" t="s">
        <v>525</v>
      </c>
      <c r="C104" s="18">
        <v>9545</v>
      </c>
      <c r="D104" s="17" t="s">
        <v>649</v>
      </c>
      <c r="E104" s="8">
        <v>1084</v>
      </c>
      <c r="F104" s="8">
        <v>884</v>
      </c>
      <c r="G104" s="555">
        <f t="shared" si="127"/>
        <v>0.81549815498154976</v>
      </c>
      <c r="H104" s="8">
        <v>1210</v>
      </c>
      <c r="I104" s="8">
        <v>1068</v>
      </c>
      <c r="J104" s="555">
        <f t="shared" si="64"/>
        <v>0.88264462809917354</v>
      </c>
      <c r="K104" s="8">
        <v>0</v>
      </c>
      <c r="L104" s="8">
        <v>0</v>
      </c>
      <c r="M104" s="555" t="str">
        <f t="shared" si="65"/>
        <v>N/A</v>
      </c>
      <c r="N104" s="8">
        <v>32</v>
      </c>
      <c r="O104" s="8">
        <v>44</v>
      </c>
      <c r="P104" s="558">
        <f t="shared" si="66"/>
        <v>1.375</v>
      </c>
      <c r="Q104" s="8">
        <v>0</v>
      </c>
      <c r="R104" s="8">
        <v>0</v>
      </c>
      <c r="S104" s="558" t="str">
        <f t="shared" si="67"/>
        <v>N/A</v>
      </c>
      <c r="T104" s="8">
        <v>2326</v>
      </c>
      <c r="U104" s="8">
        <v>1996</v>
      </c>
      <c r="V104" s="555">
        <f t="shared" si="68"/>
        <v>0.85812553740326736</v>
      </c>
      <c r="W104" s="8">
        <v>2326</v>
      </c>
      <c r="X104" s="8">
        <v>1996</v>
      </c>
      <c r="Y104" s="555">
        <f t="shared" si="69"/>
        <v>0.85812553740326736</v>
      </c>
      <c r="Z104" s="8">
        <v>163</v>
      </c>
      <c r="AA104" s="8">
        <v>121</v>
      </c>
      <c r="AB104" s="555">
        <f t="shared" si="70"/>
        <v>0.74233128834355833</v>
      </c>
      <c r="AC104" s="8">
        <v>0</v>
      </c>
      <c r="AD104" s="8">
        <v>0</v>
      </c>
      <c r="AE104" s="558" t="str">
        <f t="shared" si="71"/>
        <v>N/A</v>
      </c>
      <c r="AF104" s="8">
        <v>0</v>
      </c>
      <c r="AG104" s="8">
        <v>0</v>
      </c>
      <c r="AH104" s="558" t="str">
        <f t="shared" si="72"/>
        <v>N/A</v>
      </c>
      <c r="AI104" s="8">
        <v>163</v>
      </c>
      <c r="AJ104" s="8">
        <v>121</v>
      </c>
      <c r="AK104" s="555">
        <f t="shared" si="73"/>
        <v>0.74233128834355833</v>
      </c>
      <c r="AL104" s="8">
        <v>75</v>
      </c>
      <c r="AM104" s="8">
        <v>13</v>
      </c>
      <c r="AN104" s="555">
        <f t="shared" si="74"/>
        <v>0.17333333333333334</v>
      </c>
      <c r="AO104" s="8">
        <v>63</v>
      </c>
      <c r="AP104" s="8">
        <v>77</v>
      </c>
      <c r="AQ104" s="558">
        <f t="shared" si="75"/>
        <v>1.2222222222222223</v>
      </c>
      <c r="AR104" s="8">
        <v>0</v>
      </c>
      <c r="AS104" s="8">
        <v>0</v>
      </c>
      <c r="AT104" s="170" t="str">
        <f t="shared" si="76"/>
        <v>N/A</v>
      </c>
      <c r="AU104" s="8">
        <v>138</v>
      </c>
      <c r="AV104" s="8">
        <v>90</v>
      </c>
      <c r="AW104" s="555">
        <f t="shared" si="77"/>
        <v>0.65217391304347827</v>
      </c>
      <c r="AX104" s="8">
        <v>1342</v>
      </c>
      <c r="AY104" s="8">
        <v>1226</v>
      </c>
      <c r="AZ104" s="555">
        <f t="shared" si="78"/>
        <v>0.91356184798807749</v>
      </c>
      <c r="BA104" s="8">
        <v>500</v>
      </c>
      <c r="BB104" s="8">
        <v>490</v>
      </c>
      <c r="BC104" s="555">
        <f t="shared" si="79"/>
        <v>0.98</v>
      </c>
      <c r="BD104" s="8">
        <v>208</v>
      </c>
      <c r="BE104" s="8">
        <v>223</v>
      </c>
      <c r="BF104" s="558">
        <f t="shared" si="80"/>
        <v>1.0721153846153846</v>
      </c>
      <c r="BG104" s="8">
        <v>0</v>
      </c>
      <c r="BH104" s="8">
        <v>0</v>
      </c>
      <c r="BI104" s="558" t="str">
        <f t="shared" si="81"/>
        <v>N/A</v>
      </c>
      <c r="BJ104" s="8">
        <v>1350</v>
      </c>
      <c r="BK104" s="8">
        <v>1412</v>
      </c>
      <c r="BL104" s="555">
        <f t="shared" si="82"/>
        <v>1.0459259259259259</v>
      </c>
      <c r="BM104" s="8">
        <v>3400</v>
      </c>
      <c r="BN104" s="8">
        <v>3351</v>
      </c>
      <c r="BO104" s="555">
        <f t="shared" si="83"/>
        <v>0.98558823529411765</v>
      </c>
      <c r="BP104" s="8">
        <v>0</v>
      </c>
      <c r="BQ104" s="8">
        <v>0</v>
      </c>
      <c r="BR104" s="555" t="str">
        <f t="shared" si="84"/>
        <v>N/A</v>
      </c>
      <c r="BS104" s="8">
        <v>3701</v>
      </c>
      <c r="BT104" s="8">
        <v>3562</v>
      </c>
      <c r="BU104" s="555">
        <f t="shared" si="85"/>
        <v>0.96244258308565256</v>
      </c>
      <c r="BV104" s="8">
        <v>6027</v>
      </c>
      <c r="BW104" s="8">
        <v>5558</v>
      </c>
      <c r="BX104" s="567">
        <f t="shared" si="86"/>
        <v>0.92218350754936118</v>
      </c>
      <c r="BY104" s="8">
        <v>20800</v>
      </c>
      <c r="BZ104" s="8">
        <v>13760</v>
      </c>
      <c r="CA104" s="295">
        <f t="shared" si="87"/>
        <v>0.66153846153846152</v>
      </c>
      <c r="CB104" s="8">
        <v>7650</v>
      </c>
      <c r="CC104" s="8">
        <v>10466</v>
      </c>
      <c r="CD104" s="295">
        <f t="shared" si="88"/>
        <v>1.3681045751633987</v>
      </c>
      <c r="CE104" s="8">
        <v>3840</v>
      </c>
      <c r="CF104" s="8">
        <v>2880</v>
      </c>
      <c r="CG104" s="295">
        <f t="shared" si="89"/>
        <v>0.75</v>
      </c>
      <c r="CH104" s="8">
        <v>600</v>
      </c>
      <c r="CI104" s="8">
        <v>623</v>
      </c>
      <c r="CJ104" s="175">
        <f t="shared" si="90"/>
        <v>1.0383333333333333</v>
      </c>
      <c r="CK104" s="8">
        <v>4440</v>
      </c>
      <c r="CL104" s="8">
        <v>3503</v>
      </c>
      <c r="CM104" s="295">
        <f t="shared" si="91"/>
        <v>0.78896396396396395</v>
      </c>
      <c r="CN104" s="8">
        <v>8005</v>
      </c>
      <c r="CO104" s="8">
        <v>6200</v>
      </c>
      <c r="CP104" s="295">
        <f t="shared" si="92"/>
        <v>0.7745159275452842</v>
      </c>
      <c r="CQ104" s="8">
        <v>750</v>
      </c>
      <c r="CR104" s="8">
        <v>531</v>
      </c>
      <c r="CS104" s="295">
        <f t="shared" si="93"/>
        <v>0.70799999999999996</v>
      </c>
      <c r="CT104" s="8">
        <v>41645</v>
      </c>
      <c r="CU104" s="8">
        <v>34460</v>
      </c>
      <c r="CV104" s="295">
        <f t="shared" si="94"/>
        <v>0.8274702845479649</v>
      </c>
      <c r="CW104" s="8">
        <v>47672</v>
      </c>
      <c r="CX104" s="8">
        <v>40018</v>
      </c>
      <c r="CY104" s="295">
        <f t="shared" si="95"/>
        <v>0.83944453767410643</v>
      </c>
      <c r="CZ104" s="8">
        <v>8308</v>
      </c>
      <c r="DA104" s="8">
        <v>6544</v>
      </c>
      <c r="DB104" s="170">
        <f t="shared" si="96"/>
        <v>0.78767453057294179</v>
      </c>
      <c r="DC104" s="8">
        <v>750</v>
      </c>
      <c r="DD104" s="8">
        <v>531</v>
      </c>
      <c r="DE104" s="170">
        <f t="shared" si="97"/>
        <v>0.70799999999999996</v>
      </c>
      <c r="DF104" s="8">
        <v>26350</v>
      </c>
      <c r="DG104" s="8">
        <v>18198</v>
      </c>
      <c r="DH104" s="295">
        <f t="shared" si="98"/>
        <v>0.69062618595825431</v>
      </c>
      <c r="DI104" s="63">
        <v>0.93</v>
      </c>
      <c r="DJ104" s="100">
        <v>0.95735677083333304</v>
      </c>
      <c r="DK104" s="100">
        <f t="shared" si="99"/>
        <v>1.029415882616487</v>
      </c>
      <c r="DL104" s="63">
        <v>0.83</v>
      </c>
      <c r="DM104" s="100">
        <v>0.97142857142857197</v>
      </c>
      <c r="DN104" s="100">
        <f t="shared" si="100"/>
        <v>1.1703958691910505</v>
      </c>
      <c r="DO104" s="63">
        <v>0.88</v>
      </c>
      <c r="DP104" s="100">
        <v>0.95929253228523303</v>
      </c>
      <c r="DQ104" s="100">
        <f t="shared" si="101"/>
        <v>1.0901051503241284</v>
      </c>
      <c r="DR104" s="63">
        <v>0.91</v>
      </c>
      <c r="DS104" s="100">
        <v>0.92564655172413801</v>
      </c>
      <c r="DT104" s="100">
        <f t="shared" si="102"/>
        <v>1.0171940128836681</v>
      </c>
      <c r="DU104" s="63">
        <v>0.83</v>
      </c>
      <c r="DV104" s="100">
        <v>0.96629213483146104</v>
      </c>
      <c r="DW104" s="100">
        <f t="shared" si="103"/>
        <v>1.1642073913632061</v>
      </c>
      <c r="DX104" s="63">
        <v>0.87</v>
      </c>
      <c r="DY104" s="100">
        <v>0.94739478957915801</v>
      </c>
      <c r="DZ104" s="100">
        <f t="shared" si="104"/>
        <v>1.0889595282519058</v>
      </c>
      <c r="EA104" s="63">
        <v>0.92</v>
      </c>
      <c r="EB104" s="100">
        <v>0.95</v>
      </c>
      <c r="EC104" s="100">
        <f t="shared" si="105"/>
        <v>1.0326086956521738</v>
      </c>
      <c r="ED104" s="63">
        <v>0.83</v>
      </c>
      <c r="EE104" s="100">
        <v>0.96790757381257997</v>
      </c>
      <c r="EF104" s="100">
        <f t="shared" si="106"/>
        <v>1.1661537033886507</v>
      </c>
      <c r="EG104" s="63">
        <v>0.875</v>
      </c>
      <c r="EH104" s="100">
        <v>0.95501979129183201</v>
      </c>
      <c r="EI104" s="100">
        <f t="shared" si="107"/>
        <v>1.0914511900478081</v>
      </c>
      <c r="EJ104" s="63">
        <v>0.75</v>
      </c>
      <c r="EK104" s="100">
        <v>0.82059483726150395</v>
      </c>
      <c r="EL104" s="100">
        <f t="shared" si="108"/>
        <v>1.0941264496820053</v>
      </c>
      <c r="EM104" s="63">
        <v>0.33</v>
      </c>
      <c r="EN104" s="100">
        <v>0.37391826923076898</v>
      </c>
      <c r="EO104" s="100">
        <f t="shared" si="109"/>
        <v>1.1330856643356635</v>
      </c>
      <c r="EP104" s="63">
        <v>0.54</v>
      </c>
      <c r="EQ104" s="100">
        <v>0.60490423679628602</v>
      </c>
      <c r="ER104" s="100">
        <f t="shared" si="110"/>
        <v>1.1201930311042334</v>
      </c>
      <c r="ES104" s="63">
        <v>0.83499999999999996</v>
      </c>
      <c r="ET104" s="100">
        <v>0.84431714023831295</v>
      </c>
      <c r="EU104" s="100">
        <f t="shared" si="111"/>
        <v>1.0111582517824107</v>
      </c>
      <c r="EV104" s="63">
        <v>0.57999999999999996</v>
      </c>
      <c r="EW104" s="100">
        <v>0.42477195296186399</v>
      </c>
      <c r="EX104" s="100">
        <f t="shared" si="112"/>
        <v>0.7323654361411448</v>
      </c>
      <c r="EY104" s="63">
        <v>0.70750000000000002</v>
      </c>
      <c r="EZ104" s="100">
        <v>0.65353091109000905</v>
      </c>
      <c r="FA104" s="100">
        <f t="shared" si="113"/>
        <v>0.92371860224736257</v>
      </c>
      <c r="FB104" s="63">
        <v>0.66</v>
      </c>
      <c r="FC104" s="100">
        <v>0.92295345104333903</v>
      </c>
      <c r="FD104" s="100">
        <f t="shared" si="114"/>
        <v>1.3984143197626349</v>
      </c>
      <c r="FE104" s="63">
        <v>0.24</v>
      </c>
      <c r="FF104" s="100">
        <v>0.28784722222222198</v>
      </c>
      <c r="FG104" s="100">
        <f t="shared" si="115"/>
        <v>1.1993634259259249</v>
      </c>
      <c r="FH104" s="63">
        <v>0.45</v>
      </c>
      <c r="FI104" s="100">
        <v>0.40079931487296599</v>
      </c>
      <c r="FJ104" s="100">
        <f t="shared" si="116"/>
        <v>0.89066514416214659</v>
      </c>
      <c r="FK104" s="54">
        <v>0.9</v>
      </c>
      <c r="FL104" s="100">
        <v>0.85696821515892396</v>
      </c>
      <c r="FM104" s="100">
        <f t="shared" si="117"/>
        <v>0.95218690573213771</v>
      </c>
      <c r="FN104" s="54">
        <v>0.61009999999999998</v>
      </c>
      <c r="FO104" s="100">
        <v>0.88323917137476504</v>
      </c>
      <c r="FP104" s="100">
        <f t="shared" si="118"/>
        <v>1.4476957406568842</v>
      </c>
      <c r="FQ104" s="64">
        <v>1727</v>
      </c>
      <c r="FR104" s="8">
        <v>204</v>
      </c>
      <c r="FS104" s="91">
        <f t="shared" si="119"/>
        <v>0.11812391430225826</v>
      </c>
      <c r="FT104" s="64">
        <v>439</v>
      </c>
      <c r="FU104" s="8">
        <v>73</v>
      </c>
      <c r="FV104" s="91">
        <f t="shared" si="120"/>
        <v>0.1662870159453303</v>
      </c>
      <c r="FW104" s="64">
        <v>2166</v>
      </c>
      <c r="FX104" s="8">
        <v>277</v>
      </c>
      <c r="FY104" s="91">
        <f t="shared" si="121"/>
        <v>0.12788550323176362</v>
      </c>
      <c r="FZ104" s="64">
        <v>13920</v>
      </c>
      <c r="GA104" s="8">
        <v>10875</v>
      </c>
      <c r="GB104" s="91">
        <f t="shared" si="122"/>
        <v>0.78125</v>
      </c>
      <c r="GC104" s="64">
        <v>16086</v>
      </c>
      <c r="GD104" s="8">
        <v>11152</v>
      </c>
      <c r="GE104" s="91">
        <f t="shared" si="123"/>
        <v>0.6932736541091632</v>
      </c>
      <c r="GF104" s="64">
        <v>616</v>
      </c>
      <c r="GG104" s="8">
        <v>2</v>
      </c>
      <c r="GH104" s="100">
        <f t="shared" si="124"/>
        <v>3.246753246753247E-3</v>
      </c>
      <c r="GI104" s="8">
        <v>6332</v>
      </c>
      <c r="GJ104" s="8">
        <v>1691</v>
      </c>
      <c r="GK104" s="100">
        <f t="shared" si="125"/>
        <v>0.26705622236260268</v>
      </c>
      <c r="GL104" s="8">
        <v>458</v>
      </c>
      <c r="GM104" s="8">
        <v>268</v>
      </c>
      <c r="GN104" s="100">
        <f t="shared" si="126"/>
        <v>0.58515283842794763</v>
      </c>
    </row>
    <row r="105" spans="1:196" s="1" customFormat="1" ht="15" customHeight="1" x14ac:dyDescent="0.55000000000000004">
      <c r="A105" s="16">
        <v>68</v>
      </c>
      <c r="B105" s="17" t="s">
        <v>525</v>
      </c>
      <c r="C105" s="18">
        <v>9546</v>
      </c>
      <c r="D105" s="17" t="s">
        <v>650</v>
      </c>
      <c r="E105" s="8">
        <v>1120</v>
      </c>
      <c r="F105" s="8">
        <v>863</v>
      </c>
      <c r="G105" s="555">
        <f t="shared" si="127"/>
        <v>0.77053571428571432</v>
      </c>
      <c r="H105" s="8">
        <v>1047</v>
      </c>
      <c r="I105" s="8">
        <v>806</v>
      </c>
      <c r="J105" s="555">
        <f t="shared" si="64"/>
        <v>0.76981852913085003</v>
      </c>
      <c r="K105" s="8">
        <v>144</v>
      </c>
      <c r="L105" s="8">
        <v>152</v>
      </c>
      <c r="M105" s="555">
        <f t="shared" si="65"/>
        <v>1.0555555555555556</v>
      </c>
      <c r="N105" s="8">
        <v>106</v>
      </c>
      <c r="O105" s="8">
        <v>51</v>
      </c>
      <c r="P105" s="558">
        <f t="shared" si="66"/>
        <v>0.48113207547169812</v>
      </c>
      <c r="Q105" s="8">
        <v>0</v>
      </c>
      <c r="R105" s="8">
        <v>0</v>
      </c>
      <c r="S105" s="558" t="str">
        <f t="shared" si="67"/>
        <v>N/A</v>
      </c>
      <c r="T105" s="8">
        <v>2417</v>
      </c>
      <c r="U105" s="8">
        <v>1872</v>
      </c>
      <c r="V105" s="555">
        <f t="shared" si="68"/>
        <v>0.77451386015721968</v>
      </c>
      <c r="W105" s="8">
        <v>2417</v>
      </c>
      <c r="X105" s="8">
        <v>1872</v>
      </c>
      <c r="Y105" s="555">
        <f t="shared" si="69"/>
        <v>0.77451386015721968</v>
      </c>
      <c r="Z105" s="8">
        <v>138</v>
      </c>
      <c r="AA105" s="8">
        <v>64</v>
      </c>
      <c r="AB105" s="555">
        <f t="shared" si="70"/>
        <v>0.46376811594202899</v>
      </c>
      <c r="AC105" s="8">
        <v>55</v>
      </c>
      <c r="AD105" s="8">
        <v>76</v>
      </c>
      <c r="AE105" s="558">
        <f t="shared" si="71"/>
        <v>1.3818181818181818</v>
      </c>
      <c r="AF105" s="8">
        <v>15</v>
      </c>
      <c r="AG105" s="8">
        <v>17</v>
      </c>
      <c r="AH105" s="558">
        <f t="shared" si="72"/>
        <v>1.1333333333333333</v>
      </c>
      <c r="AI105" s="8">
        <v>208</v>
      </c>
      <c r="AJ105" s="8">
        <v>157</v>
      </c>
      <c r="AK105" s="555">
        <f t="shared" si="73"/>
        <v>0.75480769230769229</v>
      </c>
      <c r="AL105" s="8">
        <v>65</v>
      </c>
      <c r="AM105" s="8">
        <v>16</v>
      </c>
      <c r="AN105" s="555">
        <f t="shared" si="74"/>
        <v>0.24615384615384617</v>
      </c>
      <c r="AO105" s="8">
        <v>15</v>
      </c>
      <c r="AP105" s="8">
        <v>20</v>
      </c>
      <c r="AQ105" s="558">
        <f t="shared" si="75"/>
        <v>1.3333333333333333</v>
      </c>
      <c r="AR105" s="8">
        <v>30</v>
      </c>
      <c r="AS105" s="8">
        <v>0</v>
      </c>
      <c r="AT105" s="170">
        <f t="shared" si="76"/>
        <v>0</v>
      </c>
      <c r="AU105" s="8">
        <v>110</v>
      </c>
      <c r="AV105" s="8">
        <v>36</v>
      </c>
      <c r="AW105" s="555">
        <f t="shared" si="77"/>
        <v>0.32727272727272727</v>
      </c>
      <c r="AX105" s="8">
        <v>1500</v>
      </c>
      <c r="AY105" s="8">
        <v>888</v>
      </c>
      <c r="AZ105" s="555">
        <f t="shared" si="78"/>
        <v>0.59199999999999997</v>
      </c>
      <c r="BA105" s="8">
        <v>437</v>
      </c>
      <c r="BB105" s="8">
        <v>216</v>
      </c>
      <c r="BC105" s="555">
        <f t="shared" si="79"/>
        <v>0.49427917620137302</v>
      </c>
      <c r="BD105" s="8">
        <v>283</v>
      </c>
      <c r="BE105" s="8">
        <v>269</v>
      </c>
      <c r="BF105" s="558">
        <f t="shared" si="80"/>
        <v>0.95053003533568903</v>
      </c>
      <c r="BG105" s="8">
        <v>30</v>
      </c>
      <c r="BH105" s="8">
        <v>0</v>
      </c>
      <c r="BI105" s="558">
        <f t="shared" si="81"/>
        <v>0</v>
      </c>
      <c r="BJ105" s="8">
        <v>3293</v>
      </c>
      <c r="BK105" s="8">
        <v>3069</v>
      </c>
      <c r="BL105" s="555">
        <f t="shared" si="82"/>
        <v>0.93197692074096572</v>
      </c>
      <c r="BM105" s="8">
        <v>5543</v>
      </c>
      <c r="BN105" s="8">
        <v>4442</v>
      </c>
      <c r="BO105" s="555">
        <f t="shared" si="83"/>
        <v>0.80137109868302359</v>
      </c>
      <c r="BP105" s="8">
        <v>120</v>
      </c>
      <c r="BQ105" s="8">
        <v>99</v>
      </c>
      <c r="BR105" s="555">
        <f t="shared" si="84"/>
        <v>0.82499999999999996</v>
      </c>
      <c r="BS105" s="8">
        <v>5981</v>
      </c>
      <c r="BT105" s="8">
        <v>4734</v>
      </c>
      <c r="BU105" s="555">
        <f t="shared" si="85"/>
        <v>0.79150643705066037</v>
      </c>
      <c r="BV105" s="8">
        <v>8398</v>
      </c>
      <c r="BW105" s="8">
        <v>6606</v>
      </c>
      <c r="BX105" s="567">
        <f t="shared" si="86"/>
        <v>0.7866158609192665</v>
      </c>
      <c r="BY105" s="8">
        <v>23920</v>
      </c>
      <c r="BZ105" s="8">
        <v>16080</v>
      </c>
      <c r="CA105" s="295">
        <f t="shared" si="87"/>
        <v>0.67224080267558528</v>
      </c>
      <c r="CB105" s="8">
        <v>10710</v>
      </c>
      <c r="CC105" s="8">
        <v>12335</v>
      </c>
      <c r="CD105" s="295">
        <f t="shared" si="88"/>
        <v>1.1517273576097105</v>
      </c>
      <c r="CE105" s="8">
        <v>3840</v>
      </c>
      <c r="CF105" s="8">
        <v>3840</v>
      </c>
      <c r="CG105" s="295">
        <f t="shared" si="89"/>
        <v>1</v>
      </c>
      <c r="CH105" s="8">
        <v>1320</v>
      </c>
      <c r="CI105" s="8">
        <v>1546</v>
      </c>
      <c r="CJ105" s="175">
        <f t="shared" si="90"/>
        <v>1.1712121212121211</v>
      </c>
      <c r="CK105" s="8">
        <v>5160</v>
      </c>
      <c r="CL105" s="8">
        <v>5386</v>
      </c>
      <c r="CM105" s="295">
        <f t="shared" si="91"/>
        <v>1.0437984496124031</v>
      </c>
      <c r="CN105" s="8">
        <v>8005</v>
      </c>
      <c r="CO105" s="8">
        <v>5821</v>
      </c>
      <c r="CP105" s="295">
        <f t="shared" si="92"/>
        <v>0.72717051842598379</v>
      </c>
      <c r="CQ105" s="8">
        <v>900</v>
      </c>
      <c r="CR105" s="8">
        <v>1160</v>
      </c>
      <c r="CS105" s="295">
        <f t="shared" si="93"/>
        <v>1.288888888888889</v>
      </c>
      <c r="CT105" s="8">
        <v>48695</v>
      </c>
      <c r="CU105" s="8">
        <v>40782</v>
      </c>
      <c r="CV105" s="295">
        <f t="shared" si="94"/>
        <v>0.83749871650066743</v>
      </c>
      <c r="CW105" s="8">
        <v>57093</v>
      </c>
      <c r="CX105" s="8">
        <v>47388</v>
      </c>
      <c r="CY105" s="295">
        <f t="shared" si="95"/>
        <v>0.83001418737848776</v>
      </c>
      <c r="CZ105" s="8">
        <v>8464</v>
      </c>
      <c r="DA105" s="8">
        <v>6237</v>
      </c>
      <c r="DB105" s="170">
        <f t="shared" si="96"/>
        <v>0.73688563327032142</v>
      </c>
      <c r="DC105" s="8">
        <v>975</v>
      </c>
      <c r="DD105" s="8">
        <v>1177</v>
      </c>
      <c r="DE105" s="170">
        <f t="shared" si="97"/>
        <v>1.2071794871794872</v>
      </c>
      <c r="DF105" s="8">
        <v>29244</v>
      </c>
      <c r="DG105" s="8">
        <v>20942</v>
      </c>
      <c r="DH105" s="295">
        <f t="shared" si="98"/>
        <v>0.7161127068800438</v>
      </c>
      <c r="DI105" s="63">
        <v>0.89</v>
      </c>
      <c r="DJ105" s="100">
        <v>0.94400177069499802</v>
      </c>
      <c r="DK105" s="100">
        <f t="shared" si="99"/>
        <v>1.0606761468483124</v>
      </c>
      <c r="DL105" s="63">
        <v>0.74</v>
      </c>
      <c r="DM105" s="100">
        <v>0.717592592592593</v>
      </c>
      <c r="DN105" s="100">
        <f t="shared" si="100"/>
        <v>0.96971971971972026</v>
      </c>
      <c r="DO105" s="63">
        <v>0.81499999999999995</v>
      </c>
      <c r="DP105" s="100">
        <v>0.93367131389945102</v>
      </c>
      <c r="DQ105" s="100">
        <f t="shared" si="101"/>
        <v>1.1456089741097559</v>
      </c>
      <c r="DR105" s="63">
        <v>0.83</v>
      </c>
      <c r="DS105" s="100">
        <v>0.95778611632270205</v>
      </c>
      <c r="DT105" s="100">
        <f t="shared" si="102"/>
        <v>1.1539591762924122</v>
      </c>
      <c r="DU105" s="63">
        <v>0.71</v>
      </c>
      <c r="DV105" s="100">
        <v>0.88337468982630296</v>
      </c>
      <c r="DW105" s="100">
        <f t="shared" si="103"/>
        <v>1.2441897039807084</v>
      </c>
      <c r="DX105" s="63">
        <v>0.77</v>
      </c>
      <c r="DY105" s="100">
        <v>0.92574786324786296</v>
      </c>
      <c r="DZ105" s="100">
        <f t="shared" si="104"/>
        <v>1.2022699522699518</v>
      </c>
      <c r="EA105" s="63">
        <v>0.86</v>
      </c>
      <c r="EB105" s="100">
        <v>0.94663323782234998</v>
      </c>
      <c r="EC105" s="100">
        <f t="shared" si="105"/>
        <v>1.1007363230492442</v>
      </c>
      <c r="ED105" s="63">
        <v>0.72499999999999998</v>
      </c>
      <c r="EE105" s="100">
        <v>0.84833659491193703</v>
      </c>
      <c r="EF105" s="100">
        <f t="shared" si="106"/>
        <v>1.1701194412578442</v>
      </c>
      <c r="EG105" s="63">
        <v>0.79249999999999998</v>
      </c>
      <c r="EH105" s="100">
        <v>0.93142597638510505</v>
      </c>
      <c r="EI105" s="100">
        <f t="shared" si="107"/>
        <v>1.1753009165742652</v>
      </c>
      <c r="EJ105" s="63">
        <v>0.87</v>
      </c>
      <c r="EK105" s="100">
        <v>0.91966254433898897</v>
      </c>
      <c r="EL105" s="100">
        <f t="shared" si="108"/>
        <v>1.0570833842976886</v>
      </c>
      <c r="EM105" s="63">
        <v>0.31</v>
      </c>
      <c r="EN105" s="100">
        <v>0.34171686746988</v>
      </c>
      <c r="EO105" s="100">
        <f t="shared" si="109"/>
        <v>1.1023124757092904</v>
      </c>
      <c r="EP105" s="63">
        <v>0.59</v>
      </c>
      <c r="EQ105" s="100">
        <v>0.63736452356431705</v>
      </c>
      <c r="ER105" s="100">
        <f t="shared" si="110"/>
        <v>1.0802788534988426</v>
      </c>
      <c r="ES105" s="63">
        <v>0.86499999999999999</v>
      </c>
      <c r="ET105" s="100">
        <v>0.92535733192165204</v>
      </c>
      <c r="EU105" s="100">
        <f t="shared" si="111"/>
        <v>1.06977726233717</v>
      </c>
      <c r="EV105" s="63">
        <v>0.51749999999999996</v>
      </c>
      <c r="EW105" s="100">
        <v>0.36644064559258899</v>
      </c>
      <c r="EX105" s="100">
        <f t="shared" si="112"/>
        <v>0.70809786587939905</v>
      </c>
      <c r="EY105" s="63">
        <v>0.69124999999999992</v>
      </c>
      <c r="EZ105" s="100">
        <v>0.67835739005655404</v>
      </c>
      <c r="FA105" s="100">
        <f t="shared" si="113"/>
        <v>0.98134884637476183</v>
      </c>
      <c r="FB105" s="63">
        <v>0.69</v>
      </c>
      <c r="FC105" s="100">
        <v>0.78654592496765796</v>
      </c>
      <c r="FD105" s="100">
        <f t="shared" si="114"/>
        <v>1.1399216303879103</v>
      </c>
      <c r="FE105" s="63">
        <v>0.23</v>
      </c>
      <c r="FF105" s="100">
        <v>0.37031249999999999</v>
      </c>
      <c r="FG105" s="100">
        <f t="shared" si="115"/>
        <v>1.6100543478260869</v>
      </c>
      <c r="FH105" s="63">
        <v>0.45999999999999996</v>
      </c>
      <c r="FI105" s="100">
        <v>0.489788340141106</v>
      </c>
      <c r="FJ105" s="100">
        <f t="shared" si="116"/>
        <v>1.0647572611763174</v>
      </c>
      <c r="FK105" s="54">
        <v>0.9</v>
      </c>
      <c r="FL105" s="100">
        <v>0.94532627865961205</v>
      </c>
      <c r="FM105" s="100">
        <f t="shared" si="117"/>
        <v>1.0503625318440133</v>
      </c>
      <c r="FN105" s="54">
        <v>0.61009999999999998</v>
      </c>
      <c r="FO105" s="100">
        <v>0.92268479184367003</v>
      </c>
      <c r="FP105" s="100">
        <f t="shared" si="118"/>
        <v>1.5123500931710705</v>
      </c>
      <c r="FQ105" s="64">
        <v>2316</v>
      </c>
      <c r="FR105" s="8">
        <v>327</v>
      </c>
      <c r="FS105" s="91">
        <f t="shared" si="119"/>
        <v>0.14119170984455959</v>
      </c>
      <c r="FT105" s="64">
        <v>483</v>
      </c>
      <c r="FU105" s="8">
        <v>184</v>
      </c>
      <c r="FV105" s="91">
        <f t="shared" si="120"/>
        <v>0.38095238095238093</v>
      </c>
      <c r="FW105" s="64">
        <v>2799</v>
      </c>
      <c r="FX105" s="8">
        <v>511</v>
      </c>
      <c r="FY105" s="91">
        <f t="shared" si="121"/>
        <v>0.18256520185780636</v>
      </c>
      <c r="FZ105" s="64">
        <v>18527</v>
      </c>
      <c r="GA105" s="8">
        <v>16674</v>
      </c>
      <c r="GB105" s="91">
        <f t="shared" si="122"/>
        <v>0.89998380741620343</v>
      </c>
      <c r="GC105" s="64">
        <v>21326</v>
      </c>
      <c r="GD105" s="8">
        <v>17185</v>
      </c>
      <c r="GE105" s="91">
        <f t="shared" si="123"/>
        <v>0.80582387695770419</v>
      </c>
      <c r="GF105" s="64">
        <v>1233</v>
      </c>
      <c r="GG105" s="8">
        <v>8</v>
      </c>
      <c r="GH105" s="100">
        <f t="shared" si="124"/>
        <v>6.4882400648824008E-3</v>
      </c>
      <c r="GI105" s="8">
        <v>6298</v>
      </c>
      <c r="GJ105" s="8">
        <v>2133</v>
      </c>
      <c r="GK105" s="100">
        <f t="shared" si="125"/>
        <v>0.33867894569704671</v>
      </c>
      <c r="GL105" s="8">
        <v>549</v>
      </c>
      <c r="GM105" s="8">
        <v>733</v>
      </c>
      <c r="GN105" s="100">
        <f t="shared" si="126"/>
        <v>1.3351548269581057</v>
      </c>
    </row>
    <row r="106" spans="1:196" s="1" customFormat="1" ht="15" customHeight="1" x14ac:dyDescent="0.55000000000000004">
      <c r="A106" s="16">
        <v>70</v>
      </c>
      <c r="B106" s="17" t="s">
        <v>526</v>
      </c>
      <c r="C106" s="18">
        <v>9542</v>
      </c>
      <c r="D106" s="17" t="s">
        <v>651</v>
      </c>
      <c r="E106" s="8">
        <v>1275</v>
      </c>
      <c r="F106" s="8">
        <v>1251</v>
      </c>
      <c r="G106" s="555">
        <f t="shared" si="127"/>
        <v>0.98117647058823532</v>
      </c>
      <c r="H106" s="8">
        <v>455</v>
      </c>
      <c r="I106" s="8">
        <v>387</v>
      </c>
      <c r="J106" s="555">
        <f t="shared" si="64"/>
        <v>0.85054945054945053</v>
      </c>
      <c r="K106" s="8">
        <v>0</v>
      </c>
      <c r="L106" s="8">
        <v>0</v>
      </c>
      <c r="M106" s="555" t="str">
        <f t="shared" si="65"/>
        <v>N/A</v>
      </c>
      <c r="N106" s="8">
        <v>0</v>
      </c>
      <c r="O106" s="8">
        <v>0</v>
      </c>
      <c r="P106" s="558" t="str">
        <f t="shared" si="66"/>
        <v>N/A</v>
      </c>
      <c r="Q106" s="8">
        <v>0</v>
      </c>
      <c r="R106" s="8">
        <v>0</v>
      </c>
      <c r="S106" s="558" t="str">
        <f t="shared" si="67"/>
        <v>N/A</v>
      </c>
      <c r="T106" s="8">
        <v>1730</v>
      </c>
      <c r="U106" s="8">
        <v>1638</v>
      </c>
      <c r="V106" s="555">
        <f t="shared" si="68"/>
        <v>0.94682080924855494</v>
      </c>
      <c r="W106" s="8">
        <v>1730</v>
      </c>
      <c r="X106" s="8">
        <v>1638</v>
      </c>
      <c r="Y106" s="555">
        <f t="shared" si="69"/>
        <v>0.94682080924855494</v>
      </c>
      <c r="Z106" s="8">
        <v>150</v>
      </c>
      <c r="AA106" s="8">
        <v>67</v>
      </c>
      <c r="AB106" s="555">
        <f t="shared" si="70"/>
        <v>0.44666666666666666</v>
      </c>
      <c r="AC106" s="8">
        <v>30</v>
      </c>
      <c r="AD106" s="8">
        <v>27</v>
      </c>
      <c r="AE106" s="558">
        <f t="shared" si="71"/>
        <v>0.9</v>
      </c>
      <c r="AF106" s="8">
        <v>0</v>
      </c>
      <c r="AG106" s="8">
        <v>0</v>
      </c>
      <c r="AH106" s="558" t="str">
        <f t="shared" si="72"/>
        <v>N/A</v>
      </c>
      <c r="AI106" s="8">
        <v>180</v>
      </c>
      <c r="AJ106" s="8">
        <v>94</v>
      </c>
      <c r="AK106" s="555">
        <f t="shared" si="73"/>
        <v>0.52222222222222225</v>
      </c>
      <c r="AL106" s="8">
        <v>0</v>
      </c>
      <c r="AM106" s="8">
        <v>0</v>
      </c>
      <c r="AN106" s="555" t="str">
        <f t="shared" si="74"/>
        <v>N/A</v>
      </c>
      <c r="AO106" s="8">
        <v>15</v>
      </c>
      <c r="AP106" s="8">
        <v>0</v>
      </c>
      <c r="AQ106" s="558">
        <f t="shared" si="75"/>
        <v>0</v>
      </c>
      <c r="AR106" s="8">
        <v>0</v>
      </c>
      <c r="AS106" s="8">
        <v>0</v>
      </c>
      <c r="AT106" s="170" t="str">
        <f t="shared" si="76"/>
        <v>N/A</v>
      </c>
      <c r="AU106" s="8">
        <v>15</v>
      </c>
      <c r="AV106" s="8">
        <v>0</v>
      </c>
      <c r="AW106" s="555">
        <f t="shared" si="77"/>
        <v>0</v>
      </c>
      <c r="AX106" s="8">
        <v>3620</v>
      </c>
      <c r="AY106" s="8">
        <v>2936</v>
      </c>
      <c r="AZ106" s="555">
        <f t="shared" si="78"/>
        <v>0.81104972375690609</v>
      </c>
      <c r="BA106" s="8">
        <v>398</v>
      </c>
      <c r="BB106" s="8">
        <v>300</v>
      </c>
      <c r="BC106" s="555">
        <f t="shared" si="79"/>
        <v>0.75376884422110557</v>
      </c>
      <c r="BD106" s="8">
        <v>858</v>
      </c>
      <c r="BE106" s="8">
        <v>842</v>
      </c>
      <c r="BF106" s="558">
        <f t="shared" si="80"/>
        <v>0.98135198135198132</v>
      </c>
      <c r="BG106" s="8">
        <v>82</v>
      </c>
      <c r="BH106" s="8">
        <v>51</v>
      </c>
      <c r="BI106" s="558">
        <f t="shared" si="81"/>
        <v>0.62195121951219512</v>
      </c>
      <c r="BJ106" s="8">
        <v>10487</v>
      </c>
      <c r="BK106" s="8">
        <v>10763</v>
      </c>
      <c r="BL106" s="555">
        <f t="shared" si="82"/>
        <v>1.0263182988461905</v>
      </c>
      <c r="BM106" s="8">
        <v>15445</v>
      </c>
      <c r="BN106" s="8">
        <v>14892</v>
      </c>
      <c r="BO106" s="555">
        <f t="shared" si="83"/>
        <v>0.96419553253480095</v>
      </c>
      <c r="BP106" s="8">
        <v>0</v>
      </c>
      <c r="BQ106" s="8">
        <v>0</v>
      </c>
      <c r="BR106" s="555" t="str">
        <f t="shared" si="84"/>
        <v>N/A</v>
      </c>
      <c r="BS106" s="8">
        <v>15640</v>
      </c>
      <c r="BT106" s="8">
        <v>14986</v>
      </c>
      <c r="BU106" s="555">
        <f t="shared" si="85"/>
        <v>0.95818414322250645</v>
      </c>
      <c r="BV106" s="8">
        <v>17370</v>
      </c>
      <c r="BW106" s="8">
        <v>16624</v>
      </c>
      <c r="BX106" s="567">
        <f t="shared" si="86"/>
        <v>0.95705238917674151</v>
      </c>
      <c r="BY106" s="8">
        <v>13920</v>
      </c>
      <c r="BZ106" s="8">
        <v>10480</v>
      </c>
      <c r="CA106" s="295">
        <f t="shared" si="87"/>
        <v>0.75287356321839083</v>
      </c>
      <c r="CB106" s="8">
        <v>41150</v>
      </c>
      <c r="CC106" s="8">
        <v>43017</v>
      </c>
      <c r="CD106" s="295">
        <f t="shared" si="88"/>
        <v>1.0453705953827461</v>
      </c>
      <c r="CE106" s="8">
        <v>3840</v>
      </c>
      <c r="CF106" s="8">
        <v>2480</v>
      </c>
      <c r="CG106" s="295">
        <f t="shared" si="89"/>
        <v>0.64583333333333337</v>
      </c>
      <c r="CH106" s="8">
        <v>650</v>
      </c>
      <c r="CI106" s="8">
        <v>425</v>
      </c>
      <c r="CJ106" s="175">
        <f t="shared" si="90"/>
        <v>0.65384615384615385</v>
      </c>
      <c r="CK106" s="8">
        <v>4490</v>
      </c>
      <c r="CL106" s="8">
        <v>2905</v>
      </c>
      <c r="CM106" s="295">
        <f t="shared" si="91"/>
        <v>0.64699331848552344</v>
      </c>
      <c r="CN106" s="8">
        <v>20239</v>
      </c>
      <c r="CO106" s="8">
        <v>19097</v>
      </c>
      <c r="CP106" s="295">
        <f t="shared" si="92"/>
        <v>0.94357428726715742</v>
      </c>
      <c r="CQ106" s="8">
        <v>1200</v>
      </c>
      <c r="CR106" s="8">
        <v>1580</v>
      </c>
      <c r="CS106" s="295">
        <f t="shared" si="93"/>
        <v>1.3166666666666667</v>
      </c>
      <c r="CT106" s="8">
        <v>80999</v>
      </c>
      <c r="CU106" s="8">
        <v>77079</v>
      </c>
      <c r="CV106" s="295">
        <f t="shared" si="94"/>
        <v>0.95160434079433076</v>
      </c>
      <c r="CW106" s="8">
        <v>98369</v>
      </c>
      <c r="CX106" s="8">
        <v>93703</v>
      </c>
      <c r="CY106" s="295">
        <f t="shared" si="95"/>
        <v>0.95256635728735684</v>
      </c>
      <c r="CZ106" s="8">
        <v>21142</v>
      </c>
      <c r="DA106" s="8">
        <v>19966</v>
      </c>
      <c r="DB106" s="170">
        <f t="shared" si="96"/>
        <v>0.94437612335635224</v>
      </c>
      <c r="DC106" s="8">
        <v>1282</v>
      </c>
      <c r="DD106" s="8">
        <v>1631</v>
      </c>
      <c r="DE106" s="170">
        <f t="shared" si="97"/>
        <v>1.2722308892355694</v>
      </c>
      <c r="DF106" s="8">
        <v>18613</v>
      </c>
      <c r="DG106" s="8">
        <v>13647</v>
      </c>
      <c r="DH106" s="295">
        <f t="shared" si="98"/>
        <v>0.73319722774404983</v>
      </c>
      <c r="DI106" s="63">
        <v>0.87</v>
      </c>
      <c r="DJ106" s="100">
        <v>0.93381451722729103</v>
      </c>
      <c r="DK106" s="100">
        <f t="shared" si="99"/>
        <v>1.073350019801484</v>
      </c>
      <c r="DL106" s="63">
        <v>0.84</v>
      </c>
      <c r="DM106" s="100">
        <v>0.93666666666666698</v>
      </c>
      <c r="DN106" s="100">
        <f t="shared" si="100"/>
        <v>1.1150793650793656</v>
      </c>
      <c r="DO106" s="63">
        <v>0.85499999999999998</v>
      </c>
      <c r="DP106" s="100">
        <v>0.93387161350593895</v>
      </c>
      <c r="DQ106" s="100">
        <f t="shared" si="101"/>
        <v>1.0922475011765369</v>
      </c>
      <c r="DR106" s="63">
        <v>0.94</v>
      </c>
      <c r="DS106" s="100">
        <v>0.94404476418864902</v>
      </c>
      <c r="DT106" s="100">
        <f t="shared" si="102"/>
        <v>1.0043029406262225</v>
      </c>
      <c r="DU106" s="63">
        <v>0.95</v>
      </c>
      <c r="DV106" s="100">
        <v>0.870801033591731</v>
      </c>
      <c r="DW106" s="100">
        <f t="shared" si="103"/>
        <v>0.9166326669386643</v>
      </c>
      <c r="DX106" s="63">
        <v>0.94499999999999995</v>
      </c>
      <c r="DY106" s="100">
        <v>0.926739926739927</v>
      </c>
      <c r="DZ106" s="100">
        <f t="shared" si="104"/>
        <v>0.98067717115336195</v>
      </c>
      <c r="EA106" s="63">
        <v>0.90500000000000003</v>
      </c>
      <c r="EB106" s="100">
        <v>0.93461755662922796</v>
      </c>
      <c r="EC106" s="100">
        <f t="shared" si="105"/>
        <v>1.0327265819107492</v>
      </c>
      <c r="ED106" s="63">
        <v>0.89500000000000002</v>
      </c>
      <c r="EE106" s="100">
        <v>0.89956331877729201</v>
      </c>
      <c r="EF106" s="100">
        <f t="shared" si="106"/>
        <v>1.0050986801980917</v>
      </c>
      <c r="EG106" s="63">
        <v>0.9</v>
      </c>
      <c r="EH106" s="100">
        <v>0.93316891241578404</v>
      </c>
      <c r="EI106" s="100">
        <f t="shared" si="107"/>
        <v>1.0368543471286489</v>
      </c>
      <c r="EJ106" s="63">
        <v>0.91</v>
      </c>
      <c r="EK106" s="100">
        <v>0.94917263213712</v>
      </c>
      <c r="EL106" s="100">
        <f t="shared" si="108"/>
        <v>1.0430468485023296</v>
      </c>
      <c r="EM106" s="63">
        <v>0.28000000000000003</v>
      </c>
      <c r="EN106" s="100">
        <v>0.297067901234568</v>
      </c>
      <c r="EO106" s="100">
        <f t="shared" si="109"/>
        <v>1.0609567901234571</v>
      </c>
      <c r="EP106" s="63">
        <v>0.59499999999999997</v>
      </c>
      <c r="EQ106" s="100">
        <v>0.83952827618417403</v>
      </c>
      <c r="ER106" s="100">
        <f t="shared" si="110"/>
        <v>1.4109718927465111</v>
      </c>
      <c r="ES106" s="63">
        <v>0.90749999999999997</v>
      </c>
      <c r="ET106" s="100">
        <v>0.94627510742480303</v>
      </c>
      <c r="EU106" s="100">
        <f t="shared" si="111"/>
        <v>1.0427273911017114</v>
      </c>
      <c r="EV106" s="63">
        <v>0.58750000000000002</v>
      </c>
      <c r="EW106" s="100">
        <v>0.32739796292225398</v>
      </c>
      <c r="EX106" s="100">
        <f t="shared" si="112"/>
        <v>0.55727312837830467</v>
      </c>
      <c r="EY106" s="63">
        <v>0.74750000000000005</v>
      </c>
      <c r="EZ106" s="100">
        <v>0.85614121212768002</v>
      </c>
      <c r="FA106" s="100">
        <f t="shared" si="113"/>
        <v>1.1453394142176321</v>
      </c>
      <c r="FB106" s="63">
        <v>0.98</v>
      </c>
      <c r="FC106" s="100">
        <v>0.99294117647058799</v>
      </c>
      <c r="FD106" s="100">
        <f t="shared" si="114"/>
        <v>1.013205282112845</v>
      </c>
      <c r="FE106" s="63">
        <v>0.24</v>
      </c>
      <c r="FF106" s="100">
        <v>0.42782258064516099</v>
      </c>
      <c r="FG106" s="100">
        <f t="shared" si="115"/>
        <v>1.7825940860215042</v>
      </c>
      <c r="FH106" s="63">
        <v>0.61</v>
      </c>
      <c r="FI106" s="100">
        <v>0.51049913941480196</v>
      </c>
      <c r="FJ106" s="100">
        <f t="shared" si="116"/>
        <v>0.83688383510623277</v>
      </c>
      <c r="FK106" s="54">
        <v>0.9</v>
      </c>
      <c r="FL106" s="100">
        <v>0.98923169387959498</v>
      </c>
      <c r="FM106" s="100">
        <f t="shared" si="117"/>
        <v>1.0991463265328834</v>
      </c>
      <c r="FN106" s="54">
        <v>0.61009999999999998</v>
      </c>
      <c r="FO106" s="100">
        <v>0.97608828939300996</v>
      </c>
      <c r="FP106" s="100">
        <f t="shared" si="118"/>
        <v>1.5998824608965907</v>
      </c>
      <c r="FQ106" s="64">
        <v>6021</v>
      </c>
      <c r="FR106" s="8">
        <v>783</v>
      </c>
      <c r="FS106" s="91">
        <f t="shared" si="119"/>
        <v>0.13004484304932734</v>
      </c>
      <c r="FT106" s="64">
        <v>752</v>
      </c>
      <c r="FU106" s="8">
        <v>270</v>
      </c>
      <c r="FV106" s="91">
        <f t="shared" si="120"/>
        <v>0.35904255319148937</v>
      </c>
      <c r="FW106" s="64">
        <v>6773</v>
      </c>
      <c r="FX106" s="8">
        <v>1053</v>
      </c>
      <c r="FY106" s="91">
        <f t="shared" si="121"/>
        <v>0.15547024952015356</v>
      </c>
      <c r="FZ106" s="64">
        <v>42904</v>
      </c>
      <c r="GA106" s="8">
        <v>42381</v>
      </c>
      <c r="GB106" s="91">
        <f t="shared" si="122"/>
        <v>0.98780999440611594</v>
      </c>
      <c r="GC106" s="64">
        <v>49677</v>
      </c>
      <c r="GD106" s="8">
        <v>43434</v>
      </c>
      <c r="GE106" s="91">
        <f t="shared" si="123"/>
        <v>0.87432815991303825</v>
      </c>
      <c r="GF106" s="64">
        <v>3657</v>
      </c>
      <c r="GG106" s="8">
        <v>0</v>
      </c>
      <c r="GH106" s="100">
        <f t="shared" si="124"/>
        <v>0</v>
      </c>
      <c r="GI106" s="8">
        <v>17671</v>
      </c>
      <c r="GJ106" s="8">
        <v>10235</v>
      </c>
      <c r="GK106" s="100">
        <f t="shared" si="125"/>
        <v>0.57919755531662043</v>
      </c>
      <c r="GL106" s="8">
        <v>732</v>
      </c>
      <c r="GM106" s="8">
        <v>841</v>
      </c>
      <c r="GN106" s="100">
        <f t="shared" si="126"/>
        <v>1.1489071038251366</v>
      </c>
    </row>
    <row r="107" spans="1:196" s="1" customFormat="1" ht="15" customHeight="1" x14ac:dyDescent="0.55000000000000004">
      <c r="A107" s="16">
        <v>73</v>
      </c>
      <c r="B107" s="17" t="s">
        <v>527</v>
      </c>
      <c r="C107" s="18">
        <v>9123</v>
      </c>
      <c r="D107" s="17" t="s">
        <v>652</v>
      </c>
      <c r="E107" s="8">
        <v>1511</v>
      </c>
      <c r="F107" s="8">
        <v>1391</v>
      </c>
      <c r="G107" s="555">
        <f t="shared" si="127"/>
        <v>0.92058239576439449</v>
      </c>
      <c r="H107" s="8">
        <v>1429</v>
      </c>
      <c r="I107" s="8">
        <v>1358</v>
      </c>
      <c r="J107" s="555">
        <f t="shared" si="64"/>
        <v>0.95031490552834152</v>
      </c>
      <c r="K107" s="8">
        <v>0</v>
      </c>
      <c r="L107" s="8">
        <v>0</v>
      </c>
      <c r="M107" s="555" t="str">
        <f t="shared" si="65"/>
        <v>N/A</v>
      </c>
      <c r="N107" s="8">
        <v>62</v>
      </c>
      <c r="O107" s="8">
        <v>61</v>
      </c>
      <c r="P107" s="558">
        <f t="shared" si="66"/>
        <v>0.9838709677419355</v>
      </c>
      <c r="Q107" s="8">
        <v>0</v>
      </c>
      <c r="R107" s="8">
        <v>0</v>
      </c>
      <c r="S107" s="558" t="str">
        <f t="shared" si="67"/>
        <v>N/A</v>
      </c>
      <c r="T107" s="8">
        <v>3002</v>
      </c>
      <c r="U107" s="8">
        <v>2810</v>
      </c>
      <c r="V107" s="555">
        <f t="shared" si="68"/>
        <v>0.93604263824117251</v>
      </c>
      <c r="W107" s="8">
        <v>3002</v>
      </c>
      <c r="X107" s="8">
        <v>2810</v>
      </c>
      <c r="Y107" s="555">
        <f t="shared" si="69"/>
        <v>0.93604263824117251</v>
      </c>
      <c r="Z107" s="8">
        <v>413</v>
      </c>
      <c r="AA107" s="8">
        <v>221</v>
      </c>
      <c r="AB107" s="555">
        <f t="shared" si="70"/>
        <v>0.53510895883777243</v>
      </c>
      <c r="AC107" s="8">
        <v>185</v>
      </c>
      <c r="AD107" s="8">
        <v>206</v>
      </c>
      <c r="AE107" s="558">
        <f t="shared" si="71"/>
        <v>1.1135135135135135</v>
      </c>
      <c r="AF107" s="8">
        <v>15</v>
      </c>
      <c r="AG107" s="8">
        <v>42</v>
      </c>
      <c r="AH107" s="558">
        <f t="shared" si="72"/>
        <v>2.8</v>
      </c>
      <c r="AI107" s="8">
        <v>613</v>
      </c>
      <c r="AJ107" s="8">
        <v>469</v>
      </c>
      <c r="AK107" s="555">
        <f t="shared" si="73"/>
        <v>0.76508972267536701</v>
      </c>
      <c r="AL107" s="8">
        <v>275</v>
      </c>
      <c r="AM107" s="8">
        <v>165</v>
      </c>
      <c r="AN107" s="555">
        <f t="shared" si="74"/>
        <v>0.6</v>
      </c>
      <c r="AO107" s="8">
        <v>15</v>
      </c>
      <c r="AP107" s="8">
        <v>26</v>
      </c>
      <c r="AQ107" s="558">
        <f t="shared" si="75"/>
        <v>1.7333333333333334</v>
      </c>
      <c r="AR107" s="8">
        <v>15</v>
      </c>
      <c r="AS107" s="8">
        <v>19</v>
      </c>
      <c r="AT107" s="170">
        <f t="shared" si="76"/>
        <v>1.2666666666666666</v>
      </c>
      <c r="AU107" s="8">
        <v>305</v>
      </c>
      <c r="AV107" s="8">
        <v>210</v>
      </c>
      <c r="AW107" s="555">
        <f t="shared" si="77"/>
        <v>0.68852459016393441</v>
      </c>
      <c r="AX107" s="8">
        <v>1164</v>
      </c>
      <c r="AY107" s="8">
        <v>964</v>
      </c>
      <c r="AZ107" s="555">
        <f t="shared" si="78"/>
        <v>0.82817869415807566</v>
      </c>
      <c r="BA107" s="8">
        <v>285</v>
      </c>
      <c r="BB107" s="8">
        <v>156</v>
      </c>
      <c r="BC107" s="555">
        <f t="shared" si="79"/>
        <v>0.54736842105263162</v>
      </c>
      <c r="BD107" s="8">
        <v>267</v>
      </c>
      <c r="BE107" s="8">
        <v>183</v>
      </c>
      <c r="BF107" s="558">
        <f t="shared" si="80"/>
        <v>0.6853932584269663</v>
      </c>
      <c r="BG107" s="8">
        <v>0</v>
      </c>
      <c r="BH107" s="8">
        <v>0</v>
      </c>
      <c r="BI107" s="558" t="str">
        <f t="shared" si="81"/>
        <v>N/A</v>
      </c>
      <c r="BJ107" s="8">
        <v>4756</v>
      </c>
      <c r="BK107" s="8">
        <v>4305</v>
      </c>
      <c r="BL107" s="555">
        <f t="shared" si="82"/>
        <v>0.90517241379310343</v>
      </c>
      <c r="BM107" s="8">
        <v>6472</v>
      </c>
      <c r="BN107" s="8">
        <v>5608</v>
      </c>
      <c r="BO107" s="555">
        <f t="shared" si="83"/>
        <v>0.86650185414091474</v>
      </c>
      <c r="BP107" s="8">
        <v>0</v>
      </c>
      <c r="BQ107" s="8">
        <v>0</v>
      </c>
      <c r="BR107" s="555" t="str">
        <f t="shared" si="84"/>
        <v>N/A</v>
      </c>
      <c r="BS107" s="8">
        <v>7390</v>
      </c>
      <c r="BT107" s="8">
        <v>6287</v>
      </c>
      <c r="BU107" s="555">
        <f t="shared" si="85"/>
        <v>0.85074424898511503</v>
      </c>
      <c r="BV107" s="8">
        <v>10392</v>
      </c>
      <c r="BW107" s="8">
        <v>9097</v>
      </c>
      <c r="BX107" s="567">
        <f t="shared" si="86"/>
        <v>0.87538491147036179</v>
      </c>
      <c r="BY107" s="8">
        <v>174240</v>
      </c>
      <c r="BZ107" s="8">
        <v>109679</v>
      </c>
      <c r="CA107" s="295">
        <f t="shared" si="87"/>
        <v>0.62947084481175386</v>
      </c>
      <c r="CB107" s="8">
        <v>62275</v>
      </c>
      <c r="CC107" s="8">
        <v>33519</v>
      </c>
      <c r="CD107" s="295">
        <f t="shared" si="88"/>
        <v>0.53824167001204337</v>
      </c>
      <c r="CE107" s="8">
        <v>10240</v>
      </c>
      <c r="CF107" s="8">
        <v>7440</v>
      </c>
      <c r="CG107" s="295">
        <f t="shared" si="89"/>
        <v>0.7265625</v>
      </c>
      <c r="CH107" s="8">
        <v>0</v>
      </c>
      <c r="CI107" s="8">
        <v>0</v>
      </c>
      <c r="CJ107" s="175" t="str">
        <f t="shared" si="90"/>
        <v>N/A</v>
      </c>
      <c r="CK107" s="8">
        <v>10240</v>
      </c>
      <c r="CL107" s="8">
        <v>7440</v>
      </c>
      <c r="CM107" s="295">
        <f t="shared" si="91"/>
        <v>0.7265625</v>
      </c>
      <c r="CN107" s="8">
        <v>11411</v>
      </c>
      <c r="CO107" s="8">
        <v>9703</v>
      </c>
      <c r="CP107" s="295">
        <f t="shared" si="92"/>
        <v>0.85031986679519767</v>
      </c>
      <c r="CQ107" s="8">
        <v>1275</v>
      </c>
      <c r="CR107" s="8">
        <v>900</v>
      </c>
      <c r="CS107" s="295">
        <f t="shared" si="93"/>
        <v>0.70588235294117652</v>
      </c>
      <c r="CT107" s="8">
        <v>259441</v>
      </c>
      <c r="CU107" s="8">
        <v>161241</v>
      </c>
      <c r="CV107" s="295">
        <f t="shared" si="94"/>
        <v>0.62149390420172601</v>
      </c>
      <c r="CW107" s="8">
        <v>269833</v>
      </c>
      <c r="CX107" s="8">
        <v>170338</v>
      </c>
      <c r="CY107" s="295">
        <f t="shared" si="95"/>
        <v>0.63127193486341548</v>
      </c>
      <c r="CZ107" s="8">
        <v>11940</v>
      </c>
      <c r="DA107" s="8">
        <v>10179</v>
      </c>
      <c r="DB107" s="170">
        <f t="shared" si="96"/>
        <v>0.8525125628140704</v>
      </c>
      <c r="DC107" s="8">
        <v>1305</v>
      </c>
      <c r="DD107" s="8">
        <v>961</v>
      </c>
      <c r="DE107" s="170">
        <f t="shared" si="97"/>
        <v>0.73639846743295023</v>
      </c>
      <c r="DF107" s="8">
        <v>186194</v>
      </c>
      <c r="DG107" s="8">
        <v>118633</v>
      </c>
      <c r="DH107" s="295">
        <f t="shared" si="98"/>
        <v>0.63714727649655734</v>
      </c>
      <c r="DI107" s="63">
        <v>0.84</v>
      </c>
      <c r="DJ107" s="100">
        <v>0.92562387864948603</v>
      </c>
      <c r="DK107" s="100">
        <f t="shared" si="99"/>
        <v>1.1019331888684358</v>
      </c>
      <c r="DL107" s="63">
        <v>0.96</v>
      </c>
      <c r="DM107" s="100">
        <v>0.92948717948717896</v>
      </c>
      <c r="DN107" s="100">
        <f t="shared" si="100"/>
        <v>0.96821581196581141</v>
      </c>
      <c r="DO107" s="63">
        <v>0.89999999999999991</v>
      </c>
      <c r="DP107" s="100">
        <v>0.92571973914426597</v>
      </c>
      <c r="DQ107" s="100">
        <f t="shared" si="101"/>
        <v>1.0285774879380734</v>
      </c>
      <c r="DR107" s="63">
        <v>0.85</v>
      </c>
      <c r="DS107" s="100">
        <v>0.92493112947658396</v>
      </c>
      <c r="DT107" s="100">
        <f t="shared" si="102"/>
        <v>1.0881542699724518</v>
      </c>
      <c r="DU107" s="63">
        <v>0.93</v>
      </c>
      <c r="DV107" s="100">
        <v>0.93446244477172302</v>
      </c>
      <c r="DW107" s="100">
        <f t="shared" si="103"/>
        <v>1.00479832771153</v>
      </c>
      <c r="DX107" s="63">
        <v>0.89</v>
      </c>
      <c r="DY107" s="100">
        <v>0.92953736654804298</v>
      </c>
      <c r="DZ107" s="100">
        <f t="shared" si="104"/>
        <v>1.0444240073573516</v>
      </c>
      <c r="EA107" s="63">
        <v>0.84499999999999997</v>
      </c>
      <c r="EB107" s="100">
        <v>0.92549123038375303</v>
      </c>
      <c r="EC107" s="100">
        <f t="shared" si="105"/>
        <v>1.0952558939452699</v>
      </c>
      <c r="ED107" s="63">
        <v>0.94500000000000006</v>
      </c>
      <c r="EE107" s="100">
        <v>0.93394980184940601</v>
      </c>
      <c r="EF107" s="100">
        <f t="shared" si="106"/>
        <v>0.98830666862370997</v>
      </c>
      <c r="EG107" s="63">
        <v>0.89500000000000002</v>
      </c>
      <c r="EH107" s="100">
        <v>0.926898977684951</v>
      </c>
      <c r="EI107" s="100">
        <f t="shared" si="107"/>
        <v>1.0356413158491073</v>
      </c>
      <c r="EJ107" s="63">
        <v>0.92</v>
      </c>
      <c r="EK107" s="100">
        <v>0.98261638185032396</v>
      </c>
      <c r="EL107" s="100">
        <f t="shared" si="108"/>
        <v>1.0680612846199173</v>
      </c>
      <c r="EM107" s="63">
        <v>0.28999999999999998</v>
      </c>
      <c r="EN107" s="100">
        <v>0.34103774793159097</v>
      </c>
      <c r="EO107" s="100">
        <f t="shared" si="109"/>
        <v>1.1759922342468656</v>
      </c>
      <c r="EP107" s="63">
        <v>0.60499999999999998</v>
      </c>
      <c r="EQ107" s="100">
        <v>0.51659937608920803</v>
      </c>
      <c r="ER107" s="100">
        <f t="shared" si="110"/>
        <v>0.85388326626315381</v>
      </c>
      <c r="ES107" s="63">
        <v>0.88250000000000006</v>
      </c>
      <c r="ET107" s="100">
        <v>0.974238468233246</v>
      </c>
      <c r="EU107" s="100">
        <f t="shared" si="111"/>
        <v>1.1039529385079274</v>
      </c>
      <c r="EV107" s="63">
        <v>0.61750000000000005</v>
      </c>
      <c r="EW107" s="100">
        <v>0.34860451982163498</v>
      </c>
      <c r="EX107" s="100">
        <f t="shared" si="112"/>
        <v>0.56454173250467199</v>
      </c>
      <c r="EY107" s="63">
        <v>0.75</v>
      </c>
      <c r="EZ107" s="100">
        <v>0.53851166504244496</v>
      </c>
      <c r="FA107" s="100">
        <f t="shared" si="113"/>
        <v>0.71801555338992662</v>
      </c>
      <c r="FB107" s="63" t="s">
        <v>510</v>
      </c>
      <c r="FC107" s="100">
        <v>0</v>
      </c>
      <c r="FD107" s="100" t="str">
        <f t="shared" si="114"/>
        <v>N/A</v>
      </c>
      <c r="FE107" s="63">
        <v>0.28000000000000003</v>
      </c>
      <c r="FF107" s="100">
        <v>0.55779569892473102</v>
      </c>
      <c r="FG107" s="100">
        <f t="shared" si="115"/>
        <v>1.9921274961597535</v>
      </c>
      <c r="FH107" s="63">
        <v>0.28000000000000003</v>
      </c>
      <c r="FI107" s="100">
        <v>0.55779569892473102</v>
      </c>
      <c r="FJ107" s="100">
        <f t="shared" si="116"/>
        <v>1.9921274961597535</v>
      </c>
      <c r="FK107" s="54">
        <v>0.9</v>
      </c>
      <c r="FL107" s="100">
        <v>0.98575498575498599</v>
      </c>
      <c r="FM107" s="100">
        <f t="shared" si="117"/>
        <v>1.0952833175055399</v>
      </c>
      <c r="FN107" s="54">
        <v>0.61009999999999998</v>
      </c>
      <c r="FO107" s="100">
        <v>0.92715920915712802</v>
      </c>
      <c r="FP107" s="100">
        <f t="shared" si="118"/>
        <v>1.51968400124099</v>
      </c>
      <c r="FQ107" s="64">
        <v>2616</v>
      </c>
      <c r="FR107" s="8">
        <v>372</v>
      </c>
      <c r="FS107" s="91">
        <f t="shared" si="119"/>
        <v>0.14220183486238533</v>
      </c>
      <c r="FT107" s="64">
        <v>805</v>
      </c>
      <c r="FU107" s="8">
        <v>196</v>
      </c>
      <c r="FV107" s="91">
        <f t="shared" si="120"/>
        <v>0.24347826086956523</v>
      </c>
      <c r="FW107" s="64">
        <v>3421</v>
      </c>
      <c r="FX107" s="8">
        <v>568</v>
      </c>
      <c r="FY107" s="91">
        <f t="shared" si="121"/>
        <v>0.16603332358959369</v>
      </c>
      <c r="FZ107" s="64">
        <v>110690</v>
      </c>
      <c r="GA107" s="8">
        <v>52766</v>
      </c>
      <c r="GB107" s="91">
        <f t="shared" si="122"/>
        <v>0.47670069563646217</v>
      </c>
      <c r="GC107" s="64">
        <v>114111</v>
      </c>
      <c r="GD107" s="8">
        <v>53334</v>
      </c>
      <c r="GE107" s="91">
        <f t="shared" si="123"/>
        <v>0.46738701790362014</v>
      </c>
      <c r="GF107" s="64">
        <v>1519</v>
      </c>
      <c r="GG107" s="8">
        <v>0</v>
      </c>
      <c r="GH107" s="100">
        <f t="shared" si="124"/>
        <v>0</v>
      </c>
      <c r="GI107" s="8">
        <v>9366</v>
      </c>
      <c r="GJ107" s="8">
        <v>5568</v>
      </c>
      <c r="GK107" s="100">
        <f t="shared" si="125"/>
        <v>0.59449071108263929</v>
      </c>
      <c r="GL107" s="8">
        <v>778</v>
      </c>
      <c r="GM107" s="8">
        <v>637</v>
      </c>
      <c r="GN107" s="100">
        <f t="shared" si="126"/>
        <v>0.81876606683804631</v>
      </c>
    </row>
    <row r="108" spans="1:196" s="1" customFormat="1" ht="15" customHeight="1" x14ac:dyDescent="0.55000000000000004">
      <c r="A108" s="16">
        <v>73</v>
      </c>
      <c r="B108" s="17" t="s">
        <v>527</v>
      </c>
      <c r="C108" s="18">
        <v>9226</v>
      </c>
      <c r="D108" s="17" t="s">
        <v>653</v>
      </c>
      <c r="E108" s="8">
        <v>4524</v>
      </c>
      <c r="F108" s="8">
        <v>3692</v>
      </c>
      <c r="G108" s="555">
        <f t="shared" si="127"/>
        <v>0.81609195402298851</v>
      </c>
      <c r="H108" s="8">
        <v>3587</v>
      </c>
      <c r="I108" s="8">
        <v>3638</v>
      </c>
      <c r="J108" s="555">
        <f t="shared" si="64"/>
        <v>1.014218009478673</v>
      </c>
      <c r="K108" s="8">
        <v>215</v>
      </c>
      <c r="L108" s="8">
        <v>127</v>
      </c>
      <c r="M108" s="555">
        <f t="shared" si="65"/>
        <v>0.59069767441860466</v>
      </c>
      <c r="N108" s="8">
        <v>0</v>
      </c>
      <c r="O108" s="8">
        <v>0</v>
      </c>
      <c r="P108" s="558" t="str">
        <f t="shared" si="66"/>
        <v>N/A</v>
      </c>
      <c r="Q108" s="8">
        <v>0</v>
      </c>
      <c r="R108" s="8">
        <v>0</v>
      </c>
      <c r="S108" s="558" t="str">
        <f t="shared" si="67"/>
        <v>N/A</v>
      </c>
      <c r="T108" s="8">
        <v>8326</v>
      </c>
      <c r="U108" s="8">
        <v>7457</v>
      </c>
      <c r="V108" s="555">
        <f t="shared" si="68"/>
        <v>0.89562815277444152</v>
      </c>
      <c r="W108" s="8">
        <v>8326</v>
      </c>
      <c r="X108" s="8">
        <v>7457</v>
      </c>
      <c r="Y108" s="555">
        <f t="shared" si="69"/>
        <v>0.89562815277444152</v>
      </c>
      <c r="Z108" s="8">
        <v>505</v>
      </c>
      <c r="AA108" s="8">
        <v>354</v>
      </c>
      <c r="AB108" s="555">
        <f t="shared" si="70"/>
        <v>0.70099009900990095</v>
      </c>
      <c r="AC108" s="8">
        <v>0</v>
      </c>
      <c r="AD108" s="8">
        <v>0</v>
      </c>
      <c r="AE108" s="558" t="str">
        <f t="shared" si="71"/>
        <v>N/A</v>
      </c>
      <c r="AF108" s="8">
        <v>0</v>
      </c>
      <c r="AG108" s="8">
        <v>0</v>
      </c>
      <c r="AH108" s="558" t="str">
        <f t="shared" si="72"/>
        <v>N/A</v>
      </c>
      <c r="AI108" s="8">
        <v>505</v>
      </c>
      <c r="AJ108" s="8">
        <v>354</v>
      </c>
      <c r="AK108" s="555">
        <f t="shared" si="73"/>
        <v>0.70099009900990095</v>
      </c>
      <c r="AL108" s="8">
        <v>0</v>
      </c>
      <c r="AM108" s="8">
        <v>0</v>
      </c>
      <c r="AN108" s="555" t="str">
        <f t="shared" si="74"/>
        <v>N/A</v>
      </c>
      <c r="AO108" s="8">
        <v>0</v>
      </c>
      <c r="AP108" s="8">
        <v>0</v>
      </c>
      <c r="AQ108" s="558" t="str">
        <f t="shared" si="75"/>
        <v>N/A</v>
      </c>
      <c r="AR108" s="8">
        <v>15</v>
      </c>
      <c r="AS108" s="8">
        <v>21</v>
      </c>
      <c r="AT108" s="170">
        <f t="shared" si="76"/>
        <v>1.4</v>
      </c>
      <c r="AU108" s="8">
        <v>15</v>
      </c>
      <c r="AV108" s="8">
        <v>21</v>
      </c>
      <c r="AW108" s="555">
        <f t="shared" si="77"/>
        <v>1.4</v>
      </c>
      <c r="AX108" s="8">
        <v>3324</v>
      </c>
      <c r="AY108" s="8">
        <v>2983</v>
      </c>
      <c r="AZ108" s="555">
        <f t="shared" si="78"/>
        <v>0.89741275571600476</v>
      </c>
      <c r="BA108" s="8">
        <v>511</v>
      </c>
      <c r="BB108" s="8">
        <v>469</v>
      </c>
      <c r="BC108" s="555">
        <f t="shared" si="79"/>
        <v>0.9178082191780822</v>
      </c>
      <c r="BD108" s="8">
        <v>224</v>
      </c>
      <c r="BE108" s="8">
        <v>187</v>
      </c>
      <c r="BF108" s="558">
        <f t="shared" si="80"/>
        <v>0.8348214285714286</v>
      </c>
      <c r="BG108" s="8">
        <v>0</v>
      </c>
      <c r="BH108" s="8">
        <v>0</v>
      </c>
      <c r="BI108" s="558" t="str">
        <f t="shared" si="81"/>
        <v>N/A</v>
      </c>
      <c r="BJ108" s="8">
        <v>4151</v>
      </c>
      <c r="BK108" s="8">
        <v>4148</v>
      </c>
      <c r="BL108" s="555">
        <f t="shared" si="82"/>
        <v>0.99927728258251025</v>
      </c>
      <c r="BM108" s="8">
        <v>8210</v>
      </c>
      <c r="BN108" s="8">
        <v>7787</v>
      </c>
      <c r="BO108" s="555">
        <f t="shared" si="83"/>
        <v>0.94847746650426312</v>
      </c>
      <c r="BP108" s="8">
        <v>0</v>
      </c>
      <c r="BQ108" s="8">
        <v>0</v>
      </c>
      <c r="BR108" s="555" t="str">
        <f t="shared" si="84"/>
        <v>N/A</v>
      </c>
      <c r="BS108" s="8">
        <v>8730</v>
      </c>
      <c r="BT108" s="8">
        <v>8162</v>
      </c>
      <c r="BU108" s="555">
        <f t="shared" si="85"/>
        <v>0.93493699885452464</v>
      </c>
      <c r="BV108" s="8">
        <v>17056</v>
      </c>
      <c r="BW108" s="8">
        <v>15619</v>
      </c>
      <c r="BX108" s="567">
        <f t="shared" si="86"/>
        <v>0.91574812382739212</v>
      </c>
      <c r="BY108" s="8">
        <v>89920</v>
      </c>
      <c r="BZ108" s="8">
        <v>72160</v>
      </c>
      <c r="CA108" s="295">
        <f t="shared" si="87"/>
        <v>0.802491103202847</v>
      </c>
      <c r="CB108" s="8">
        <v>63990</v>
      </c>
      <c r="CC108" s="8">
        <v>48048</v>
      </c>
      <c r="CD108" s="295">
        <f t="shared" si="88"/>
        <v>0.75086732301922177</v>
      </c>
      <c r="CE108" s="8">
        <v>8960</v>
      </c>
      <c r="CF108" s="8">
        <v>7840</v>
      </c>
      <c r="CG108" s="295">
        <f t="shared" si="89"/>
        <v>0.875</v>
      </c>
      <c r="CH108" s="8">
        <v>1350</v>
      </c>
      <c r="CI108" s="8">
        <v>1724</v>
      </c>
      <c r="CJ108" s="175">
        <f t="shared" si="90"/>
        <v>1.277037037037037</v>
      </c>
      <c r="CK108" s="8">
        <v>10310</v>
      </c>
      <c r="CL108" s="8">
        <v>9564</v>
      </c>
      <c r="CM108" s="295">
        <f t="shared" si="91"/>
        <v>0.92764306498545102</v>
      </c>
      <c r="CN108" s="8">
        <v>2004</v>
      </c>
      <c r="CO108" s="8">
        <v>3655</v>
      </c>
      <c r="CP108" s="295">
        <f t="shared" si="92"/>
        <v>1.8238522954091816</v>
      </c>
      <c r="CQ108" s="8">
        <v>1275</v>
      </c>
      <c r="CR108" s="8">
        <v>1315</v>
      </c>
      <c r="CS108" s="295">
        <f t="shared" si="93"/>
        <v>1.031372549019608</v>
      </c>
      <c r="CT108" s="8">
        <v>167499</v>
      </c>
      <c r="CU108" s="8">
        <v>134742</v>
      </c>
      <c r="CV108" s="295">
        <f t="shared" si="94"/>
        <v>0.804434653341214</v>
      </c>
      <c r="CW108" s="8">
        <v>184555</v>
      </c>
      <c r="CX108" s="8">
        <v>150361</v>
      </c>
      <c r="CY108" s="295">
        <f t="shared" si="95"/>
        <v>0.8147218986210073</v>
      </c>
      <c r="CZ108" s="8">
        <v>2228</v>
      </c>
      <c r="DA108" s="8">
        <v>3842</v>
      </c>
      <c r="DB108" s="170">
        <f t="shared" si="96"/>
        <v>1.7244165170556554</v>
      </c>
      <c r="DC108" s="8">
        <v>1290</v>
      </c>
      <c r="DD108" s="8">
        <v>1336</v>
      </c>
      <c r="DE108" s="170">
        <f t="shared" si="97"/>
        <v>1.0356589147286821</v>
      </c>
      <c r="DF108" s="8">
        <v>102978</v>
      </c>
      <c r="DG108" s="8">
        <v>84107</v>
      </c>
      <c r="DH108" s="295">
        <f t="shared" si="98"/>
        <v>0.81674726640641693</v>
      </c>
      <c r="DI108" s="63">
        <v>0.88</v>
      </c>
      <c r="DJ108" s="100">
        <v>0.92044715975562197</v>
      </c>
      <c r="DK108" s="100">
        <f t="shared" si="99"/>
        <v>1.0459626815404794</v>
      </c>
      <c r="DL108" s="63">
        <v>0.74</v>
      </c>
      <c r="DM108" s="100">
        <v>0.73987206823027696</v>
      </c>
      <c r="DN108" s="100">
        <f t="shared" si="100"/>
        <v>0.99982711923010403</v>
      </c>
      <c r="DO108" s="63">
        <v>0.81</v>
      </c>
      <c r="DP108" s="100">
        <v>0.91007106101445701</v>
      </c>
      <c r="DQ108" s="100">
        <f t="shared" si="101"/>
        <v>1.1235445197709344</v>
      </c>
      <c r="DR108" s="63">
        <v>0.89</v>
      </c>
      <c r="DS108" s="100">
        <v>0.89264205289342702</v>
      </c>
      <c r="DT108" s="100">
        <f t="shared" si="102"/>
        <v>1.0029685987566594</v>
      </c>
      <c r="DU108" s="63">
        <v>0.71</v>
      </c>
      <c r="DV108" s="100">
        <v>0.68416712479384301</v>
      </c>
      <c r="DW108" s="100">
        <f t="shared" si="103"/>
        <v>0.96361566872372262</v>
      </c>
      <c r="DX108" s="63">
        <v>0.8</v>
      </c>
      <c r="DY108" s="100">
        <v>0.79093469223548296</v>
      </c>
      <c r="DZ108" s="100">
        <f t="shared" si="104"/>
        <v>0.98866836529435365</v>
      </c>
      <c r="EA108" s="63">
        <v>0.88500000000000001</v>
      </c>
      <c r="EB108" s="100">
        <v>0.91122307157748395</v>
      </c>
      <c r="EC108" s="100">
        <f t="shared" si="105"/>
        <v>1.0296305893530893</v>
      </c>
      <c r="ED108" s="63">
        <v>0.72499999999999998</v>
      </c>
      <c r="EE108" s="100">
        <v>0.69052836620404201</v>
      </c>
      <c r="EF108" s="100">
        <f t="shared" si="106"/>
        <v>0.95245291890212691</v>
      </c>
      <c r="EG108" s="63">
        <v>0.80499999999999994</v>
      </c>
      <c r="EH108" s="100">
        <v>0.85319162558422401</v>
      </c>
      <c r="EI108" s="100">
        <f t="shared" si="107"/>
        <v>1.0598653733965517</v>
      </c>
      <c r="EJ108" s="63">
        <v>0.84</v>
      </c>
      <c r="EK108" s="100">
        <v>0.866026086003434</v>
      </c>
      <c r="EL108" s="100">
        <f t="shared" si="108"/>
        <v>1.0309834357183738</v>
      </c>
      <c r="EM108" s="63">
        <v>0.28999999999999998</v>
      </c>
      <c r="EN108" s="100">
        <v>0.33113749999999997</v>
      </c>
      <c r="EO108" s="100">
        <f t="shared" si="109"/>
        <v>1.141853448275862</v>
      </c>
      <c r="EP108" s="63">
        <v>0.56499999999999995</v>
      </c>
      <c r="EQ108" s="100">
        <v>0.54844814534443598</v>
      </c>
      <c r="ER108" s="100">
        <f t="shared" si="110"/>
        <v>0.97070468202555049</v>
      </c>
      <c r="ES108" s="63">
        <v>0.86250000000000004</v>
      </c>
      <c r="ET108" s="100">
        <v>0.87387931294714305</v>
      </c>
      <c r="EU108" s="100">
        <f t="shared" si="111"/>
        <v>1.0131934063155281</v>
      </c>
      <c r="EV108" s="63">
        <v>0.50749999999999995</v>
      </c>
      <c r="EW108" s="100">
        <v>0.34868679182469903</v>
      </c>
      <c r="EX108" s="100">
        <f t="shared" si="112"/>
        <v>0.68706757009792918</v>
      </c>
      <c r="EY108" s="63">
        <v>0.68500000000000005</v>
      </c>
      <c r="EZ108" s="100">
        <v>0.58010388332080798</v>
      </c>
      <c r="FA108" s="100">
        <f t="shared" si="113"/>
        <v>0.84686698295008456</v>
      </c>
      <c r="FB108" s="63">
        <v>0.86</v>
      </c>
      <c r="FC108" s="100">
        <v>0.74071925754060297</v>
      </c>
      <c r="FD108" s="100">
        <f t="shared" si="114"/>
        <v>0.86130146225651505</v>
      </c>
      <c r="FE108" s="63">
        <v>0.26</v>
      </c>
      <c r="FF108" s="100">
        <v>0.37869897959183701</v>
      </c>
      <c r="FG108" s="100">
        <f t="shared" si="115"/>
        <v>1.4565345368916809</v>
      </c>
      <c r="FH108" s="63">
        <v>0.56000000000000005</v>
      </c>
      <c r="FI108" s="100">
        <v>0.44395650355499799</v>
      </c>
      <c r="FJ108" s="100">
        <f t="shared" si="116"/>
        <v>0.79277947063392495</v>
      </c>
      <c r="FK108" s="54">
        <v>0.8960187353629977</v>
      </c>
      <c r="FL108" s="100">
        <v>0.95705361790734</v>
      </c>
      <c r="FM108" s="100">
        <f t="shared" si="117"/>
        <v>1.0681178642091849</v>
      </c>
      <c r="FN108" s="54">
        <v>0.61009999999999998</v>
      </c>
      <c r="FO108" s="100">
        <v>0.94910179640718595</v>
      </c>
      <c r="FP108" s="100">
        <f t="shared" si="118"/>
        <v>1.5556495597560827</v>
      </c>
      <c r="FQ108" s="64">
        <v>4067</v>
      </c>
      <c r="FR108" s="8">
        <v>764</v>
      </c>
      <c r="FS108" s="91">
        <f t="shared" si="119"/>
        <v>0.187853454634866</v>
      </c>
      <c r="FT108" s="64">
        <v>2042</v>
      </c>
      <c r="FU108" s="8">
        <v>705</v>
      </c>
      <c r="FV108" s="91">
        <f t="shared" si="120"/>
        <v>0.34524975514201761</v>
      </c>
      <c r="FW108" s="64">
        <v>6109</v>
      </c>
      <c r="FX108" s="8">
        <v>1469</v>
      </c>
      <c r="FY108" s="91">
        <f t="shared" si="121"/>
        <v>0.24046488787035522</v>
      </c>
      <c r="FZ108" s="64">
        <v>83320</v>
      </c>
      <c r="GA108" s="8">
        <v>53968</v>
      </c>
      <c r="GB108" s="91">
        <f t="shared" si="122"/>
        <v>0.64771963514162267</v>
      </c>
      <c r="GC108" s="64">
        <v>89429</v>
      </c>
      <c r="GD108" s="8">
        <v>55437</v>
      </c>
      <c r="GE108" s="91">
        <f t="shared" si="123"/>
        <v>0.61989958514575805</v>
      </c>
      <c r="GF108" s="64">
        <v>1500</v>
      </c>
      <c r="GG108" s="8">
        <v>0</v>
      </c>
      <c r="GH108" s="100">
        <f t="shared" si="124"/>
        <v>0</v>
      </c>
      <c r="GI108" s="8">
        <v>1441</v>
      </c>
      <c r="GJ108" s="8">
        <v>2871</v>
      </c>
      <c r="GK108" s="100">
        <f t="shared" si="125"/>
        <v>1.9923664122137406</v>
      </c>
      <c r="GL108" s="8">
        <v>778</v>
      </c>
      <c r="GM108" s="8">
        <v>1073</v>
      </c>
      <c r="GN108" s="100">
        <f t="shared" si="126"/>
        <v>1.3791773778920309</v>
      </c>
    </row>
    <row r="109" spans="1:196" s="1" customFormat="1" ht="15" customHeight="1" x14ac:dyDescent="0.55000000000000004">
      <c r="A109" s="16">
        <v>73</v>
      </c>
      <c r="B109" s="17" t="s">
        <v>527</v>
      </c>
      <c r="C109" s="18">
        <v>9310</v>
      </c>
      <c r="D109" s="17" t="s">
        <v>581</v>
      </c>
      <c r="E109" s="8">
        <v>2826</v>
      </c>
      <c r="F109" s="8">
        <v>2755</v>
      </c>
      <c r="G109" s="555">
        <f t="shared" si="127"/>
        <v>0.97487615003538575</v>
      </c>
      <c r="H109" s="8">
        <v>1760</v>
      </c>
      <c r="I109" s="8">
        <v>1501</v>
      </c>
      <c r="J109" s="555">
        <f t="shared" si="64"/>
        <v>0.85284090909090904</v>
      </c>
      <c r="K109" s="8">
        <v>169</v>
      </c>
      <c r="L109" s="8">
        <v>112</v>
      </c>
      <c r="M109" s="555">
        <f t="shared" si="65"/>
        <v>0.66272189349112431</v>
      </c>
      <c r="N109" s="8">
        <v>0</v>
      </c>
      <c r="O109" s="8">
        <v>0</v>
      </c>
      <c r="P109" s="558" t="str">
        <f t="shared" si="66"/>
        <v>N/A</v>
      </c>
      <c r="Q109" s="8">
        <v>0</v>
      </c>
      <c r="R109" s="8">
        <v>0</v>
      </c>
      <c r="S109" s="558" t="str">
        <f t="shared" si="67"/>
        <v>N/A</v>
      </c>
      <c r="T109" s="8">
        <v>4755</v>
      </c>
      <c r="U109" s="8">
        <v>4368</v>
      </c>
      <c r="V109" s="555">
        <f t="shared" si="68"/>
        <v>0.91861198738170347</v>
      </c>
      <c r="W109" s="8">
        <v>4755</v>
      </c>
      <c r="X109" s="8">
        <v>4368</v>
      </c>
      <c r="Y109" s="555">
        <f t="shared" si="69"/>
        <v>0.91861198738170347</v>
      </c>
      <c r="Z109" s="8">
        <v>114</v>
      </c>
      <c r="AA109" s="8">
        <v>95</v>
      </c>
      <c r="AB109" s="555">
        <f t="shared" si="70"/>
        <v>0.83333333333333337</v>
      </c>
      <c r="AC109" s="8">
        <v>0</v>
      </c>
      <c r="AD109" s="8">
        <v>0</v>
      </c>
      <c r="AE109" s="558" t="str">
        <f t="shared" si="71"/>
        <v>N/A</v>
      </c>
      <c r="AF109" s="8">
        <v>0</v>
      </c>
      <c r="AG109" s="8">
        <v>0</v>
      </c>
      <c r="AH109" s="558" t="str">
        <f t="shared" si="72"/>
        <v>N/A</v>
      </c>
      <c r="AI109" s="8">
        <v>114</v>
      </c>
      <c r="AJ109" s="8">
        <v>95</v>
      </c>
      <c r="AK109" s="555">
        <f t="shared" si="73"/>
        <v>0.83333333333333337</v>
      </c>
      <c r="AL109" s="8">
        <v>45</v>
      </c>
      <c r="AM109" s="8">
        <v>53</v>
      </c>
      <c r="AN109" s="555">
        <f t="shared" si="74"/>
        <v>1.1777777777777778</v>
      </c>
      <c r="AO109" s="8">
        <v>0</v>
      </c>
      <c r="AP109" s="8">
        <v>15</v>
      </c>
      <c r="AQ109" s="558" t="str">
        <f t="shared" si="75"/>
        <v>N/A</v>
      </c>
      <c r="AR109" s="8">
        <v>15</v>
      </c>
      <c r="AS109" s="8">
        <v>15</v>
      </c>
      <c r="AT109" s="170">
        <f t="shared" si="76"/>
        <v>1</v>
      </c>
      <c r="AU109" s="8">
        <v>60</v>
      </c>
      <c r="AV109" s="8">
        <v>83</v>
      </c>
      <c r="AW109" s="555">
        <f t="shared" si="77"/>
        <v>1.3833333333333333</v>
      </c>
      <c r="AX109" s="8">
        <v>2111</v>
      </c>
      <c r="AY109" s="8">
        <v>1752</v>
      </c>
      <c r="AZ109" s="555">
        <f t="shared" si="78"/>
        <v>0.82993841781146371</v>
      </c>
      <c r="BA109" s="8">
        <v>830</v>
      </c>
      <c r="BB109" s="8">
        <v>806</v>
      </c>
      <c r="BC109" s="555">
        <f t="shared" si="79"/>
        <v>0.97108433734939759</v>
      </c>
      <c r="BD109" s="8">
        <v>140</v>
      </c>
      <c r="BE109" s="8">
        <v>139</v>
      </c>
      <c r="BF109" s="558">
        <f t="shared" si="80"/>
        <v>0.99285714285714288</v>
      </c>
      <c r="BG109" s="8">
        <v>0</v>
      </c>
      <c r="BH109" s="8">
        <v>0</v>
      </c>
      <c r="BI109" s="558" t="str">
        <f t="shared" si="81"/>
        <v>N/A</v>
      </c>
      <c r="BJ109" s="8">
        <v>8462</v>
      </c>
      <c r="BK109" s="8">
        <v>8437</v>
      </c>
      <c r="BL109" s="555">
        <f t="shared" si="82"/>
        <v>0.99704561569368944</v>
      </c>
      <c r="BM109" s="8">
        <v>11543</v>
      </c>
      <c r="BN109" s="8">
        <v>11134</v>
      </c>
      <c r="BO109" s="555">
        <f t="shared" si="83"/>
        <v>0.96456727020705191</v>
      </c>
      <c r="BP109" s="8">
        <v>0</v>
      </c>
      <c r="BQ109" s="8">
        <v>0</v>
      </c>
      <c r="BR109" s="555" t="str">
        <f t="shared" si="84"/>
        <v>N/A</v>
      </c>
      <c r="BS109" s="8">
        <v>11717</v>
      </c>
      <c r="BT109" s="8">
        <v>11312</v>
      </c>
      <c r="BU109" s="555">
        <f t="shared" si="85"/>
        <v>0.96543483826918153</v>
      </c>
      <c r="BV109" s="8">
        <v>16472</v>
      </c>
      <c r="BW109" s="8">
        <v>15680</v>
      </c>
      <c r="BX109" s="567">
        <f t="shared" si="86"/>
        <v>0.95191840699368624</v>
      </c>
      <c r="BY109" s="8">
        <v>51440</v>
      </c>
      <c r="BZ109" s="8">
        <v>38961</v>
      </c>
      <c r="CA109" s="295">
        <f t="shared" si="87"/>
        <v>0.75740668740279937</v>
      </c>
      <c r="CB109" s="8">
        <v>56850</v>
      </c>
      <c r="CC109" s="8">
        <v>54498</v>
      </c>
      <c r="CD109" s="295">
        <f t="shared" si="88"/>
        <v>0.9586279683377309</v>
      </c>
      <c r="CE109" s="8">
        <v>10240</v>
      </c>
      <c r="CF109" s="8">
        <v>8960</v>
      </c>
      <c r="CG109" s="295">
        <f t="shared" si="89"/>
        <v>0.875</v>
      </c>
      <c r="CH109" s="8">
        <v>1320</v>
      </c>
      <c r="CI109" s="8">
        <v>1324</v>
      </c>
      <c r="CJ109" s="175">
        <f t="shared" si="90"/>
        <v>1.0030303030303029</v>
      </c>
      <c r="CK109" s="8">
        <v>11560</v>
      </c>
      <c r="CL109" s="8">
        <v>10284</v>
      </c>
      <c r="CM109" s="295">
        <f t="shared" si="91"/>
        <v>0.88961937716262973</v>
      </c>
      <c r="CN109" s="8">
        <v>4605</v>
      </c>
      <c r="CO109" s="8">
        <v>4394</v>
      </c>
      <c r="CP109" s="295">
        <f t="shared" si="92"/>
        <v>0.95418023887079262</v>
      </c>
      <c r="CQ109" s="8">
        <v>1350</v>
      </c>
      <c r="CR109" s="8">
        <v>1167</v>
      </c>
      <c r="CS109" s="295">
        <f t="shared" si="93"/>
        <v>0.86444444444444446</v>
      </c>
      <c r="CT109" s="8">
        <v>125805</v>
      </c>
      <c r="CU109" s="8">
        <v>109304</v>
      </c>
      <c r="CV109" s="295">
        <f t="shared" si="94"/>
        <v>0.86883669170541711</v>
      </c>
      <c r="CW109" s="8">
        <v>142277</v>
      </c>
      <c r="CX109" s="8">
        <v>124984</v>
      </c>
      <c r="CY109" s="295">
        <f t="shared" si="95"/>
        <v>0.87845540740948991</v>
      </c>
      <c r="CZ109" s="8">
        <v>4745</v>
      </c>
      <c r="DA109" s="8">
        <v>4548</v>
      </c>
      <c r="DB109" s="170">
        <f t="shared" si="96"/>
        <v>0.9584826132771338</v>
      </c>
      <c r="DC109" s="8">
        <v>1365</v>
      </c>
      <c r="DD109" s="8">
        <v>1182</v>
      </c>
      <c r="DE109" s="170">
        <f t="shared" si="97"/>
        <v>0.86593406593406597</v>
      </c>
      <c r="DF109" s="8">
        <v>64270</v>
      </c>
      <c r="DG109" s="8">
        <v>50228</v>
      </c>
      <c r="DH109" s="295">
        <f t="shared" si="98"/>
        <v>0.78151548156215966</v>
      </c>
      <c r="DI109" s="63">
        <v>0.82</v>
      </c>
      <c r="DJ109" s="100">
        <v>0.94041500095183705</v>
      </c>
      <c r="DK109" s="100">
        <f t="shared" si="99"/>
        <v>1.1468475621363867</v>
      </c>
      <c r="DL109" s="63">
        <v>0.65</v>
      </c>
      <c r="DM109" s="100">
        <v>0.94168734491315098</v>
      </c>
      <c r="DN109" s="100">
        <f t="shared" si="100"/>
        <v>1.4487497614048477</v>
      </c>
      <c r="DO109" s="63">
        <v>0.73499999999999999</v>
      </c>
      <c r="DP109" s="100">
        <v>0.94050565770862804</v>
      </c>
      <c r="DQ109" s="100">
        <f t="shared" si="101"/>
        <v>1.2795995342974531</v>
      </c>
      <c r="DR109" s="63">
        <v>0.88</v>
      </c>
      <c r="DS109" s="100">
        <v>0.94558772235786503</v>
      </c>
      <c r="DT109" s="100">
        <f t="shared" si="102"/>
        <v>1.074531502679392</v>
      </c>
      <c r="DU109" s="63">
        <v>0.72</v>
      </c>
      <c r="DV109" s="100">
        <v>0.84343770819453701</v>
      </c>
      <c r="DW109" s="100">
        <f t="shared" si="103"/>
        <v>1.1714412613813014</v>
      </c>
      <c r="DX109" s="63">
        <v>0.8</v>
      </c>
      <c r="DY109" s="100">
        <v>0.91048534798534797</v>
      </c>
      <c r="DZ109" s="100">
        <f t="shared" si="104"/>
        <v>1.138106684981685</v>
      </c>
      <c r="EA109" s="63">
        <v>0.85</v>
      </c>
      <c r="EB109" s="100">
        <v>0.94152396620055301</v>
      </c>
      <c r="EC109" s="100">
        <f t="shared" si="105"/>
        <v>1.1076752543535917</v>
      </c>
      <c r="ED109" s="63">
        <v>0.68500000000000005</v>
      </c>
      <c r="EE109" s="100">
        <v>0.87776332899870002</v>
      </c>
      <c r="EF109" s="100">
        <f t="shared" si="106"/>
        <v>1.2814063197061314</v>
      </c>
      <c r="EG109" s="63">
        <v>0.76750000000000007</v>
      </c>
      <c r="EH109" s="100">
        <v>0.93214285714285705</v>
      </c>
      <c r="EI109" s="100">
        <f t="shared" si="107"/>
        <v>1.2145183806421589</v>
      </c>
      <c r="EJ109" s="63">
        <v>0.8</v>
      </c>
      <c r="EK109" s="100">
        <v>0.864962611798055</v>
      </c>
      <c r="EL109" s="100">
        <f t="shared" si="108"/>
        <v>1.0812032647475687</v>
      </c>
      <c r="EM109" s="63">
        <v>0.28000000000000003</v>
      </c>
      <c r="EN109" s="100">
        <v>0.33853634106133002</v>
      </c>
      <c r="EO109" s="100">
        <f t="shared" si="109"/>
        <v>1.2090583609333214</v>
      </c>
      <c r="EP109" s="63">
        <v>0.54</v>
      </c>
      <c r="EQ109" s="100">
        <v>0.63416709361048096</v>
      </c>
      <c r="ER109" s="100">
        <f t="shared" si="110"/>
        <v>1.1743835066860757</v>
      </c>
      <c r="ES109" s="63">
        <v>0.82499999999999996</v>
      </c>
      <c r="ET109" s="100">
        <v>0.87865856921183605</v>
      </c>
      <c r="EU109" s="100">
        <f t="shared" si="111"/>
        <v>1.0650406899537408</v>
      </c>
      <c r="EV109" s="63">
        <v>0.48250000000000004</v>
      </c>
      <c r="EW109" s="100">
        <v>0.36330333678426402</v>
      </c>
      <c r="EX109" s="100">
        <f t="shared" si="112"/>
        <v>0.75296028349070254</v>
      </c>
      <c r="EY109" s="63">
        <v>0.65375000000000005</v>
      </c>
      <c r="EZ109" s="100">
        <v>0.67154995839467502</v>
      </c>
      <c r="FA109" s="100">
        <f t="shared" si="113"/>
        <v>1.0272274698197705</v>
      </c>
      <c r="FB109" s="63">
        <v>0.85</v>
      </c>
      <c r="FC109" s="100">
        <v>0.88141993957703901</v>
      </c>
      <c r="FD109" s="100">
        <f t="shared" si="114"/>
        <v>1.0369646347965165</v>
      </c>
      <c r="FE109" s="63">
        <v>0.43</v>
      </c>
      <c r="FF109" s="100">
        <v>0.44274553571428599</v>
      </c>
      <c r="FG109" s="100">
        <f t="shared" si="115"/>
        <v>1.0296407807308976</v>
      </c>
      <c r="FH109" s="63">
        <v>0.64</v>
      </c>
      <c r="FI109" s="100">
        <v>0.49922209257098399</v>
      </c>
      <c r="FJ109" s="100">
        <f t="shared" si="116"/>
        <v>0.78003451964216242</v>
      </c>
      <c r="FK109" s="54">
        <v>0.9</v>
      </c>
      <c r="FL109" s="100">
        <v>0.85510114335971898</v>
      </c>
      <c r="FM109" s="100">
        <f t="shared" si="117"/>
        <v>0.9501123815107988</v>
      </c>
      <c r="FN109" s="54">
        <v>0.61009999999999998</v>
      </c>
      <c r="FO109" s="100">
        <v>0.92808798646362101</v>
      </c>
      <c r="FP109" s="100">
        <f t="shared" si="118"/>
        <v>1.5212063374260303</v>
      </c>
      <c r="FQ109" s="64">
        <v>4203</v>
      </c>
      <c r="FR109" s="8">
        <v>617</v>
      </c>
      <c r="FS109" s="91">
        <f t="shared" si="119"/>
        <v>0.14679990482988342</v>
      </c>
      <c r="FT109" s="64">
        <v>1441</v>
      </c>
      <c r="FU109" s="8">
        <v>651</v>
      </c>
      <c r="FV109" s="91">
        <f t="shared" si="120"/>
        <v>0.45176960444136016</v>
      </c>
      <c r="FW109" s="64">
        <v>5644</v>
      </c>
      <c r="FX109" s="8">
        <v>1268</v>
      </c>
      <c r="FY109" s="91">
        <f t="shared" si="121"/>
        <v>0.22466335931963147</v>
      </c>
      <c r="FZ109" s="64">
        <v>65408</v>
      </c>
      <c r="GA109" s="8">
        <v>55276</v>
      </c>
      <c r="GB109" s="91">
        <f t="shared" si="122"/>
        <v>0.84509540117416826</v>
      </c>
      <c r="GC109" s="64">
        <v>71052</v>
      </c>
      <c r="GD109" s="8">
        <v>56544</v>
      </c>
      <c r="GE109" s="91">
        <f t="shared" si="123"/>
        <v>0.79581151832460728</v>
      </c>
      <c r="GF109" s="64">
        <v>2792</v>
      </c>
      <c r="GG109" s="8">
        <v>0</v>
      </c>
      <c r="GH109" s="100">
        <f t="shared" si="124"/>
        <v>0</v>
      </c>
      <c r="GI109" s="8">
        <v>3811</v>
      </c>
      <c r="GJ109" s="8">
        <v>3285</v>
      </c>
      <c r="GK109" s="100">
        <f t="shared" si="125"/>
        <v>0.86197848333770666</v>
      </c>
      <c r="GL109" s="8">
        <v>824</v>
      </c>
      <c r="GM109" s="8">
        <v>919</v>
      </c>
      <c r="GN109" s="100">
        <f t="shared" si="126"/>
        <v>1.1152912621359223</v>
      </c>
    </row>
    <row r="110" spans="1:196" s="1" customFormat="1" ht="15" customHeight="1" x14ac:dyDescent="0.55000000000000004">
      <c r="A110" s="16">
        <v>76</v>
      </c>
      <c r="B110" s="17" t="s">
        <v>528</v>
      </c>
      <c r="C110" s="18">
        <v>9124</v>
      </c>
      <c r="D110" s="17" t="s">
        <v>654</v>
      </c>
      <c r="E110" s="8">
        <v>3183</v>
      </c>
      <c r="F110" s="8">
        <v>2543</v>
      </c>
      <c r="G110" s="555">
        <f t="shared" si="127"/>
        <v>0.79893182532202323</v>
      </c>
      <c r="H110" s="8">
        <v>1264</v>
      </c>
      <c r="I110" s="8">
        <v>1192</v>
      </c>
      <c r="J110" s="555">
        <f t="shared" si="64"/>
        <v>0.94303797468354433</v>
      </c>
      <c r="K110" s="8">
        <v>145</v>
      </c>
      <c r="L110" s="8">
        <v>60</v>
      </c>
      <c r="M110" s="555">
        <f t="shared" si="65"/>
        <v>0.41379310344827586</v>
      </c>
      <c r="N110" s="8">
        <v>0</v>
      </c>
      <c r="O110" s="8">
        <v>0</v>
      </c>
      <c r="P110" s="558" t="str">
        <f t="shared" si="66"/>
        <v>N/A</v>
      </c>
      <c r="Q110" s="8">
        <v>0</v>
      </c>
      <c r="R110" s="8">
        <v>0</v>
      </c>
      <c r="S110" s="558" t="str">
        <f t="shared" si="67"/>
        <v>N/A</v>
      </c>
      <c r="T110" s="8">
        <v>4592</v>
      </c>
      <c r="U110" s="8">
        <v>3795</v>
      </c>
      <c r="V110" s="555">
        <f t="shared" si="68"/>
        <v>0.82643728222996515</v>
      </c>
      <c r="W110" s="8">
        <v>4592</v>
      </c>
      <c r="X110" s="8">
        <v>3795</v>
      </c>
      <c r="Y110" s="555">
        <f t="shared" si="69"/>
        <v>0.82643728222996515</v>
      </c>
      <c r="Z110" s="8">
        <v>160</v>
      </c>
      <c r="AA110" s="8">
        <v>144</v>
      </c>
      <c r="AB110" s="555">
        <f t="shared" si="70"/>
        <v>0.9</v>
      </c>
      <c r="AC110" s="8">
        <v>15</v>
      </c>
      <c r="AD110" s="8">
        <v>25</v>
      </c>
      <c r="AE110" s="558">
        <f t="shared" si="71"/>
        <v>1.6666666666666667</v>
      </c>
      <c r="AF110" s="8">
        <v>0</v>
      </c>
      <c r="AG110" s="8">
        <v>0</v>
      </c>
      <c r="AH110" s="558" t="str">
        <f t="shared" si="72"/>
        <v>N/A</v>
      </c>
      <c r="AI110" s="8">
        <v>175</v>
      </c>
      <c r="AJ110" s="8">
        <v>169</v>
      </c>
      <c r="AK110" s="555">
        <f t="shared" si="73"/>
        <v>0.96571428571428575</v>
      </c>
      <c r="AL110" s="8">
        <v>104</v>
      </c>
      <c r="AM110" s="8">
        <v>0</v>
      </c>
      <c r="AN110" s="555">
        <f t="shared" si="74"/>
        <v>0</v>
      </c>
      <c r="AO110" s="8">
        <v>15</v>
      </c>
      <c r="AP110" s="8">
        <v>35</v>
      </c>
      <c r="AQ110" s="558">
        <f t="shared" si="75"/>
        <v>2.3333333333333335</v>
      </c>
      <c r="AR110" s="8">
        <v>90</v>
      </c>
      <c r="AS110" s="8">
        <v>90</v>
      </c>
      <c r="AT110" s="170">
        <f t="shared" si="76"/>
        <v>1</v>
      </c>
      <c r="AU110" s="8">
        <v>209</v>
      </c>
      <c r="AV110" s="8">
        <v>125</v>
      </c>
      <c r="AW110" s="555">
        <f t="shared" si="77"/>
        <v>0.59808612440191389</v>
      </c>
      <c r="AX110" s="8">
        <v>1693</v>
      </c>
      <c r="AY110" s="8">
        <v>1120</v>
      </c>
      <c r="AZ110" s="555">
        <f t="shared" si="78"/>
        <v>0.66154754873006494</v>
      </c>
      <c r="BA110" s="8">
        <v>748</v>
      </c>
      <c r="BB110" s="8">
        <v>509</v>
      </c>
      <c r="BC110" s="555">
        <f t="shared" si="79"/>
        <v>0.68048128342245995</v>
      </c>
      <c r="BD110" s="8">
        <v>561</v>
      </c>
      <c r="BE110" s="8">
        <v>735</v>
      </c>
      <c r="BF110" s="558">
        <f t="shared" si="80"/>
        <v>1.3101604278074865</v>
      </c>
      <c r="BG110" s="8">
        <v>75</v>
      </c>
      <c r="BH110" s="8">
        <v>122</v>
      </c>
      <c r="BI110" s="558">
        <f t="shared" si="81"/>
        <v>1.6266666666666667</v>
      </c>
      <c r="BJ110" s="8">
        <v>9811</v>
      </c>
      <c r="BK110" s="8">
        <v>9535</v>
      </c>
      <c r="BL110" s="555">
        <f t="shared" si="82"/>
        <v>0.97186831107940064</v>
      </c>
      <c r="BM110" s="8">
        <v>12888</v>
      </c>
      <c r="BN110" s="8">
        <v>12021</v>
      </c>
      <c r="BO110" s="555">
        <f t="shared" si="83"/>
        <v>0.93272811918063314</v>
      </c>
      <c r="BP110" s="8">
        <v>0</v>
      </c>
      <c r="BQ110" s="8">
        <v>0</v>
      </c>
      <c r="BR110" s="555" t="str">
        <f t="shared" si="84"/>
        <v>N/A</v>
      </c>
      <c r="BS110" s="8">
        <v>13272</v>
      </c>
      <c r="BT110" s="8">
        <v>12315</v>
      </c>
      <c r="BU110" s="555">
        <f t="shared" si="85"/>
        <v>0.92789330922242319</v>
      </c>
      <c r="BV110" s="8">
        <v>17864</v>
      </c>
      <c r="BW110" s="8">
        <v>16110</v>
      </c>
      <c r="BX110" s="567">
        <f t="shared" si="86"/>
        <v>0.90181370353784152</v>
      </c>
      <c r="BY110" s="8">
        <v>24800</v>
      </c>
      <c r="BZ110" s="8">
        <v>17600</v>
      </c>
      <c r="CA110" s="295">
        <f t="shared" si="87"/>
        <v>0.70967741935483875</v>
      </c>
      <c r="CB110" s="8">
        <v>16625</v>
      </c>
      <c r="CC110" s="8">
        <v>12405</v>
      </c>
      <c r="CD110" s="295">
        <f t="shared" si="88"/>
        <v>0.74616541353383459</v>
      </c>
      <c r="CE110" s="8">
        <v>2560</v>
      </c>
      <c r="CF110" s="8">
        <v>1600</v>
      </c>
      <c r="CG110" s="295">
        <f t="shared" si="89"/>
        <v>0.625</v>
      </c>
      <c r="CH110" s="8">
        <v>1900</v>
      </c>
      <c r="CI110" s="8">
        <v>1069</v>
      </c>
      <c r="CJ110" s="175">
        <f t="shared" si="90"/>
        <v>0.56263157894736837</v>
      </c>
      <c r="CK110" s="8">
        <v>4460</v>
      </c>
      <c r="CL110" s="8">
        <v>2669</v>
      </c>
      <c r="CM110" s="295">
        <f t="shared" si="91"/>
        <v>0.59843049327354259</v>
      </c>
      <c r="CN110" s="8">
        <v>7711</v>
      </c>
      <c r="CO110" s="8">
        <v>5830</v>
      </c>
      <c r="CP110" s="295">
        <f t="shared" si="92"/>
        <v>0.75606276747503565</v>
      </c>
      <c r="CQ110" s="8">
        <v>1050</v>
      </c>
      <c r="CR110" s="8">
        <v>1301</v>
      </c>
      <c r="CS110" s="295">
        <f t="shared" si="93"/>
        <v>1.239047619047619</v>
      </c>
      <c r="CT110" s="8">
        <v>54646</v>
      </c>
      <c r="CU110" s="8">
        <v>39805</v>
      </c>
      <c r="CV110" s="295">
        <f t="shared" si="94"/>
        <v>0.72841562053947229</v>
      </c>
      <c r="CW110" s="8">
        <v>72510</v>
      </c>
      <c r="CX110" s="8">
        <v>55915</v>
      </c>
      <c r="CY110" s="295">
        <f t="shared" si="95"/>
        <v>0.77113501585988142</v>
      </c>
      <c r="CZ110" s="8">
        <v>8302</v>
      </c>
      <c r="DA110" s="8">
        <v>6625</v>
      </c>
      <c r="DB110" s="170">
        <f t="shared" si="96"/>
        <v>0.79800048181161165</v>
      </c>
      <c r="DC110" s="8">
        <v>1215</v>
      </c>
      <c r="DD110" s="8">
        <v>1513</v>
      </c>
      <c r="DE110" s="170">
        <f t="shared" si="97"/>
        <v>1.2452674897119342</v>
      </c>
      <c r="DF110" s="8">
        <v>29372</v>
      </c>
      <c r="DG110" s="8">
        <v>20901</v>
      </c>
      <c r="DH110" s="295">
        <f t="shared" si="98"/>
        <v>0.71159607789731716</v>
      </c>
      <c r="DI110" s="63">
        <v>0.87</v>
      </c>
      <c r="DJ110" s="100">
        <v>0.92825681856682996</v>
      </c>
      <c r="DK110" s="100">
        <f t="shared" si="99"/>
        <v>1.0669618604216435</v>
      </c>
      <c r="DL110" s="63">
        <v>0.62</v>
      </c>
      <c r="DM110" s="100">
        <v>0.86051080550098202</v>
      </c>
      <c r="DN110" s="100">
        <f t="shared" si="100"/>
        <v>1.387920654033842</v>
      </c>
      <c r="DO110" s="63">
        <v>0.745</v>
      </c>
      <c r="DP110" s="100">
        <v>0.92545676004872102</v>
      </c>
      <c r="DQ110" s="100">
        <f t="shared" si="101"/>
        <v>1.2422238389915718</v>
      </c>
      <c r="DR110" s="63">
        <v>0.85</v>
      </c>
      <c r="DS110" s="100">
        <v>0.91970802919707995</v>
      </c>
      <c r="DT110" s="100">
        <f t="shared" si="102"/>
        <v>1.0820094461142118</v>
      </c>
      <c r="DU110" s="63">
        <v>0.62</v>
      </c>
      <c r="DV110" s="100">
        <v>0.84563758389261701</v>
      </c>
      <c r="DW110" s="100">
        <f t="shared" si="103"/>
        <v>1.3639315869235757</v>
      </c>
      <c r="DX110" s="63">
        <v>0.73499999999999999</v>
      </c>
      <c r="DY110" s="100">
        <v>0.89644268774703595</v>
      </c>
      <c r="DZ110" s="100">
        <f t="shared" si="104"/>
        <v>1.2196499153020897</v>
      </c>
      <c r="EA110" s="63">
        <v>0.86</v>
      </c>
      <c r="EB110" s="100">
        <v>0.92671247137205903</v>
      </c>
      <c r="EC110" s="100">
        <f t="shared" si="105"/>
        <v>1.0775726411303013</v>
      </c>
      <c r="ED110" s="63">
        <v>0.62</v>
      </c>
      <c r="EE110" s="100">
        <v>0.85008818342151704</v>
      </c>
      <c r="EF110" s="100">
        <f t="shared" si="106"/>
        <v>1.3711099732605114</v>
      </c>
      <c r="EG110" s="63">
        <v>0.74</v>
      </c>
      <c r="EH110" s="100">
        <v>0.91862197392923595</v>
      </c>
      <c r="EI110" s="100">
        <f t="shared" si="107"/>
        <v>1.2413810458503189</v>
      </c>
      <c r="EJ110" s="63">
        <v>0.85</v>
      </c>
      <c r="EK110" s="100">
        <v>0.89599611744722196</v>
      </c>
      <c r="EL110" s="100">
        <f t="shared" si="108"/>
        <v>1.0541130793496729</v>
      </c>
      <c r="EM110" s="63">
        <v>0.28999999999999998</v>
      </c>
      <c r="EN110" s="100">
        <v>0.31208333333333299</v>
      </c>
      <c r="EO110" s="100">
        <f t="shared" si="109"/>
        <v>1.0761494252873551</v>
      </c>
      <c r="EP110" s="63">
        <v>0.56999999999999995</v>
      </c>
      <c r="EQ110" s="100">
        <v>0.61434493154126402</v>
      </c>
      <c r="ER110" s="100">
        <f t="shared" si="110"/>
        <v>1.0777981255109896</v>
      </c>
      <c r="ES110" s="63">
        <v>0.85499999999999998</v>
      </c>
      <c r="ET110" s="100">
        <v>0.90863654538184702</v>
      </c>
      <c r="EU110" s="100">
        <f t="shared" si="111"/>
        <v>1.0627328016161954</v>
      </c>
      <c r="EV110" s="63">
        <v>0.45499999999999996</v>
      </c>
      <c r="EW110" s="100">
        <v>0.35586814028036901</v>
      </c>
      <c r="EX110" s="100">
        <f t="shared" si="112"/>
        <v>0.78212778083597589</v>
      </c>
      <c r="EY110" s="63">
        <v>0.65500000000000003</v>
      </c>
      <c r="EZ110" s="100">
        <v>0.70201198247339702</v>
      </c>
      <c r="FA110" s="100">
        <f t="shared" si="113"/>
        <v>1.0717740190433542</v>
      </c>
      <c r="FB110" s="63">
        <v>0.98</v>
      </c>
      <c r="FC110" s="100">
        <v>0.93171188026192697</v>
      </c>
      <c r="FD110" s="100">
        <f t="shared" si="114"/>
        <v>0.95072640843053779</v>
      </c>
      <c r="FE110" s="63">
        <v>0.33</v>
      </c>
      <c r="FF110" s="100">
        <v>0.47687499999999999</v>
      </c>
      <c r="FG110" s="100">
        <f t="shared" si="115"/>
        <v>1.4450757575757576</v>
      </c>
      <c r="FH110" s="63">
        <v>0.65500000000000003</v>
      </c>
      <c r="FI110" s="100">
        <v>0.65904833270887997</v>
      </c>
      <c r="FJ110" s="100">
        <f t="shared" si="116"/>
        <v>1.0061806606242443</v>
      </c>
      <c r="FK110" s="54">
        <v>0.87039677879372535</v>
      </c>
      <c r="FL110" s="100">
        <v>0.88226415094339605</v>
      </c>
      <c r="FM110" s="100">
        <f t="shared" si="117"/>
        <v>1.0136344394175236</v>
      </c>
      <c r="FN110" s="54">
        <v>0.61009999999999998</v>
      </c>
      <c r="FO110" s="100">
        <v>0.82815598149372105</v>
      </c>
      <c r="FP110" s="100">
        <f t="shared" si="118"/>
        <v>1.3574102302798248</v>
      </c>
      <c r="FQ110" s="64">
        <v>5615</v>
      </c>
      <c r="FR110" s="8">
        <v>676</v>
      </c>
      <c r="FS110" s="91">
        <f t="shared" si="119"/>
        <v>0.12039180765805878</v>
      </c>
      <c r="FT110" s="64">
        <v>929</v>
      </c>
      <c r="FU110" s="8">
        <v>593</v>
      </c>
      <c r="FV110" s="91">
        <f t="shared" si="120"/>
        <v>0.63832077502691065</v>
      </c>
      <c r="FW110" s="64">
        <v>6544</v>
      </c>
      <c r="FX110" s="8">
        <v>1269</v>
      </c>
      <c r="FY110" s="91">
        <f t="shared" si="121"/>
        <v>0.19391809290953546</v>
      </c>
      <c r="FZ110" s="64">
        <v>24030</v>
      </c>
      <c r="GA110" s="8">
        <v>13211</v>
      </c>
      <c r="GB110" s="91">
        <f t="shared" si="122"/>
        <v>0.54977111943404078</v>
      </c>
      <c r="GC110" s="64">
        <v>30574</v>
      </c>
      <c r="GD110" s="8">
        <v>14480</v>
      </c>
      <c r="GE110" s="91">
        <f t="shared" si="123"/>
        <v>0.47360502387649639</v>
      </c>
      <c r="GF110" s="64">
        <v>3775</v>
      </c>
      <c r="GG110" s="8">
        <v>231</v>
      </c>
      <c r="GH110" s="100">
        <f t="shared" si="124"/>
        <v>6.1192052980132451E-2</v>
      </c>
      <c r="GI110" s="8">
        <v>6245</v>
      </c>
      <c r="GJ110" s="8">
        <v>2573</v>
      </c>
      <c r="GK110" s="100">
        <f t="shared" si="125"/>
        <v>0.41200960768614892</v>
      </c>
      <c r="GL110" s="8">
        <v>641</v>
      </c>
      <c r="GM110" s="8">
        <v>526</v>
      </c>
      <c r="GN110" s="100">
        <f t="shared" si="126"/>
        <v>0.8205928237129485</v>
      </c>
    </row>
    <row r="111" spans="1:196" s="1" customFormat="1" ht="15" customHeight="1" x14ac:dyDescent="0.55000000000000004">
      <c r="A111" s="16">
        <v>76</v>
      </c>
      <c r="B111" s="17" t="s">
        <v>528</v>
      </c>
      <c r="C111" s="18">
        <v>9125</v>
      </c>
      <c r="D111" s="17" t="s">
        <v>655</v>
      </c>
      <c r="E111" s="8">
        <v>1913</v>
      </c>
      <c r="F111" s="8">
        <v>1419</v>
      </c>
      <c r="G111" s="555">
        <f t="shared" si="127"/>
        <v>0.74176685833768952</v>
      </c>
      <c r="H111" s="8">
        <v>2494</v>
      </c>
      <c r="I111" s="8">
        <v>2277</v>
      </c>
      <c r="J111" s="555">
        <f t="shared" si="64"/>
        <v>0.91299117882919001</v>
      </c>
      <c r="K111" s="8">
        <v>0</v>
      </c>
      <c r="L111" s="8">
        <v>65</v>
      </c>
      <c r="M111" s="555" t="str">
        <f t="shared" si="65"/>
        <v>N/A</v>
      </c>
      <c r="N111" s="8">
        <v>38</v>
      </c>
      <c r="O111" s="8">
        <v>77</v>
      </c>
      <c r="P111" s="558">
        <f t="shared" si="66"/>
        <v>2.0263157894736841</v>
      </c>
      <c r="Q111" s="8">
        <v>0</v>
      </c>
      <c r="R111" s="8">
        <v>0</v>
      </c>
      <c r="S111" s="558" t="str">
        <f t="shared" si="67"/>
        <v>N/A</v>
      </c>
      <c r="T111" s="8">
        <v>4445</v>
      </c>
      <c r="U111" s="8">
        <v>3838</v>
      </c>
      <c r="V111" s="555">
        <f t="shared" si="68"/>
        <v>0.86344206974128235</v>
      </c>
      <c r="W111" s="8">
        <v>4445</v>
      </c>
      <c r="X111" s="8">
        <v>3838</v>
      </c>
      <c r="Y111" s="555">
        <f t="shared" si="69"/>
        <v>0.86344206974128235</v>
      </c>
      <c r="Z111" s="8">
        <v>255</v>
      </c>
      <c r="AA111" s="8">
        <v>109</v>
      </c>
      <c r="AB111" s="555">
        <f t="shared" si="70"/>
        <v>0.42745098039215684</v>
      </c>
      <c r="AC111" s="8">
        <v>0</v>
      </c>
      <c r="AD111" s="8">
        <v>27</v>
      </c>
      <c r="AE111" s="558" t="str">
        <f t="shared" si="71"/>
        <v>N/A</v>
      </c>
      <c r="AF111" s="8">
        <v>57</v>
      </c>
      <c r="AG111" s="8">
        <v>57</v>
      </c>
      <c r="AH111" s="558">
        <f t="shared" si="72"/>
        <v>1</v>
      </c>
      <c r="AI111" s="8">
        <v>312</v>
      </c>
      <c r="AJ111" s="8">
        <v>193</v>
      </c>
      <c r="AK111" s="555">
        <f t="shared" si="73"/>
        <v>0.61858974358974361</v>
      </c>
      <c r="AL111" s="8">
        <v>238</v>
      </c>
      <c r="AM111" s="8">
        <v>144</v>
      </c>
      <c r="AN111" s="555">
        <f t="shared" si="74"/>
        <v>0.60504201680672265</v>
      </c>
      <c r="AO111" s="8">
        <v>15</v>
      </c>
      <c r="AP111" s="8">
        <v>0</v>
      </c>
      <c r="AQ111" s="558">
        <f t="shared" si="75"/>
        <v>0</v>
      </c>
      <c r="AR111" s="8">
        <v>0</v>
      </c>
      <c r="AS111" s="8">
        <v>0</v>
      </c>
      <c r="AT111" s="170" t="str">
        <f t="shared" si="76"/>
        <v>N/A</v>
      </c>
      <c r="AU111" s="8">
        <v>253</v>
      </c>
      <c r="AV111" s="8">
        <v>144</v>
      </c>
      <c r="AW111" s="555">
        <f t="shared" si="77"/>
        <v>0.56916996047430835</v>
      </c>
      <c r="AX111" s="8">
        <v>1944</v>
      </c>
      <c r="AY111" s="8">
        <v>1545</v>
      </c>
      <c r="AZ111" s="555">
        <f t="shared" si="78"/>
        <v>0.79475308641975306</v>
      </c>
      <c r="BA111" s="8">
        <v>839</v>
      </c>
      <c r="BB111" s="8">
        <v>593</v>
      </c>
      <c r="BC111" s="555">
        <f t="shared" si="79"/>
        <v>0.70679380214541121</v>
      </c>
      <c r="BD111" s="8">
        <v>471</v>
      </c>
      <c r="BE111" s="8">
        <v>352</v>
      </c>
      <c r="BF111" s="558">
        <f t="shared" si="80"/>
        <v>0.74734607218683646</v>
      </c>
      <c r="BG111" s="8">
        <v>20</v>
      </c>
      <c r="BH111" s="8">
        <v>20</v>
      </c>
      <c r="BI111" s="558">
        <f t="shared" si="81"/>
        <v>1</v>
      </c>
      <c r="BJ111" s="8">
        <v>6726</v>
      </c>
      <c r="BK111" s="8">
        <v>6221</v>
      </c>
      <c r="BL111" s="555">
        <f t="shared" si="82"/>
        <v>0.92491822777282184</v>
      </c>
      <c r="BM111" s="8">
        <v>10000</v>
      </c>
      <c r="BN111" s="8">
        <v>8731</v>
      </c>
      <c r="BO111" s="555">
        <f t="shared" si="83"/>
        <v>0.87309999999999999</v>
      </c>
      <c r="BP111" s="8">
        <v>25</v>
      </c>
      <c r="BQ111" s="8">
        <v>0</v>
      </c>
      <c r="BR111" s="555">
        <f t="shared" si="84"/>
        <v>0</v>
      </c>
      <c r="BS111" s="8">
        <v>10590</v>
      </c>
      <c r="BT111" s="8">
        <v>9068</v>
      </c>
      <c r="BU111" s="555">
        <f t="shared" si="85"/>
        <v>0.85627950897072713</v>
      </c>
      <c r="BV111" s="8">
        <v>15035</v>
      </c>
      <c r="BW111" s="8">
        <v>12906</v>
      </c>
      <c r="BX111" s="567">
        <f t="shared" si="86"/>
        <v>0.85839707349517791</v>
      </c>
      <c r="BY111" s="8">
        <v>13600</v>
      </c>
      <c r="BZ111" s="8">
        <v>6800</v>
      </c>
      <c r="CA111" s="295">
        <f t="shared" si="87"/>
        <v>0.5</v>
      </c>
      <c r="CB111" s="8">
        <v>14150</v>
      </c>
      <c r="CC111" s="8">
        <v>8838</v>
      </c>
      <c r="CD111" s="295">
        <f t="shared" si="88"/>
        <v>0.62459363957597169</v>
      </c>
      <c r="CE111" s="8">
        <v>3840</v>
      </c>
      <c r="CF111" s="8">
        <v>2480</v>
      </c>
      <c r="CG111" s="295">
        <f t="shared" si="89"/>
        <v>0.64583333333333337</v>
      </c>
      <c r="CH111" s="8">
        <v>550</v>
      </c>
      <c r="CI111" s="8">
        <v>646</v>
      </c>
      <c r="CJ111" s="175">
        <f t="shared" si="90"/>
        <v>1.1745454545454546</v>
      </c>
      <c r="CK111" s="8">
        <v>4390</v>
      </c>
      <c r="CL111" s="8">
        <v>3126</v>
      </c>
      <c r="CM111" s="295">
        <f t="shared" si="91"/>
        <v>0.71207289293849663</v>
      </c>
      <c r="CN111" s="8">
        <v>10348</v>
      </c>
      <c r="CO111" s="8">
        <v>6784</v>
      </c>
      <c r="CP111" s="295">
        <f t="shared" si="92"/>
        <v>0.655585620409741</v>
      </c>
      <c r="CQ111" s="8">
        <v>510</v>
      </c>
      <c r="CR111" s="8">
        <v>98</v>
      </c>
      <c r="CS111" s="295">
        <f t="shared" si="93"/>
        <v>0.19215686274509805</v>
      </c>
      <c r="CT111" s="8">
        <v>42998</v>
      </c>
      <c r="CU111" s="8">
        <v>25646</v>
      </c>
      <c r="CV111" s="295">
        <f t="shared" si="94"/>
        <v>0.59644634634169036</v>
      </c>
      <c r="CW111" s="8">
        <v>58033</v>
      </c>
      <c r="CX111" s="8">
        <v>38552</v>
      </c>
      <c r="CY111" s="295">
        <f t="shared" si="95"/>
        <v>0.66431168473110125</v>
      </c>
      <c r="CZ111" s="8">
        <v>10872</v>
      </c>
      <c r="DA111" s="8">
        <v>7240</v>
      </c>
      <c r="DB111" s="170">
        <f t="shared" si="96"/>
        <v>0.66593083149374543</v>
      </c>
      <c r="DC111" s="8">
        <v>587</v>
      </c>
      <c r="DD111" s="8">
        <v>175</v>
      </c>
      <c r="DE111" s="170">
        <f t="shared" si="97"/>
        <v>0.2981260647359455</v>
      </c>
      <c r="DF111" s="8">
        <v>20773</v>
      </c>
      <c r="DG111" s="8">
        <v>12150</v>
      </c>
      <c r="DH111" s="295">
        <f t="shared" si="98"/>
        <v>0.58489385259712123</v>
      </c>
      <c r="DI111" s="63">
        <v>0.84</v>
      </c>
      <c r="DJ111" s="100">
        <v>0.94843657817109095</v>
      </c>
      <c r="DK111" s="100">
        <f t="shared" si="99"/>
        <v>1.129091164489394</v>
      </c>
      <c r="DL111" s="63">
        <v>0.7</v>
      </c>
      <c r="DM111" s="100">
        <v>0.644182124789207</v>
      </c>
      <c r="DN111" s="100">
        <f t="shared" si="100"/>
        <v>0.92026017827029583</v>
      </c>
      <c r="DO111" s="63">
        <v>0.77</v>
      </c>
      <c r="DP111" s="100">
        <v>0.92853992059991197</v>
      </c>
      <c r="DQ111" s="100">
        <f t="shared" si="101"/>
        <v>1.2058960007791064</v>
      </c>
      <c r="DR111" s="63">
        <v>0.87</v>
      </c>
      <c r="DS111" s="100">
        <v>0.90775144138372799</v>
      </c>
      <c r="DT111" s="100">
        <f t="shared" si="102"/>
        <v>1.0433924613606069</v>
      </c>
      <c r="DU111" s="63">
        <v>0.81</v>
      </c>
      <c r="DV111" s="100">
        <v>0.72727272727272696</v>
      </c>
      <c r="DW111" s="100">
        <f t="shared" si="103"/>
        <v>0.89786756453423078</v>
      </c>
      <c r="DX111" s="63">
        <v>0.84000000000000008</v>
      </c>
      <c r="DY111" s="100">
        <v>0.80067743616466902</v>
      </c>
      <c r="DZ111" s="100">
        <f t="shared" si="104"/>
        <v>0.95318742400555823</v>
      </c>
      <c r="EA111" s="63">
        <v>0.85499999999999998</v>
      </c>
      <c r="EB111" s="100">
        <v>0.94210840972498999</v>
      </c>
      <c r="EC111" s="100">
        <f t="shared" si="105"/>
        <v>1.1018811809649005</v>
      </c>
      <c r="ED111" s="63">
        <v>0.755</v>
      </c>
      <c r="EE111" s="100">
        <v>0.71010452961672499</v>
      </c>
      <c r="EF111" s="100">
        <f t="shared" si="106"/>
        <v>0.94053580081685428</v>
      </c>
      <c r="EG111" s="63">
        <v>0.80499999999999994</v>
      </c>
      <c r="EH111" s="100">
        <v>0.89051603905160404</v>
      </c>
      <c r="EI111" s="100">
        <f t="shared" si="107"/>
        <v>1.1062311044119306</v>
      </c>
      <c r="EJ111" s="63">
        <v>0.81</v>
      </c>
      <c r="EK111" s="100">
        <v>0.90364169619943802</v>
      </c>
      <c r="EL111" s="100">
        <f t="shared" si="108"/>
        <v>1.1156070323449852</v>
      </c>
      <c r="EM111" s="63">
        <v>0.27</v>
      </c>
      <c r="EN111" s="100">
        <v>0.38954741379310298</v>
      </c>
      <c r="EO111" s="100">
        <f t="shared" si="109"/>
        <v>1.4427681992337147</v>
      </c>
      <c r="EP111" s="63">
        <v>0.54</v>
      </c>
      <c r="EQ111" s="100">
        <v>0.71761678234422499</v>
      </c>
      <c r="ER111" s="100">
        <f t="shared" si="110"/>
        <v>1.3289199673041203</v>
      </c>
      <c r="ES111" s="63">
        <v>0.83250000000000002</v>
      </c>
      <c r="ET111" s="100">
        <v>0.91826376789637099</v>
      </c>
      <c r="EU111" s="100">
        <f t="shared" si="111"/>
        <v>1.1030195410166619</v>
      </c>
      <c r="EV111" s="63">
        <v>0.51249999999999996</v>
      </c>
      <c r="EW111" s="100">
        <v>0.46526748971193399</v>
      </c>
      <c r="EX111" s="100">
        <f t="shared" si="112"/>
        <v>0.90783900431596887</v>
      </c>
      <c r="EY111" s="63">
        <v>0.67249999999999999</v>
      </c>
      <c r="EZ111" s="100">
        <v>0.77549802863664696</v>
      </c>
      <c r="FA111" s="100">
        <f t="shared" si="113"/>
        <v>1.1531569199057947</v>
      </c>
      <c r="FB111" s="63">
        <v>0.79</v>
      </c>
      <c r="FC111" s="100">
        <v>0.71517027863777105</v>
      </c>
      <c r="FD111" s="100">
        <f t="shared" si="114"/>
        <v>0.90527883371869744</v>
      </c>
      <c r="FE111" s="63">
        <v>0.22</v>
      </c>
      <c r="FF111" s="100">
        <v>0.51008064516129004</v>
      </c>
      <c r="FG111" s="100">
        <f t="shared" si="115"/>
        <v>2.3185483870967727</v>
      </c>
      <c r="FH111" s="63">
        <v>0.505</v>
      </c>
      <c r="FI111" s="100">
        <v>0.55246321177223301</v>
      </c>
      <c r="FJ111" s="100">
        <f t="shared" si="116"/>
        <v>1.0939865579648178</v>
      </c>
      <c r="FK111" s="54">
        <v>0.9</v>
      </c>
      <c r="FL111" s="100">
        <v>0.93812154696132599</v>
      </c>
      <c r="FM111" s="100">
        <f t="shared" si="117"/>
        <v>1.0423572744014733</v>
      </c>
      <c r="FN111" s="54">
        <v>0.61009999999999998</v>
      </c>
      <c r="FO111" s="100">
        <v>0.94285714285714295</v>
      </c>
      <c r="FP111" s="100">
        <f t="shared" si="118"/>
        <v>1.5454141007329012</v>
      </c>
      <c r="FQ111" s="64">
        <v>3596</v>
      </c>
      <c r="FR111" s="8">
        <v>712</v>
      </c>
      <c r="FS111" s="91">
        <f t="shared" si="119"/>
        <v>0.19799777530589543</v>
      </c>
      <c r="FT111" s="64">
        <v>658</v>
      </c>
      <c r="FU111" s="8">
        <v>144</v>
      </c>
      <c r="FV111" s="91">
        <f t="shared" si="120"/>
        <v>0.21884498480243161</v>
      </c>
      <c r="FW111" s="64">
        <v>4254</v>
      </c>
      <c r="FX111" s="8">
        <v>856</v>
      </c>
      <c r="FY111" s="91">
        <f t="shared" si="121"/>
        <v>0.20122237893747061</v>
      </c>
      <c r="FZ111" s="64">
        <v>16414</v>
      </c>
      <c r="GA111" s="8">
        <v>9129</v>
      </c>
      <c r="GB111" s="91">
        <f t="shared" si="122"/>
        <v>0.55617156086267816</v>
      </c>
      <c r="GC111" s="64">
        <v>20668</v>
      </c>
      <c r="GD111" s="8">
        <v>9985</v>
      </c>
      <c r="GE111" s="91">
        <f t="shared" si="123"/>
        <v>0.48311399264563576</v>
      </c>
      <c r="GF111" s="64">
        <v>2109</v>
      </c>
      <c r="GG111" s="8">
        <v>324</v>
      </c>
      <c r="GH111" s="100">
        <f t="shared" si="124"/>
        <v>0.15362731152204837</v>
      </c>
      <c r="GI111" s="8">
        <v>8541</v>
      </c>
      <c r="GJ111" s="8">
        <v>1890</v>
      </c>
      <c r="GK111" s="100">
        <f t="shared" si="125"/>
        <v>0.22128556375131717</v>
      </c>
      <c r="GL111" s="8">
        <v>311</v>
      </c>
      <c r="GM111" s="8">
        <v>41</v>
      </c>
      <c r="GN111" s="100">
        <f t="shared" si="126"/>
        <v>0.13183279742765272</v>
      </c>
    </row>
    <row r="112" spans="1:196" s="1" customFormat="1" ht="15" customHeight="1" x14ac:dyDescent="0.55000000000000004">
      <c r="A112" s="16">
        <v>76</v>
      </c>
      <c r="B112" s="17" t="s">
        <v>528</v>
      </c>
      <c r="C112" s="18">
        <v>9126</v>
      </c>
      <c r="D112" s="17" t="s">
        <v>656</v>
      </c>
      <c r="E112" s="8">
        <v>528</v>
      </c>
      <c r="F112" s="8">
        <v>463</v>
      </c>
      <c r="G112" s="555">
        <f t="shared" si="127"/>
        <v>0.87689393939393945</v>
      </c>
      <c r="H112" s="8">
        <v>852</v>
      </c>
      <c r="I112" s="8">
        <v>627</v>
      </c>
      <c r="J112" s="555">
        <f t="shared" si="64"/>
        <v>0.7359154929577465</v>
      </c>
      <c r="K112" s="8">
        <v>0</v>
      </c>
      <c r="L112" s="8">
        <v>0</v>
      </c>
      <c r="M112" s="555" t="str">
        <f t="shared" si="65"/>
        <v>N/A</v>
      </c>
      <c r="N112" s="8">
        <v>36</v>
      </c>
      <c r="O112" s="8">
        <v>37</v>
      </c>
      <c r="P112" s="558">
        <f t="shared" si="66"/>
        <v>1.0277777777777777</v>
      </c>
      <c r="Q112" s="8">
        <v>0</v>
      </c>
      <c r="R112" s="8">
        <v>0</v>
      </c>
      <c r="S112" s="558" t="str">
        <f t="shared" si="67"/>
        <v>N/A</v>
      </c>
      <c r="T112" s="8">
        <v>1416</v>
      </c>
      <c r="U112" s="8">
        <v>1127</v>
      </c>
      <c r="V112" s="555">
        <f t="shared" si="68"/>
        <v>0.79590395480225984</v>
      </c>
      <c r="W112" s="8">
        <v>1416</v>
      </c>
      <c r="X112" s="8">
        <v>1127</v>
      </c>
      <c r="Y112" s="555">
        <f t="shared" si="69"/>
        <v>0.79590395480225984</v>
      </c>
      <c r="Z112" s="8">
        <v>60</v>
      </c>
      <c r="AA112" s="8">
        <v>32</v>
      </c>
      <c r="AB112" s="555">
        <f t="shared" si="70"/>
        <v>0.53333333333333333</v>
      </c>
      <c r="AC112" s="8">
        <v>15</v>
      </c>
      <c r="AD112" s="8">
        <v>25</v>
      </c>
      <c r="AE112" s="558">
        <f t="shared" si="71"/>
        <v>1.6666666666666667</v>
      </c>
      <c r="AF112" s="8">
        <v>81</v>
      </c>
      <c r="AG112" s="8">
        <v>120</v>
      </c>
      <c r="AH112" s="558">
        <f t="shared" si="72"/>
        <v>1.4814814814814814</v>
      </c>
      <c r="AI112" s="8">
        <v>156</v>
      </c>
      <c r="AJ112" s="8">
        <v>177</v>
      </c>
      <c r="AK112" s="555">
        <f t="shared" si="73"/>
        <v>1.1346153846153846</v>
      </c>
      <c r="AL112" s="8">
        <v>60</v>
      </c>
      <c r="AM112" s="8">
        <v>78</v>
      </c>
      <c r="AN112" s="555">
        <f t="shared" si="74"/>
        <v>1.3</v>
      </c>
      <c r="AO112" s="8">
        <v>0</v>
      </c>
      <c r="AP112" s="8">
        <v>0</v>
      </c>
      <c r="AQ112" s="558" t="str">
        <f t="shared" si="75"/>
        <v>N/A</v>
      </c>
      <c r="AR112" s="8">
        <v>55</v>
      </c>
      <c r="AS112" s="8">
        <v>64</v>
      </c>
      <c r="AT112" s="170">
        <f t="shared" si="76"/>
        <v>1.1636363636363636</v>
      </c>
      <c r="AU112" s="8">
        <v>115</v>
      </c>
      <c r="AV112" s="8">
        <v>142</v>
      </c>
      <c r="AW112" s="555">
        <f t="shared" si="77"/>
        <v>1.2347826086956522</v>
      </c>
      <c r="AX112" s="8">
        <v>1188</v>
      </c>
      <c r="AY112" s="8">
        <v>1091</v>
      </c>
      <c r="AZ112" s="555">
        <f t="shared" si="78"/>
        <v>0.91835016835016836</v>
      </c>
      <c r="BA112" s="8">
        <v>678</v>
      </c>
      <c r="BB112" s="8">
        <v>453</v>
      </c>
      <c r="BC112" s="555">
        <f t="shared" si="79"/>
        <v>0.66814159292035402</v>
      </c>
      <c r="BD112" s="8">
        <v>258</v>
      </c>
      <c r="BE112" s="8">
        <v>290</v>
      </c>
      <c r="BF112" s="558">
        <f t="shared" si="80"/>
        <v>1.124031007751938</v>
      </c>
      <c r="BG112" s="8">
        <v>16</v>
      </c>
      <c r="BH112" s="8">
        <v>16</v>
      </c>
      <c r="BI112" s="558">
        <f t="shared" si="81"/>
        <v>1</v>
      </c>
      <c r="BJ112" s="8">
        <v>2904</v>
      </c>
      <c r="BK112" s="8">
        <v>2859</v>
      </c>
      <c r="BL112" s="555">
        <f t="shared" si="82"/>
        <v>0.98450413223140498</v>
      </c>
      <c r="BM112" s="8">
        <v>5044</v>
      </c>
      <c r="BN112" s="8">
        <v>4709</v>
      </c>
      <c r="BO112" s="555">
        <f t="shared" si="83"/>
        <v>0.93358445678033308</v>
      </c>
      <c r="BP112" s="8">
        <v>0</v>
      </c>
      <c r="BQ112" s="8">
        <v>0</v>
      </c>
      <c r="BR112" s="555" t="str">
        <f t="shared" si="84"/>
        <v>N/A</v>
      </c>
      <c r="BS112" s="8">
        <v>5315</v>
      </c>
      <c r="BT112" s="8">
        <v>5028</v>
      </c>
      <c r="BU112" s="555">
        <f t="shared" si="85"/>
        <v>0.94600188146754471</v>
      </c>
      <c r="BV112" s="8">
        <v>6731</v>
      </c>
      <c r="BW112" s="8">
        <v>6155</v>
      </c>
      <c r="BX112" s="567">
        <f t="shared" si="86"/>
        <v>0.91442579111573319</v>
      </c>
      <c r="BY112" s="8">
        <v>0</v>
      </c>
      <c r="BZ112" s="8">
        <v>0</v>
      </c>
      <c r="CA112" s="295" t="str">
        <f t="shared" si="87"/>
        <v>N/A</v>
      </c>
      <c r="CB112" s="8">
        <v>32150</v>
      </c>
      <c r="CC112" s="8">
        <v>25149</v>
      </c>
      <c r="CD112" s="295">
        <f t="shared" si="88"/>
        <v>0.78223950233281492</v>
      </c>
      <c r="CE112" s="8">
        <v>3840</v>
      </c>
      <c r="CF112" s="8">
        <v>2160</v>
      </c>
      <c r="CG112" s="295">
        <f t="shared" si="89"/>
        <v>0.5625</v>
      </c>
      <c r="CH112" s="8">
        <v>550</v>
      </c>
      <c r="CI112" s="8">
        <v>870</v>
      </c>
      <c r="CJ112" s="175">
        <f t="shared" si="90"/>
        <v>1.5818181818181818</v>
      </c>
      <c r="CK112" s="8">
        <v>4390</v>
      </c>
      <c r="CL112" s="8">
        <v>3030</v>
      </c>
      <c r="CM112" s="295">
        <f t="shared" si="91"/>
        <v>0.69020501138952162</v>
      </c>
      <c r="CN112" s="8">
        <v>4791</v>
      </c>
      <c r="CO112" s="8">
        <v>5591</v>
      </c>
      <c r="CP112" s="295">
        <f t="shared" si="92"/>
        <v>1.1669797537048632</v>
      </c>
      <c r="CQ112" s="8">
        <v>405</v>
      </c>
      <c r="CR112" s="8">
        <v>1054</v>
      </c>
      <c r="CS112" s="295">
        <f t="shared" si="93"/>
        <v>2.602469135802469</v>
      </c>
      <c r="CT112" s="8">
        <v>41736</v>
      </c>
      <c r="CU112" s="8">
        <v>34824</v>
      </c>
      <c r="CV112" s="295">
        <f t="shared" si="94"/>
        <v>0.83438757906843009</v>
      </c>
      <c r="CW112" s="8">
        <v>48467</v>
      </c>
      <c r="CX112" s="8">
        <v>40979</v>
      </c>
      <c r="CY112" s="295">
        <f t="shared" si="95"/>
        <v>0.8455031258381992</v>
      </c>
      <c r="CZ112" s="8">
        <v>5100</v>
      </c>
      <c r="DA112" s="8">
        <v>5943</v>
      </c>
      <c r="DB112" s="170">
        <f t="shared" si="96"/>
        <v>1.1652941176470588</v>
      </c>
      <c r="DC112" s="8">
        <v>557</v>
      </c>
      <c r="DD112" s="8">
        <v>1254</v>
      </c>
      <c r="DE112" s="170">
        <f t="shared" si="97"/>
        <v>2.251346499102334</v>
      </c>
      <c r="DF112" s="8">
        <v>5370</v>
      </c>
      <c r="DG112" s="8">
        <v>3240</v>
      </c>
      <c r="DH112" s="295">
        <f t="shared" si="98"/>
        <v>0.6033519553072626</v>
      </c>
      <c r="DI112" s="63">
        <v>0.85</v>
      </c>
      <c r="DJ112" s="100">
        <v>0.96415300546448102</v>
      </c>
      <c r="DK112" s="100">
        <f t="shared" si="99"/>
        <v>1.1342976534876248</v>
      </c>
      <c r="DL112" s="63">
        <v>0.94</v>
      </c>
      <c r="DM112" s="100">
        <v>0.46136865342163302</v>
      </c>
      <c r="DN112" s="100">
        <f t="shared" si="100"/>
        <v>0.49081771640599259</v>
      </c>
      <c r="DO112" s="63">
        <v>0.89500000000000002</v>
      </c>
      <c r="DP112" s="100">
        <v>0.91885441527446299</v>
      </c>
      <c r="DQ112" s="100">
        <f t="shared" si="101"/>
        <v>1.0266529779602938</v>
      </c>
      <c r="DR112" s="63">
        <v>0.96</v>
      </c>
      <c r="DS112" s="100">
        <v>0.91600000000000004</v>
      </c>
      <c r="DT112" s="100">
        <f t="shared" si="102"/>
        <v>0.95416666666666672</v>
      </c>
      <c r="DU112" s="63">
        <v>0.89</v>
      </c>
      <c r="DV112" s="100">
        <v>0.607655502392344</v>
      </c>
      <c r="DW112" s="100">
        <f t="shared" si="103"/>
        <v>0.68275899145207186</v>
      </c>
      <c r="DX112" s="63">
        <v>0.92500000000000004</v>
      </c>
      <c r="DY112" s="100">
        <v>0.744454303460515</v>
      </c>
      <c r="DZ112" s="100">
        <f t="shared" si="104"/>
        <v>0.80481546320055675</v>
      </c>
      <c r="EA112" s="63">
        <v>0.90500000000000003</v>
      </c>
      <c r="EB112" s="100">
        <v>0.95940886699507399</v>
      </c>
      <c r="EC112" s="100">
        <f t="shared" si="105"/>
        <v>1.0601202950221811</v>
      </c>
      <c r="ED112" s="63">
        <v>0.91500000000000004</v>
      </c>
      <c r="EE112" s="100">
        <v>0.54629629629629595</v>
      </c>
      <c r="EF112" s="100">
        <f t="shared" si="106"/>
        <v>0.59704513256425784</v>
      </c>
      <c r="EG112" s="63">
        <v>0.91</v>
      </c>
      <c r="EH112" s="100">
        <v>0.88692120227457305</v>
      </c>
      <c r="EI112" s="100">
        <f t="shared" si="107"/>
        <v>0.97463868381821206</v>
      </c>
      <c r="EJ112" s="63">
        <v>0.89</v>
      </c>
      <c r="EK112" s="100">
        <v>0.89278716629929</v>
      </c>
      <c r="EL112" s="100">
        <f t="shared" si="108"/>
        <v>1.0031316475272922</v>
      </c>
      <c r="EM112" s="63" t="s">
        <v>510</v>
      </c>
      <c r="EN112" s="100">
        <v>0.264814814814815</v>
      </c>
      <c r="EO112" s="100" t="str">
        <f t="shared" si="109"/>
        <v>N/A</v>
      </c>
      <c r="EP112" s="63">
        <v>0.89</v>
      </c>
      <c r="EQ112" s="100">
        <v>0.85383643464277503</v>
      </c>
      <c r="ER112" s="100">
        <f t="shared" si="110"/>
        <v>0.95936678049750002</v>
      </c>
      <c r="ES112" s="63">
        <v>0.89749999999999996</v>
      </c>
      <c r="ET112" s="100">
        <v>0.90174620419194995</v>
      </c>
      <c r="EU112" s="100">
        <f t="shared" si="111"/>
        <v>1.0047311467319777</v>
      </c>
      <c r="EV112" s="63">
        <v>0.91500000000000004</v>
      </c>
      <c r="EW112" s="100">
        <v>0.358641975308642</v>
      </c>
      <c r="EX112" s="100">
        <f t="shared" si="112"/>
        <v>0.39195844296026444</v>
      </c>
      <c r="EY112" s="63">
        <v>0.90625</v>
      </c>
      <c r="EZ112" s="100">
        <v>0.85880572976402503</v>
      </c>
      <c r="FA112" s="100">
        <f t="shared" si="113"/>
        <v>0.94764770180857938</v>
      </c>
      <c r="FB112" s="63">
        <v>0.79</v>
      </c>
      <c r="FC112" s="100">
        <v>0.68735632183908102</v>
      </c>
      <c r="FD112" s="100">
        <f t="shared" si="114"/>
        <v>0.87007129346719114</v>
      </c>
      <c r="FE112" s="63">
        <v>0.19</v>
      </c>
      <c r="FF112" s="100">
        <v>0.264814814814815</v>
      </c>
      <c r="FG112" s="100">
        <f t="shared" si="115"/>
        <v>1.3937621832358684</v>
      </c>
      <c r="FH112" s="63">
        <v>0.49</v>
      </c>
      <c r="FI112" s="100">
        <v>0.38613861386138598</v>
      </c>
      <c r="FJ112" s="100">
        <f t="shared" si="116"/>
        <v>0.78803798747221632</v>
      </c>
      <c r="FK112" s="54">
        <v>0.9</v>
      </c>
      <c r="FL112" s="100">
        <v>0.86622917718324099</v>
      </c>
      <c r="FM112" s="100">
        <f t="shared" si="117"/>
        <v>0.9624768635369344</v>
      </c>
      <c r="FN112" s="54">
        <v>0.61009999999999998</v>
      </c>
      <c r="FO112" s="100">
        <v>0.95933014354067003</v>
      </c>
      <c r="FP112" s="100">
        <f t="shared" si="118"/>
        <v>1.5724145935759222</v>
      </c>
      <c r="FQ112" s="64">
        <v>2130</v>
      </c>
      <c r="FR112" s="8">
        <v>451</v>
      </c>
      <c r="FS112" s="91">
        <f t="shared" si="119"/>
        <v>0.21173708920187792</v>
      </c>
      <c r="FT112" s="64">
        <v>340</v>
      </c>
      <c r="FU112" s="8">
        <v>63</v>
      </c>
      <c r="FV112" s="91">
        <f t="shared" si="120"/>
        <v>0.18529411764705883</v>
      </c>
      <c r="FW112" s="64">
        <v>2470</v>
      </c>
      <c r="FX112" s="8">
        <v>514</v>
      </c>
      <c r="FY112" s="91">
        <f t="shared" si="121"/>
        <v>0.20809716599190284</v>
      </c>
      <c r="FZ112" s="64">
        <v>29779</v>
      </c>
      <c r="GA112" s="8">
        <v>26247</v>
      </c>
      <c r="GB112" s="91">
        <f t="shared" si="122"/>
        <v>0.88139292790221302</v>
      </c>
      <c r="GC112" s="64">
        <v>32249</v>
      </c>
      <c r="GD112" s="8">
        <v>26761</v>
      </c>
      <c r="GE112" s="91">
        <f t="shared" si="123"/>
        <v>0.82982418059474716</v>
      </c>
      <c r="GF112" s="64">
        <v>875</v>
      </c>
      <c r="GG112" s="8">
        <v>3</v>
      </c>
      <c r="GH112" s="100">
        <f t="shared" si="124"/>
        <v>3.4285714285714284E-3</v>
      </c>
      <c r="GI112" s="8">
        <v>3878</v>
      </c>
      <c r="GJ112" s="8">
        <v>3964</v>
      </c>
      <c r="GK112" s="100">
        <f t="shared" si="125"/>
        <v>1.0221763795771015</v>
      </c>
      <c r="GL112" s="8">
        <v>247</v>
      </c>
      <c r="GM112" s="8">
        <v>883</v>
      </c>
      <c r="GN112" s="100">
        <f t="shared" si="126"/>
        <v>3.5748987854251011</v>
      </c>
    </row>
    <row r="113" spans="1:196" s="1" customFormat="1" ht="15" customHeight="1" x14ac:dyDescent="0.55000000000000004">
      <c r="A113" s="16">
        <v>76</v>
      </c>
      <c r="B113" s="17" t="s">
        <v>528</v>
      </c>
      <c r="C113" s="18">
        <v>9227</v>
      </c>
      <c r="D113" s="17" t="s">
        <v>657</v>
      </c>
      <c r="E113" s="8">
        <v>2448</v>
      </c>
      <c r="F113" s="8">
        <v>2101</v>
      </c>
      <c r="G113" s="555">
        <f t="shared" si="127"/>
        <v>0.85825163398692805</v>
      </c>
      <c r="H113" s="8">
        <v>1401</v>
      </c>
      <c r="I113" s="8">
        <v>1328</v>
      </c>
      <c r="J113" s="555">
        <f t="shared" si="64"/>
        <v>0.94789436117059245</v>
      </c>
      <c r="K113" s="8">
        <v>0</v>
      </c>
      <c r="L113" s="8">
        <v>0</v>
      </c>
      <c r="M113" s="555" t="str">
        <f t="shared" si="65"/>
        <v>N/A</v>
      </c>
      <c r="N113" s="8">
        <v>0</v>
      </c>
      <c r="O113" s="8">
        <v>0</v>
      </c>
      <c r="P113" s="558" t="str">
        <f t="shared" si="66"/>
        <v>N/A</v>
      </c>
      <c r="Q113" s="8">
        <v>0</v>
      </c>
      <c r="R113" s="8">
        <v>0</v>
      </c>
      <c r="S113" s="558" t="str">
        <f t="shared" si="67"/>
        <v>N/A</v>
      </c>
      <c r="T113" s="8">
        <v>3849</v>
      </c>
      <c r="U113" s="8">
        <v>3429</v>
      </c>
      <c r="V113" s="555">
        <f t="shared" si="68"/>
        <v>0.8908807482462977</v>
      </c>
      <c r="W113" s="8">
        <v>3849</v>
      </c>
      <c r="X113" s="8">
        <v>3429</v>
      </c>
      <c r="Y113" s="555">
        <f t="shared" si="69"/>
        <v>0.8908807482462977</v>
      </c>
      <c r="Z113" s="8">
        <v>0</v>
      </c>
      <c r="AA113" s="8">
        <v>25</v>
      </c>
      <c r="AB113" s="555" t="str">
        <f t="shared" si="70"/>
        <v>N/A</v>
      </c>
      <c r="AC113" s="8">
        <v>0</v>
      </c>
      <c r="AD113" s="8">
        <v>0</v>
      </c>
      <c r="AE113" s="558" t="str">
        <f t="shared" si="71"/>
        <v>N/A</v>
      </c>
      <c r="AF113" s="8">
        <v>14</v>
      </c>
      <c r="AG113" s="8">
        <v>14</v>
      </c>
      <c r="AH113" s="558">
        <f t="shared" si="72"/>
        <v>1</v>
      </c>
      <c r="AI113" s="8">
        <v>14</v>
      </c>
      <c r="AJ113" s="8">
        <v>39</v>
      </c>
      <c r="AK113" s="555">
        <f t="shared" si="73"/>
        <v>2.7857142857142856</v>
      </c>
      <c r="AL113" s="8">
        <v>0</v>
      </c>
      <c r="AM113" s="8">
        <v>0</v>
      </c>
      <c r="AN113" s="555" t="str">
        <f t="shared" si="74"/>
        <v>N/A</v>
      </c>
      <c r="AO113" s="8">
        <v>0</v>
      </c>
      <c r="AP113" s="8">
        <v>0</v>
      </c>
      <c r="AQ113" s="558" t="str">
        <f t="shared" si="75"/>
        <v>N/A</v>
      </c>
      <c r="AR113" s="8">
        <v>0</v>
      </c>
      <c r="AS113" s="8">
        <v>0</v>
      </c>
      <c r="AT113" s="170" t="str">
        <f t="shared" si="76"/>
        <v>N/A</v>
      </c>
      <c r="AU113" s="8">
        <v>0</v>
      </c>
      <c r="AV113" s="8">
        <v>0</v>
      </c>
      <c r="AW113" s="555" t="str">
        <f t="shared" si="77"/>
        <v>N/A</v>
      </c>
      <c r="AX113" s="8">
        <v>3067</v>
      </c>
      <c r="AY113" s="8">
        <v>2367</v>
      </c>
      <c r="AZ113" s="555">
        <f t="shared" si="78"/>
        <v>0.77176393870231497</v>
      </c>
      <c r="BA113" s="8">
        <v>598</v>
      </c>
      <c r="BB113" s="8">
        <v>522</v>
      </c>
      <c r="BC113" s="555">
        <f t="shared" si="79"/>
        <v>0.87290969899665549</v>
      </c>
      <c r="BD113" s="8">
        <v>0</v>
      </c>
      <c r="BE113" s="8">
        <v>0</v>
      </c>
      <c r="BF113" s="558" t="str">
        <f t="shared" si="80"/>
        <v>N/A</v>
      </c>
      <c r="BG113" s="8">
        <v>0</v>
      </c>
      <c r="BH113" s="8">
        <v>0</v>
      </c>
      <c r="BI113" s="558" t="str">
        <f t="shared" si="81"/>
        <v>N/A</v>
      </c>
      <c r="BJ113" s="8">
        <v>5989</v>
      </c>
      <c r="BK113" s="8">
        <v>5838</v>
      </c>
      <c r="BL113" s="555">
        <f t="shared" si="82"/>
        <v>0.9747871097011187</v>
      </c>
      <c r="BM113" s="8">
        <v>9654</v>
      </c>
      <c r="BN113" s="8">
        <v>8727</v>
      </c>
      <c r="BO113" s="555">
        <f t="shared" si="83"/>
        <v>0.90397762585456809</v>
      </c>
      <c r="BP113" s="8">
        <v>0</v>
      </c>
      <c r="BQ113" s="8">
        <v>0</v>
      </c>
      <c r="BR113" s="555" t="str">
        <f t="shared" si="84"/>
        <v>N/A</v>
      </c>
      <c r="BS113" s="8">
        <v>9668</v>
      </c>
      <c r="BT113" s="8">
        <v>8766</v>
      </c>
      <c r="BU113" s="555">
        <f t="shared" si="85"/>
        <v>0.90670252378982208</v>
      </c>
      <c r="BV113" s="8">
        <v>13517</v>
      </c>
      <c r="BW113" s="8">
        <v>12195</v>
      </c>
      <c r="BX113" s="567">
        <f t="shared" si="86"/>
        <v>0.90219723311385658</v>
      </c>
      <c r="BY113" s="8">
        <v>14080</v>
      </c>
      <c r="BZ113" s="8">
        <v>6960</v>
      </c>
      <c r="CA113" s="295">
        <f t="shared" si="87"/>
        <v>0.49431818181818182</v>
      </c>
      <c r="CB113" s="8">
        <v>13740</v>
      </c>
      <c r="CC113" s="8">
        <v>14020</v>
      </c>
      <c r="CD113" s="295">
        <f t="shared" si="88"/>
        <v>1.0203784570596797</v>
      </c>
      <c r="CE113" s="8">
        <v>3840</v>
      </c>
      <c r="CF113" s="8">
        <v>3360</v>
      </c>
      <c r="CG113" s="295">
        <f t="shared" si="89"/>
        <v>0.875</v>
      </c>
      <c r="CH113" s="8">
        <v>1920</v>
      </c>
      <c r="CI113" s="8">
        <v>1532</v>
      </c>
      <c r="CJ113" s="175">
        <f t="shared" si="90"/>
        <v>0.79791666666666672</v>
      </c>
      <c r="CK113" s="8">
        <v>5760</v>
      </c>
      <c r="CL113" s="8">
        <v>4892</v>
      </c>
      <c r="CM113" s="295">
        <f t="shared" si="91"/>
        <v>0.84930555555555554</v>
      </c>
      <c r="CN113" s="8">
        <v>234</v>
      </c>
      <c r="CO113" s="8">
        <v>464</v>
      </c>
      <c r="CP113" s="295">
        <f t="shared" si="92"/>
        <v>1.982905982905983</v>
      </c>
      <c r="CQ113" s="8">
        <v>345</v>
      </c>
      <c r="CR113" s="8">
        <v>308</v>
      </c>
      <c r="CS113" s="295">
        <f t="shared" si="93"/>
        <v>0.89275362318840579</v>
      </c>
      <c r="CT113" s="8">
        <v>34159</v>
      </c>
      <c r="CU113" s="8">
        <v>26644</v>
      </c>
      <c r="CV113" s="295">
        <f t="shared" si="94"/>
        <v>0.77999941450276644</v>
      </c>
      <c r="CW113" s="8">
        <v>47676</v>
      </c>
      <c r="CX113" s="8">
        <v>38839</v>
      </c>
      <c r="CY113" s="295">
        <f t="shared" si="95"/>
        <v>0.81464468495679165</v>
      </c>
      <c r="CZ113" s="8">
        <v>234</v>
      </c>
      <c r="DA113" s="8">
        <v>464</v>
      </c>
      <c r="DB113" s="170">
        <f t="shared" si="96"/>
        <v>1.982905982905983</v>
      </c>
      <c r="DC113" s="8">
        <v>359</v>
      </c>
      <c r="DD113" s="8">
        <v>322</v>
      </c>
      <c r="DE113" s="170">
        <f t="shared" si="97"/>
        <v>0.89693593314763231</v>
      </c>
      <c r="DF113" s="8">
        <v>19919</v>
      </c>
      <c r="DG113" s="8">
        <v>12170</v>
      </c>
      <c r="DH113" s="295">
        <f t="shared" si="98"/>
        <v>0.61097444650835886</v>
      </c>
      <c r="DI113" s="63">
        <v>0.89</v>
      </c>
      <c r="DJ113" s="100">
        <v>0.92079087821445904</v>
      </c>
      <c r="DK113" s="100">
        <f t="shared" si="99"/>
        <v>1.0345964923757967</v>
      </c>
      <c r="DL113" s="63">
        <v>0.62</v>
      </c>
      <c r="DM113" s="100">
        <v>0.80076628352490398</v>
      </c>
      <c r="DN113" s="100">
        <f t="shared" si="100"/>
        <v>1.2915585218143613</v>
      </c>
      <c r="DO113" s="63">
        <v>0.755</v>
      </c>
      <c r="DP113" s="100">
        <v>0.91364362308920799</v>
      </c>
      <c r="DQ113" s="100">
        <f t="shared" si="101"/>
        <v>1.2101240040916661</v>
      </c>
      <c r="DR113" s="63">
        <v>0.76</v>
      </c>
      <c r="DS113" s="100">
        <v>0.88529271775345098</v>
      </c>
      <c r="DT113" s="100">
        <f t="shared" si="102"/>
        <v>1.1648588391492776</v>
      </c>
      <c r="DU113" s="63">
        <v>0.74</v>
      </c>
      <c r="DV113" s="100">
        <v>0.782379518072289</v>
      </c>
      <c r="DW113" s="100">
        <f t="shared" si="103"/>
        <v>1.0572696190166069</v>
      </c>
      <c r="DX113" s="63">
        <v>0.75</v>
      </c>
      <c r="DY113" s="100">
        <v>0.84543598716827095</v>
      </c>
      <c r="DZ113" s="100">
        <f t="shared" si="104"/>
        <v>1.127247982891028</v>
      </c>
      <c r="EA113" s="63">
        <v>0.82499999999999996</v>
      </c>
      <c r="EB113" s="100">
        <v>0.91358144030932797</v>
      </c>
      <c r="EC113" s="100">
        <f t="shared" si="105"/>
        <v>1.1073714427991854</v>
      </c>
      <c r="ED113" s="63">
        <v>0.67999999999999994</v>
      </c>
      <c r="EE113" s="100">
        <v>0.78756756756756696</v>
      </c>
      <c r="EF113" s="100">
        <f t="shared" si="106"/>
        <v>1.1581875993640691</v>
      </c>
      <c r="EG113" s="63">
        <v>0.75249999999999995</v>
      </c>
      <c r="EH113" s="100">
        <v>0.89446494464944604</v>
      </c>
      <c r="EI113" s="100">
        <f t="shared" si="107"/>
        <v>1.1886577337534168</v>
      </c>
      <c r="EJ113" s="63">
        <v>0.81</v>
      </c>
      <c r="EK113" s="100">
        <v>0.88489340847831399</v>
      </c>
      <c r="EL113" s="100">
        <f t="shared" si="108"/>
        <v>1.0924609981213753</v>
      </c>
      <c r="EM113" s="63">
        <v>0.23</v>
      </c>
      <c r="EN113" s="100">
        <v>0.30203488372093001</v>
      </c>
      <c r="EO113" s="100">
        <f t="shared" si="109"/>
        <v>1.3131951466127392</v>
      </c>
      <c r="EP113" s="63">
        <v>0.52</v>
      </c>
      <c r="EQ113" s="100">
        <v>0.65913526497522901</v>
      </c>
      <c r="ER113" s="100">
        <f t="shared" si="110"/>
        <v>1.2675678172600557</v>
      </c>
      <c r="ES113" s="63">
        <v>0.8175</v>
      </c>
      <c r="ET113" s="100">
        <v>0.89602159811016502</v>
      </c>
      <c r="EU113" s="100">
        <f t="shared" si="111"/>
        <v>1.0960508845384282</v>
      </c>
      <c r="EV113" s="63">
        <v>0.45499999999999996</v>
      </c>
      <c r="EW113" s="100">
        <v>0.37584223500410802</v>
      </c>
      <c r="EX113" s="100">
        <f t="shared" si="112"/>
        <v>0.82602689011891883</v>
      </c>
      <c r="EY113" s="63">
        <v>0.63624999999999998</v>
      </c>
      <c r="EZ113" s="100">
        <v>0.73302608203094799</v>
      </c>
      <c r="FA113" s="100">
        <f t="shared" si="113"/>
        <v>1.1521038617382287</v>
      </c>
      <c r="FB113" s="63">
        <v>0.78</v>
      </c>
      <c r="FC113" s="100">
        <v>0.87793733681462105</v>
      </c>
      <c r="FD113" s="100">
        <f t="shared" si="114"/>
        <v>1.1255606882238731</v>
      </c>
      <c r="FE113" s="63">
        <v>0.23</v>
      </c>
      <c r="FF113" s="100">
        <v>0.31160714285714303</v>
      </c>
      <c r="FG113" s="100">
        <f t="shared" si="115"/>
        <v>1.3548136645962741</v>
      </c>
      <c r="FH113" s="63">
        <v>0.505</v>
      </c>
      <c r="FI113" s="100">
        <v>0.48896156991005701</v>
      </c>
      <c r="FJ113" s="100">
        <f t="shared" si="116"/>
        <v>0.9682407324951624</v>
      </c>
      <c r="FK113" s="54">
        <v>0.89330024813895781</v>
      </c>
      <c r="FL113" s="100">
        <v>0.9375</v>
      </c>
      <c r="FM113" s="100">
        <f t="shared" si="117"/>
        <v>1.0494791666666667</v>
      </c>
      <c r="FN113" s="54">
        <v>0.61009999999999998</v>
      </c>
      <c r="FO113" s="100">
        <v>0.88819875776397506</v>
      </c>
      <c r="FP113" s="100">
        <f t="shared" si="118"/>
        <v>1.455824877502008</v>
      </c>
      <c r="FQ113" s="64">
        <v>4185</v>
      </c>
      <c r="FR113" s="8">
        <v>1208</v>
      </c>
      <c r="FS113" s="91">
        <f t="shared" si="119"/>
        <v>0.28864994026284346</v>
      </c>
      <c r="FT113" s="64">
        <v>595</v>
      </c>
      <c r="FU113" s="8">
        <v>313</v>
      </c>
      <c r="FV113" s="91">
        <f t="shared" si="120"/>
        <v>0.52605042016806725</v>
      </c>
      <c r="FW113" s="64">
        <v>4780</v>
      </c>
      <c r="FX113" s="8">
        <v>1521</v>
      </c>
      <c r="FY113" s="91">
        <f t="shared" si="121"/>
        <v>0.31820083682008365</v>
      </c>
      <c r="FZ113" s="64">
        <v>16748</v>
      </c>
      <c r="GA113" s="8">
        <v>13388</v>
      </c>
      <c r="GB113" s="91">
        <f t="shared" si="122"/>
        <v>0.79937903033197999</v>
      </c>
      <c r="GC113" s="64">
        <v>21528</v>
      </c>
      <c r="GD113" s="8">
        <v>14909</v>
      </c>
      <c r="GE113" s="91">
        <f t="shared" si="123"/>
        <v>0.69253994797473062</v>
      </c>
      <c r="GF113" s="64">
        <v>2341</v>
      </c>
      <c r="GG113" s="8">
        <v>536</v>
      </c>
      <c r="GH113" s="100">
        <f t="shared" si="124"/>
        <v>0.22896198205894916</v>
      </c>
      <c r="GI113" s="8">
        <v>121</v>
      </c>
      <c r="GJ113" s="8">
        <v>371</v>
      </c>
      <c r="GK113" s="100">
        <f t="shared" si="125"/>
        <v>3.0661157024793386</v>
      </c>
      <c r="GL113" s="8">
        <v>210</v>
      </c>
      <c r="GM113" s="8">
        <v>138</v>
      </c>
      <c r="GN113" s="100">
        <f t="shared" si="126"/>
        <v>0.65714285714285714</v>
      </c>
    </row>
    <row r="114" spans="1:196" s="1" customFormat="1" ht="15" customHeight="1" x14ac:dyDescent="0.55000000000000004">
      <c r="A114" s="16">
        <v>76</v>
      </c>
      <c r="B114" s="17" t="s">
        <v>528</v>
      </c>
      <c r="C114" s="18">
        <v>9228</v>
      </c>
      <c r="D114" s="17" t="s">
        <v>658</v>
      </c>
      <c r="E114" s="8">
        <v>1916</v>
      </c>
      <c r="F114" s="8">
        <v>1920</v>
      </c>
      <c r="G114" s="555">
        <f t="shared" si="127"/>
        <v>1.0020876826722338</v>
      </c>
      <c r="H114" s="8">
        <v>1562</v>
      </c>
      <c r="I114" s="8">
        <v>1446</v>
      </c>
      <c r="J114" s="555">
        <f t="shared" si="64"/>
        <v>0.92573623559539053</v>
      </c>
      <c r="K114" s="8">
        <v>0</v>
      </c>
      <c r="L114" s="8">
        <v>45</v>
      </c>
      <c r="M114" s="555" t="str">
        <f t="shared" si="65"/>
        <v>N/A</v>
      </c>
      <c r="N114" s="8">
        <v>0</v>
      </c>
      <c r="O114" s="8">
        <v>0</v>
      </c>
      <c r="P114" s="558" t="str">
        <f t="shared" si="66"/>
        <v>N/A</v>
      </c>
      <c r="Q114" s="8">
        <v>0</v>
      </c>
      <c r="R114" s="8">
        <v>0</v>
      </c>
      <c r="S114" s="558" t="str">
        <f t="shared" si="67"/>
        <v>N/A</v>
      </c>
      <c r="T114" s="8">
        <v>3478</v>
      </c>
      <c r="U114" s="8">
        <v>3411</v>
      </c>
      <c r="V114" s="555">
        <f t="shared" si="68"/>
        <v>0.98073605520414031</v>
      </c>
      <c r="W114" s="8">
        <v>3478</v>
      </c>
      <c r="X114" s="8">
        <v>3411</v>
      </c>
      <c r="Y114" s="555">
        <f t="shared" si="69"/>
        <v>0.98073605520414031</v>
      </c>
      <c r="Z114" s="8">
        <v>312</v>
      </c>
      <c r="AA114" s="8">
        <v>422</v>
      </c>
      <c r="AB114" s="555">
        <f t="shared" si="70"/>
        <v>1.3525641025641026</v>
      </c>
      <c r="AC114" s="8">
        <v>0</v>
      </c>
      <c r="AD114" s="8">
        <v>0</v>
      </c>
      <c r="AE114" s="558" t="str">
        <f t="shared" si="71"/>
        <v>N/A</v>
      </c>
      <c r="AF114" s="8">
        <v>15</v>
      </c>
      <c r="AG114" s="8">
        <v>16</v>
      </c>
      <c r="AH114" s="558">
        <f t="shared" si="72"/>
        <v>1.0666666666666667</v>
      </c>
      <c r="AI114" s="8">
        <v>327</v>
      </c>
      <c r="AJ114" s="8">
        <v>438</v>
      </c>
      <c r="AK114" s="555">
        <f t="shared" si="73"/>
        <v>1.3394495412844036</v>
      </c>
      <c r="AL114" s="8">
        <v>0</v>
      </c>
      <c r="AM114" s="8">
        <v>0</v>
      </c>
      <c r="AN114" s="555" t="str">
        <f t="shared" si="74"/>
        <v>N/A</v>
      </c>
      <c r="AO114" s="8">
        <v>0</v>
      </c>
      <c r="AP114" s="8">
        <v>0</v>
      </c>
      <c r="AQ114" s="558" t="str">
        <f t="shared" si="75"/>
        <v>N/A</v>
      </c>
      <c r="AR114" s="8">
        <v>45</v>
      </c>
      <c r="AS114" s="8">
        <v>0</v>
      </c>
      <c r="AT114" s="170">
        <f t="shared" si="76"/>
        <v>0</v>
      </c>
      <c r="AU114" s="8">
        <v>45</v>
      </c>
      <c r="AV114" s="8">
        <v>0</v>
      </c>
      <c r="AW114" s="555">
        <f t="shared" si="77"/>
        <v>0</v>
      </c>
      <c r="AX114" s="8">
        <v>2755</v>
      </c>
      <c r="AY114" s="8">
        <v>2693</v>
      </c>
      <c r="AZ114" s="555">
        <f t="shared" si="78"/>
        <v>0.97749546279491828</v>
      </c>
      <c r="BA114" s="8">
        <v>446</v>
      </c>
      <c r="BB114" s="8">
        <v>403</v>
      </c>
      <c r="BC114" s="555">
        <f t="shared" si="79"/>
        <v>0.9035874439461884</v>
      </c>
      <c r="BD114" s="8">
        <v>15</v>
      </c>
      <c r="BE114" s="8">
        <v>0</v>
      </c>
      <c r="BF114" s="558">
        <f t="shared" si="80"/>
        <v>0</v>
      </c>
      <c r="BG114" s="8">
        <v>0</v>
      </c>
      <c r="BH114" s="8">
        <v>0</v>
      </c>
      <c r="BI114" s="558" t="str">
        <f t="shared" si="81"/>
        <v>N/A</v>
      </c>
      <c r="BJ114" s="8">
        <v>1365</v>
      </c>
      <c r="BK114" s="8">
        <v>1199</v>
      </c>
      <c r="BL114" s="555">
        <f t="shared" si="82"/>
        <v>0.87838827838827838</v>
      </c>
      <c r="BM114" s="8">
        <v>4581</v>
      </c>
      <c r="BN114" s="8">
        <v>4295</v>
      </c>
      <c r="BO114" s="555">
        <f t="shared" si="83"/>
        <v>0.93756821654660549</v>
      </c>
      <c r="BP114" s="8">
        <v>0</v>
      </c>
      <c r="BQ114" s="8">
        <v>0</v>
      </c>
      <c r="BR114" s="555" t="str">
        <f t="shared" si="84"/>
        <v>N/A</v>
      </c>
      <c r="BS114" s="8">
        <v>4953</v>
      </c>
      <c r="BT114" s="8">
        <v>4733</v>
      </c>
      <c r="BU114" s="555">
        <f t="shared" si="85"/>
        <v>0.95558247526751461</v>
      </c>
      <c r="BV114" s="8">
        <v>8431</v>
      </c>
      <c r="BW114" s="8">
        <v>8144</v>
      </c>
      <c r="BX114" s="567">
        <f t="shared" si="86"/>
        <v>0.96595896097734546</v>
      </c>
      <c r="BY114" s="8">
        <v>6400</v>
      </c>
      <c r="BZ114" s="8">
        <v>4159</v>
      </c>
      <c r="CA114" s="295">
        <f t="shared" si="87"/>
        <v>0.64984375000000005</v>
      </c>
      <c r="CB114" s="8">
        <v>14070</v>
      </c>
      <c r="CC114" s="8">
        <v>14149</v>
      </c>
      <c r="CD114" s="295">
        <f t="shared" si="88"/>
        <v>1.0056147832267235</v>
      </c>
      <c r="CE114" s="8">
        <v>3840</v>
      </c>
      <c r="CF114" s="8">
        <v>3360</v>
      </c>
      <c r="CG114" s="295">
        <f t="shared" si="89"/>
        <v>0.875</v>
      </c>
      <c r="CH114" s="8">
        <v>1260</v>
      </c>
      <c r="CI114" s="8">
        <v>1643</v>
      </c>
      <c r="CJ114" s="175">
        <f t="shared" si="90"/>
        <v>1.303968253968254</v>
      </c>
      <c r="CK114" s="8">
        <v>5100</v>
      </c>
      <c r="CL114" s="8">
        <v>5003</v>
      </c>
      <c r="CM114" s="295">
        <f t="shared" si="91"/>
        <v>0.98098039215686272</v>
      </c>
      <c r="CN114" s="8">
        <v>773</v>
      </c>
      <c r="CO114" s="8">
        <v>428</v>
      </c>
      <c r="CP114" s="295">
        <f t="shared" si="92"/>
        <v>0.55368693402328595</v>
      </c>
      <c r="CQ114" s="8">
        <v>285</v>
      </c>
      <c r="CR114" s="8">
        <v>763</v>
      </c>
      <c r="CS114" s="295">
        <f t="shared" si="93"/>
        <v>2.6771929824561402</v>
      </c>
      <c r="CT114" s="8">
        <v>26628</v>
      </c>
      <c r="CU114" s="8">
        <v>24502</v>
      </c>
      <c r="CV114" s="295">
        <f t="shared" si="94"/>
        <v>0.92015923088478291</v>
      </c>
      <c r="CW114" s="8">
        <v>35059</v>
      </c>
      <c r="CX114" s="8">
        <v>32646</v>
      </c>
      <c r="CY114" s="295">
        <f t="shared" si="95"/>
        <v>0.93117316523574545</v>
      </c>
      <c r="CZ114" s="8">
        <v>788</v>
      </c>
      <c r="DA114" s="8">
        <v>428</v>
      </c>
      <c r="DB114" s="170">
        <f t="shared" si="96"/>
        <v>0.54314720812182737</v>
      </c>
      <c r="DC114" s="8">
        <v>345</v>
      </c>
      <c r="DD114" s="8">
        <v>779</v>
      </c>
      <c r="DE114" s="170">
        <f t="shared" si="97"/>
        <v>2.2579710144927536</v>
      </c>
      <c r="DF114" s="8">
        <v>12248</v>
      </c>
      <c r="DG114" s="8">
        <v>9368</v>
      </c>
      <c r="DH114" s="295">
        <f t="shared" si="98"/>
        <v>0.7648595689092097</v>
      </c>
      <c r="DI114" s="63">
        <v>0.82</v>
      </c>
      <c r="DJ114" s="100">
        <v>0.863741339491917</v>
      </c>
      <c r="DK114" s="100">
        <f t="shared" si="99"/>
        <v>1.0533430969413622</v>
      </c>
      <c r="DL114" s="63">
        <v>0.75</v>
      </c>
      <c r="DM114" s="100">
        <v>0.87841191066997504</v>
      </c>
      <c r="DN114" s="100">
        <f t="shared" si="100"/>
        <v>1.1712158808933</v>
      </c>
      <c r="DO114" s="63">
        <v>0.78499999999999992</v>
      </c>
      <c r="DP114" s="100">
        <v>0.86499049228818903</v>
      </c>
      <c r="DQ114" s="100">
        <f t="shared" si="101"/>
        <v>1.1018987162906868</v>
      </c>
      <c r="DR114" s="63">
        <v>0.81</v>
      </c>
      <c r="DS114" s="100">
        <v>0.89974554707379095</v>
      </c>
      <c r="DT114" s="100">
        <f t="shared" si="102"/>
        <v>1.1107969716960382</v>
      </c>
      <c r="DU114" s="63">
        <v>0.84</v>
      </c>
      <c r="DV114" s="100">
        <v>0.87413554633471602</v>
      </c>
      <c r="DW114" s="100">
        <f t="shared" si="103"/>
        <v>1.0406375551603761</v>
      </c>
      <c r="DX114" s="63">
        <v>0.82499999999999996</v>
      </c>
      <c r="DY114" s="100">
        <v>0.88888888888888895</v>
      </c>
      <c r="DZ114" s="100">
        <f t="shared" si="104"/>
        <v>1.0774410774410776</v>
      </c>
      <c r="EA114" s="63">
        <v>0.81499999999999995</v>
      </c>
      <c r="EB114" s="100">
        <v>0.874980142970612</v>
      </c>
      <c r="EC114" s="100">
        <f t="shared" si="105"/>
        <v>1.0735952674486038</v>
      </c>
      <c r="ED114" s="63">
        <v>0.79499999999999993</v>
      </c>
      <c r="EE114" s="100">
        <v>0.87506760411033002</v>
      </c>
      <c r="EF114" s="100">
        <f t="shared" si="106"/>
        <v>1.1007139674343775</v>
      </c>
      <c r="EG114" s="63">
        <v>0.80499999999999994</v>
      </c>
      <c r="EH114" s="100">
        <v>0.875</v>
      </c>
      <c r="EI114" s="100">
        <f t="shared" si="107"/>
        <v>1.0869565217391306</v>
      </c>
      <c r="EJ114" s="63">
        <v>0.8</v>
      </c>
      <c r="EK114" s="100">
        <v>0.86144968497909702</v>
      </c>
      <c r="EL114" s="100">
        <f t="shared" si="108"/>
        <v>1.0768121062238711</v>
      </c>
      <c r="EM114" s="63">
        <v>0.22</v>
      </c>
      <c r="EN114" s="100">
        <v>0.27011570687591402</v>
      </c>
      <c r="EO114" s="100">
        <f t="shared" si="109"/>
        <v>1.227798667617791</v>
      </c>
      <c r="EP114" s="63">
        <v>0.51</v>
      </c>
      <c r="EQ114" s="100">
        <v>0.67998530732185103</v>
      </c>
      <c r="ER114" s="100">
        <f t="shared" si="110"/>
        <v>1.3333045241604922</v>
      </c>
      <c r="ES114" s="63">
        <v>0.8075</v>
      </c>
      <c r="ET114" s="100">
        <v>0.86510868631325699</v>
      </c>
      <c r="EU114" s="100">
        <f t="shared" si="111"/>
        <v>1.0713420263941262</v>
      </c>
      <c r="EV114" s="63">
        <v>0.50749999999999995</v>
      </c>
      <c r="EW114" s="100">
        <v>0.389517506404782</v>
      </c>
      <c r="EX114" s="100">
        <f t="shared" si="112"/>
        <v>0.76752218010794493</v>
      </c>
      <c r="EY114" s="63">
        <v>0.65749999999999997</v>
      </c>
      <c r="EZ114" s="100">
        <v>0.72863444219812501</v>
      </c>
      <c r="FA114" s="100">
        <f t="shared" si="113"/>
        <v>1.1081892657005703</v>
      </c>
      <c r="FB114" s="63">
        <v>0.79</v>
      </c>
      <c r="FC114" s="100">
        <v>0.76019476567254995</v>
      </c>
      <c r="FD114" s="100">
        <f t="shared" si="114"/>
        <v>0.96227185528170878</v>
      </c>
      <c r="FE114" s="63">
        <v>0.26</v>
      </c>
      <c r="FF114" s="100">
        <v>0.32053571428571398</v>
      </c>
      <c r="FG114" s="100">
        <f t="shared" si="115"/>
        <v>1.2328296703296691</v>
      </c>
      <c r="FH114" s="63">
        <v>0.52500000000000002</v>
      </c>
      <c r="FI114" s="100">
        <v>0.46492104737157702</v>
      </c>
      <c r="FJ114" s="100">
        <f t="shared" si="116"/>
        <v>0.88556389975538474</v>
      </c>
      <c r="FK114" s="54">
        <v>0.9</v>
      </c>
      <c r="FL114" s="100">
        <v>0.93224299065420602</v>
      </c>
      <c r="FM114" s="100">
        <f t="shared" si="117"/>
        <v>1.0358255451713401</v>
      </c>
      <c r="FN114" s="54">
        <v>0.61009999999999998</v>
      </c>
      <c r="FO114" s="100">
        <v>0.87163029525032099</v>
      </c>
      <c r="FP114" s="100">
        <f t="shared" si="118"/>
        <v>1.428667915506181</v>
      </c>
      <c r="FQ114" s="64">
        <v>1493</v>
      </c>
      <c r="FR114" s="8">
        <v>629</v>
      </c>
      <c r="FS114" s="91">
        <f t="shared" si="119"/>
        <v>0.42129939718687209</v>
      </c>
      <c r="FT114" s="64">
        <v>435</v>
      </c>
      <c r="FU114" s="8">
        <v>381</v>
      </c>
      <c r="FV114" s="91">
        <f t="shared" si="120"/>
        <v>0.87586206896551722</v>
      </c>
      <c r="FW114" s="64">
        <v>1928</v>
      </c>
      <c r="FX114" s="8">
        <v>1010</v>
      </c>
      <c r="FY114" s="91">
        <f t="shared" si="121"/>
        <v>0.52385892116182575</v>
      </c>
      <c r="FZ114" s="64">
        <v>14657</v>
      </c>
      <c r="GA114" s="8">
        <v>11907</v>
      </c>
      <c r="GB114" s="91">
        <f t="shared" si="122"/>
        <v>0.81237633895067207</v>
      </c>
      <c r="GC114" s="64">
        <v>16585</v>
      </c>
      <c r="GD114" s="8">
        <v>12917</v>
      </c>
      <c r="GE114" s="91">
        <f t="shared" si="123"/>
        <v>0.77883629785951158</v>
      </c>
      <c r="GF114" s="64">
        <v>0</v>
      </c>
      <c r="GG114" s="8">
        <v>201</v>
      </c>
      <c r="GH114" s="100" t="str">
        <f t="shared" si="124"/>
        <v>N/A</v>
      </c>
      <c r="GI114" s="8">
        <v>384</v>
      </c>
      <c r="GJ114" s="8">
        <v>347</v>
      </c>
      <c r="GK114" s="100">
        <f t="shared" si="125"/>
        <v>0.90364583333333337</v>
      </c>
      <c r="GL114" s="8">
        <v>174</v>
      </c>
      <c r="GM114" s="8">
        <v>394</v>
      </c>
      <c r="GN114" s="100">
        <f t="shared" si="126"/>
        <v>2.264367816091954</v>
      </c>
    </row>
    <row r="115" spans="1:196" s="1" customFormat="1" ht="15" customHeight="1" x14ac:dyDescent="0.55000000000000004">
      <c r="A115" s="16">
        <v>76</v>
      </c>
      <c r="B115" s="17" t="s">
        <v>528</v>
      </c>
      <c r="C115" s="18">
        <v>9229</v>
      </c>
      <c r="D115" s="17" t="s">
        <v>659</v>
      </c>
      <c r="E115" s="8">
        <v>2116</v>
      </c>
      <c r="F115" s="8">
        <v>1796</v>
      </c>
      <c r="G115" s="555">
        <f t="shared" si="127"/>
        <v>0.84877126654064272</v>
      </c>
      <c r="H115" s="8">
        <v>1004</v>
      </c>
      <c r="I115" s="8">
        <v>789</v>
      </c>
      <c r="J115" s="555">
        <f t="shared" si="64"/>
        <v>0.78585657370517925</v>
      </c>
      <c r="K115" s="8">
        <v>69</v>
      </c>
      <c r="L115" s="8">
        <v>49</v>
      </c>
      <c r="M115" s="555">
        <f t="shared" si="65"/>
        <v>0.71014492753623193</v>
      </c>
      <c r="N115" s="8">
        <v>0</v>
      </c>
      <c r="O115" s="8">
        <v>0</v>
      </c>
      <c r="P115" s="558" t="str">
        <f t="shared" si="66"/>
        <v>N/A</v>
      </c>
      <c r="Q115" s="8">
        <v>0</v>
      </c>
      <c r="R115" s="8">
        <v>0</v>
      </c>
      <c r="S115" s="558" t="str">
        <f t="shared" si="67"/>
        <v>N/A</v>
      </c>
      <c r="T115" s="8">
        <v>3189</v>
      </c>
      <c r="U115" s="8">
        <v>2634</v>
      </c>
      <c r="V115" s="555">
        <f t="shared" si="68"/>
        <v>0.82596425211665103</v>
      </c>
      <c r="W115" s="8">
        <v>3189</v>
      </c>
      <c r="X115" s="8">
        <v>2634</v>
      </c>
      <c r="Y115" s="555">
        <f t="shared" si="69"/>
        <v>0.82596425211665103</v>
      </c>
      <c r="Z115" s="8">
        <v>388</v>
      </c>
      <c r="AA115" s="8">
        <v>434</v>
      </c>
      <c r="AB115" s="555">
        <f t="shared" si="70"/>
        <v>1.1185567010309279</v>
      </c>
      <c r="AC115" s="8">
        <v>0</v>
      </c>
      <c r="AD115" s="8">
        <v>0</v>
      </c>
      <c r="AE115" s="558" t="str">
        <f t="shared" si="71"/>
        <v>N/A</v>
      </c>
      <c r="AF115" s="8">
        <v>0</v>
      </c>
      <c r="AG115" s="8">
        <v>15</v>
      </c>
      <c r="AH115" s="558" t="str">
        <f t="shared" si="72"/>
        <v>N/A</v>
      </c>
      <c r="AI115" s="8">
        <v>388</v>
      </c>
      <c r="AJ115" s="8">
        <v>449</v>
      </c>
      <c r="AK115" s="555">
        <f t="shared" si="73"/>
        <v>1.1572164948453609</v>
      </c>
      <c r="AL115" s="8">
        <v>0</v>
      </c>
      <c r="AM115" s="8">
        <v>0</v>
      </c>
      <c r="AN115" s="555" t="str">
        <f t="shared" si="74"/>
        <v>N/A</v>
      </c>
      <c r="AO115" s="8">
        <v>0</v>
      </c>
      <c r="AP115" s="8">
        <v>0</v>
      </c>
      <c r="AQ115" s="558" t="str">
        <f t="shared" si="75"/>
        <v>N/A</v>
      </c>
      <c r="AR115" s="8">
        <v>30</v>
      </c>
      <c r="AS115" s="8">
        <v>0</v>
      </c>
      <c r="AT115" s="170">
        <f t="shared" si="76"/>
        <v>0</v>
      </c>
      <c r="AU115" s="8">
        <v>30</v>
      </c>
      <c r="AV115" s="8">
        <v>0</v>
      </c>
      <c r="AW115" s="555">
        <f t="shared" si="77"/>
        <v>0</v>
      </c>
      <c r="AX115" s="8">
        <v>1961</v>
      </c>
      <c r="AY115" s="8">
        <v>1724</v>
      </c>
      <c r="AZ115" s="555">
        <f t="shared" si="78"/>
        <v>0.87914329423763382</v>
      </c>
      <c r="BA115" s="8">
        <v>473</v>
      </c>
      <c r="BB115" s="8">
        <v>301</v>
      </c>
      <c r="BC115" s="555">
        <f t="shared" si="79"/>
        <v>0.63636363636363635</v>
      </c>
      <c r="BD115" s="8">
        <v>0</v>
      </c>
      <c r="BE115" s="8">
        <v>0</v>
      </c>
      <c r="BF115" s="558" t="str">
        <f t="shared" si="80"/>
        <v>N/A</v>
      </c>
      <c r="BG115" s="8">
        <v>30</v>
      </c>
      <c r="BH115" s="8">
        <v>27</v>
      </c>
      <c r="BI115" s="558">
        <f t="shared" si="81"/>
        <v>0.9</v>
      </c>
      <c r="BJ115" s="8">
        <v>1343</v>
      </c>
      <c r="BK115" s="8">
        <v>1651</v>
      </c>
      <c r="BL115" s="555">
        <f t="shared" si="82"/>
        <v>1.2293373045420699</v>
      </c>
      <c r="BM115" s="8">
        <v>3807</v>
      </c>
      <c r="BN115" s="8">
        <v>3703</v>
      </c>
      <c r="BO115" s="555">
        <f t="shared" si="83"/>
        <v>0.97268190175991598</v>
      </c>
      <c r="BP115" s="8">
        <v>0</v>
      </c>
      <c r="BQ115" s="8">
        <v>0</v>
      </c>
      <c r="BR115" s="555" t="str">
        <f t="shared" si="84"/>
        <v>N/A</v>
      </c>
      <c r="BS115" s="8">
        <v>4225</v>
      </c>
      <c r="BT115" s="8">
        <v>4152</v>
      </c>
      <c r="BU115" s="555">
        <f t="shared" si="85"/>
        <v>0.98272189349112427</v>
      </c>
      <c r="BV115" s="8">
        <v>7414</v>
      </c>
      <c r="BW115" s="8">
        <v>6786</v>
      </c>
      <c r="BX115" s="567">
        <f t="shared" si="86"/>
        <v>0.91529538710547609</v>
      </c>
      <c r="BY115" s="8">
        <v>17280</v>
      </c>
      <c r="BZ115" s="8">
        <v>12850</v>
      </c>
      <c r="CA115" s="295">
        <f t="shared" si="87"/>
        <v>0.7436342592592593</v>
      </c>
      <c r="CB115" s="8">
        <v>15480</v>
      </c>
      <c r="CC115" s="8">
        <v>10760</v>
      </c>
      <c r="CD115" s="295">
        <f t="shared" si="88"/>
        <v>0.69509043927648584</v>
      </c>
      <c r="CE115" s="8">
        <v>3840</v>
      </c>
      <c r="CF115" s="8">
        <v>2560</v>
      </c>
      <c r="CG115" s="295">
        <f t="shared" si="89"/>
        <v>0.66666666666666663</v>
      </c>
      <c r="CH115" s="8">
        <v>0</v>
      </c>
      <c r="CI115" s="8">
        <v>59</v>
      </c>
      <c r="CJ115" s="175" t="str">
        <f t="shared" si="90"/>
        <v>N/A</v>
      </c>
      <c r="CK115" s="8">
        <v>3840</v>
      </c>
      <c r="CL115" s="8">
        <v>2619</v>
      </c>
      <c r="CM115" s="295">
        <f t="shared" si="91"/>
        <v>0.68203124999999998</v>
      </c>
      <c r="CN115" s="8">
        <v>0</v>
      </c>
      <c r="CO115" s="8">
        <v>0</v>
      </c>
      <c r="CP115" s="317" t="str">
        <f t="shared" si="92"/>
        <v>N/A</v>
      </c>
      <c r="CQ115" s="8">
        <v>150</v>
      </c>
      <c r="CR115" s="8">
        <v>148</v>
      </c>
      <c r="CS115" s="295">
        <f t="shared" si="93"/>
        <v>0.98666666666666669</v>
      </c>
      <c r="CT115" s="8">
        <v>36750</v>
      </c>
      <c r="CU115" s="8">
        <v>26377</v>
      </c>
      <c r="CV115" s="295">
        <f t="shared" si="94"/>
        <v>0.71774149659863951</v>
      </c>
      <c r="CW115" s="8">
        <v>44164</v>
      </c>
      <c r="CX115" s="8">
        <v>33163</v>
      </c>
      <c r="CY115" s="295">
        <f t="shared" si="95"/>
        <v>0.75090571506204151</v>
      </c>
      <c r="CZ115" s="8">
        <v>0</v>
      </c>
      <c r="DA115" s="8">
        <v>0</v>
      </c>
      <c r="DB115" s="170" t="str">
        <f t="shared" si="96"/>
        <v>N/A</v>
      </c>
      <c r="DC115" s="8">
        <v>210</v>
      </c>
      <c r="DD115" s="8">
        <v>190</v>
      </c>
      <c r="DE115" s="170">
        <f t="shared" si="97"/>
        <v>0.90476190476190477</v>
      </c>
      <c r="DF115" s="8">
        <v>22597</v>
      </c>
      <c r="DG115" s="8">
        <v>16500</v>
      </c>
      <c r="DH115" s="295">
        <f t="shared" si="98"/>
        <v>0.73018542284374033</v>
      </c>
      <c r="DI115" s="63">
        <v>0.8</v>
      </c>
      <c r="DJ115" s="100">
        <v>0.852505842638276</v>
      </c>
      <c r="DK115" s="100">
        <f t="shared" si="99"/>
        <v>1.065632303297845</v>
      </c>
      <c r="DL115" s="63">
        <v>0.52</v>
      </c>
      <c r="DM115" s="100">
        <v>0.45847176079734198</v>
      </c>
      <c r="DN115" s="100">
        <f t="shared" si="100"/>
        <v>0.88167646307181147</v>
      </c>
      <c r="DO115" s="63">
        <v>0.66</v>
      </c>
      <c r="DP115" s="100">
        <v>0.82394026974951795</v>
      </c>
      <c r="DQ115" s="100">
        <f t="shared" si="101"/>
        <v>1.2483943481053301</v>
      </c>
      <c r="DR115" s="63">
        <v>0.81</v>
      </c>
      <c r="DS115" s="100">
        <v>0.84281842818428199</v>
      </c>
      <c r="DT115" s="100">
        <f t="shared" si="102"/>
        <v>1.0405165780052863</v>
      </c>
      <c r="DU115" s="63">
        <v>0.56999999999999995</v>
      </c>
      <c r="DV115" s="100">
        <v>0.57541191381495604</v>
      </c>
      <c r="DW115" s="100">
        <f t="shared" si="103"/>
        <v>1.0094945856402739</v>
      </c>
      <c r="DX115" s="63">
        <v>0.69</v>
      </c>
      <c r="DY115" s="100">
        <v>0.76271829916476797</v>
      </c>
      <c r="DZ115" s="100">
        <f t="shared" si="104"/>
        <v>1.105388839369229</v>
      </c>
      <c r="EA115" s="63">
        <v>0.80500000000000005</v>
      </c>
      <c r="EB115" s="100">
        <v>0.84936797752809001</v>
      </c>
      <c r="EC115" s="100">
        <f t="shared" si="105"/>
        <v>1.0551155000348944</v>
      </c>
      <c r="ED115" s="63">
        <v>0.54499999999999993</v>
      </c>
      <c r="EE115" s="100">
        <v>0.54311926605504601</v>
      </c>
      <c r="EF115" s="100">
        <f t="shared" si="106"/>
        <v>0.99654911202760754</v>
      </c>
      <c r="EG115" s="63">
        <v>0.67500000000000004</v>
      </c>
      <c r="EH115" s="100">
        <v>0.80017683465959299</v>
      </c>
      <c r="EI115" s="100">
        <f t="shared" si="107"/>
        <v>1.1854471624586562</v>
      </c>
      <c r="EJ115" s="63">
        <v>0.82</v>
      </c>
      <c r="EK115" s="100">
        <v>0.75025075225676996</v>
      </c>
      <c r="EL115" s="100">
        <f t="shared" si="108"/>
        <v>0.9149399417765488</v>
      </c>
      <c r="EM115" s="63">
        <v>0.25</v>
      </c>
      <c r="EN115" s="100">
        <v>0.28974691758598298</v>
      </c>
      <c r="EO115" s="100">
        <f t="shared" si="109"/>
        <v>1.1589876703439319</v>
      </c>
      <c r="EP115" s="63">
        <v>0.53499999999999992</v>
      </c>
      <c r="EQ115" s="100">
        <v>0.48121469462031302</v>
      </c>
      <c r="ER115" s="100">
        <f t="shared" si="110"/>
        <v>0.89946671891647312</v>
      </c>
      <c r="ES115" s="63">
        <v>0.8125</v>
      </c>
      <c r="ET115" s="100">
        <v>0.78413250915201305</v>
      </c>
      <c r="EU115" s="100">
        <f t="shared" si="111"/>
        <v>0.96508616511016987</v>
      </c>
      <c r="EV115" s="63">
        <v>0.39749999999999996</v>
      </c>
      <c r="EW115" s="100">
        <v>0.30648484848484803</v>
      </c>
      <c r="EX115" s="100">
        <f t="shared" si="112"/>
        <v>0.77103106537068689</v>
      </c>
      <c r="EY115" s="63">
        <v>0.60499999999999998</v>
      </c>
      <c r="EZ115" s="100">
        <v>0.54648252570635902</v>
      </c>
      <c r="FA115" s="100">
        <f t="shared" si="113"/>
        <v>0.90327690199398192</v>
      </c>
      <c r="FB115" s="63" t="s">
        <v>510</v>
      </c>
      <c r="FC115" s="100">
        <v>1</v>
      </c>
      <c r="FD115" s="100" t="str">
        <f t="shared" si="114"/>
        <v>N/A</v>
      </c>
      <c r="FE115" s="63">
        <v>0.26</v>
      </c>
      <c r="FF115" s="100">
        <v>0.38242187500000002</v>
      </c>
      <c r="FG115" s="100">
        <f t="shared" si="115"/>
        <v>1.4708533653846154</v>
      </c>
      <c r="FH115" s="63">
        <v>0.26</v>
      </c>
      <c r="FI115" s="100">
        <v>0.39633447880870598</v>
      </c>
      <c r="FJ115" s="100">
        <f t="shared" si="116"/>
        <v>1.5243633800334846</v>
      </c>
      <c r="FK115" s="54">
        <v>0</v>
      </c>
      <c r="FL115" s="100">
        <v>0</v>
      </c>
      <c r="FM115" s="100" t="str">
        <f t="shared" si="117"/>
        <v>N/A</v>
      </c>
      <c r="FN115" s="54">
        <v>0.61009999999999998</v>
      </c>
      <c r="FO115" s="100">
        <v>0.74210526315789505</v>
      </c>
      <c r="FP115" s="100">
        <f t="shared" si="118"/>
        <v>1.2163666008160876</v>
      </c>
      <c r="FQ115" s="64">
        <v>1893</v>
      </c>
      <c r="FR115" s="8">
        <v>738</v>
      </c>
      <c r="FS115" s="91">
        <f t="shared" si="119"/>
        <v>0.38985736925515058</v>
      </c>
      <c r="FT115" s="64">
        <v>468</v>
      </c>
      <c r="FU115" s="8">
        <v>445</v>
      </c>
      <c r="FV115" s="91">
        <f t="shared" si="120"/>
        <v>0.95085470085470081</v>
      </c>
      <c r="FW115" s="64">
        <v>2361</v>
      </c>
      <c r="FX115" s="8">
        <v>1183</v>
      </c>
      <c r="FY115" s="91">
        <f t="shared" si="121"/>
        <v>0.50105887335874633</v>
      </c>
      <c r="FZ115" s="64">
        <v>18012</v>
      </c>
      <c r="GA115" s="8">
        <v>9982</v>
      </c>
      <c r="GB115" s="91">
        <f t="shared" si="122"/>
        <v>0.55418609815678432</v>
      </c>
      <c r="GC115" s="64">
        <v>20373</v>
      </c>
      <c r="GD115" s="8">
        <v>11165</v>
      </c>
      <c r="GE115" s="91">
        <f t="shared" si="123"/>
        <v>0.54802925440534045</v>
      </c>
      <c r="GF115" s="64">
        <v>609</v>
      </c>
      <c r="GG115" s="8">
        <v>29</v>
      </c>
      <c r="GH115" s="100">
        <f t="shared" si="124"/>
        <v>4.7619047619047616E-2</v>
      </c>
      <c r="GI115" s="8">
        <v>0</v>
      </c>
      <c r="GJ115" s="8">
        <v>0</v>
      </c>
      <c r="GK115" s="100" t="str">
        <f t="shared" si="125"/>
        <v>N/A</v>
      </c>
      <c r="GL115" s="8">
        <v>92</v>
      </c>
      <c r="GM115" s="8">
        <v>92</v>
      </c>
      <c r="GN115" s="100">
        <f t="shared" si="126"/>
        <v>1</v>
      </c>
    </row>
    <row r="116" spans="1:196" s="1" customFormat="1" ht="15" customHeight="1" x14ac:dyDescent="0.55000000000000004">
      <c r="A116" s="16">
        <v>76</v>
      </c>
      <c r="B116" s="17" t="s">
        <v>528</v>
      </c>
      <c r="C116" s="18">
        <v>9230</v>
      </c>
      <c r="D116" s="17" t="s">
        <v>660</v>
      </c>
      <c r="E116" s="8">
        <v>1593</v>
      </c>
      <c r="F116" s="8">
        <v>1441</v>
      </c>
      <c r="G116" s="555">
        <f t="shared" si="127"/>
        <v>0.90458254865034526</v>
      </c>
      <c r="H116" s="8">
        <v>934</v>
      </c>
      <c r="I116" s="8">
        <v>583</v>
      </c>
      <c r="J116" s="555">
        <f t="shared" si="64"/>
        <v>0.62419700214132767</v>
      </c>
      <c r="K116" s="8">
        <v>0</v>
      </c>
      <c r="L116" s="8">
        <v>0</v>
      </c>
      <c r="M116" s="555" t="str">
        <f t="shared" si="65"/>
        <v>N/A</v>
      </c>
      <c r="N116" s="8">
        <v>0</v>
      </c>
      <c r="O116" s="8">
        <v>0</v>
      </c>
      <c r="P116" s="558" t="str">
        <f t="shared" si="66"/>
        <v>N/A</v>
      </c>
      <c r="Q116" s="8">
        <v>0</v>
      </c>
      <c r="R116" s="8">
        <v>0</v>
      </c>
      <c r="S116" s="558" t="str">
        <f t="shared" si="67"/>
        <v>N/A</v>
      </c>
      <c r="T116" s="8">
        <v>2527</v>
      </c>
      <c r="U116" s="8">
        <v>2024</v>
      </c>
      <c r="V116" s="555">
        <f t="shared" si="68"/>
        <v>0.80094974277799758</v>
      </c>
      <c r="W116" s="8">
        <v>2527</v>
      </c>
      <c r="X116" s="8">
        <v>2024</v>
      </c>
      <c r="Y116" s="555">
        <f t="shared" si="69"/>
        <v>0.80094974277799758</v>
      </c>
      <c r="Z116" s="8">
        <v>30</v>
      </c>
      <c r="AA116" s="8">
        <v>15</v>
      </c>
      <c r="AB116" s="555">
        <f t="shared" si="70"/>
        <v>0.5</v>
      </c>
      <c r="AC116" s="8">
        <v>0</v>
      </c>
      <c r="AD116" s="8">
        <v>0</v>
      </c>
      <c r="AE116" s="558" t="str">
        <f t="shared" si="71"/>
        <v>N/A</v>
      </c>
      <c r="AF116" s="8">
        <v>0</v>
      </c>
      <c r="AG116" s="8">
        <v>25</v>
      </c>
      <c r="AH116" s="558" t="str">
        <f t="shared" si="72"/>
        <v>N/A</v>
      </c>
      <c r="AI116" s="8">
        <v>30</v>
      </c>
      <c r="AJ116" s="8">
        <v>40</v>
      </c>
      <c r="AK116" s="555">
        <f t="shared" si="73"/>
        <v>1.3333333333333333</v>
      </c>
      <c r="AL116" s="8">
        <v>0</v>
      </c>
      <c r="AM116" s="8">
        <v>0</v>
      </c>
      <c r="AN116" s="555" t="str">
        <f t="shared" si="74"/>
        <v>N/A</v>
      </c>
      <c r="AO116" s="8">
        <v>0</v>
      </c>
      <c r="AP116" s="8">
        <v>0</v>
      </c>
      <c r="AQ116" s="558" t="str">
        <f t="shared" si="75"/>
        <v>N/A</v>
      </c>
      <c r="AR116" s="8">
        <v>30</v>
      </c>
      <c r="AS116" s="8">
        <v>0</v>
      </c>
      <c r="AT116" s="170">
        <f t="shared" si="76"/>
        <v>0</v>
      </c>
      <c r="AU116" s="8">
        <v>30</v>
      </c>
      <c r="AV116" s="8">
        <v>0</v>
      </c>
      <c r="AW116" s="555">
        <f t="shared" si="77"/>
        <v>0</v>
      </c>
      <c r="AX116" s="8">
        <v>602</v>
      </c>
      <c r="AY116" s="8">
        <v>539</v>
      </c>
      <c r="AZ116" s="555">
        <f t="shared" si="78"/>
        <v>0.89534883720930236</v>
      </c>
      <c r="BA116" s="8">
        <v>300</v>
      </c>
      <c r="BB116" s="8">
        <v>224</v>
      </c>
      <c r="BC116" s="555">
        <f t="shared" si="79"/>
        <v>0.7466666666666667</v>
      </c>
      <c r="BD116" s="8">
        <v>0</v>
      </c>
      <c r="BE116" s="8">
        <v>0</v>
      </c>
      <c r="BF116" s="558" t="str">
        <f t="shared" si="80"/>
        <v>N/A</v>
      </c>
      <c r="BG116" s="8">
        <v>30</v>
      </c>
      <c r="BH116" s="8">
        <v>27</v>
      </c>
      <c r="BI116" s="558">
        <f t="shared" si="81"/>
        <v>0.9</v>
      </c>
      <c r="BJ116" s="8">
        <v>602</v>
      </c>
      <c r="BK116" s="8">
        <v>575</v>
      </c>
      <c r="BL116" s="555">
        <f t="shared" si="82"/>
        <v>0.95514950166112955</v>
      </c>
      <c r="BM116" s="8">
        <v>1534</v>
      </c>
      <c r="BN116" s="8">
        <v>1365</v>
      </c>
      <c r="BO116" s="555">
        <f t="shared" si="83"/>
        <v>0.88983050847457623</v>
      </c>
      <c r="BP116" s="8">
        <v>0</v>
      </c>
      <c r="BQ116" s="8">
        <v>0</v>
      </c>
      <c r="BR116" s="555" t="str">
        <f t="shared" si="84"/>
        <v>N/A</v>
      </c>
      <c r="BS116" s="8">
        <v>1594</v>
      </c>
      <c r="BT116" s="8">
        <v>1405</v>
      </c>
      <c r="BU116" s="555">
        <f t="shared" si="85"/>
        <v>0.88143036386449181</v>
      </c>
      <c r="BV116" s="8">
        <v>4121</v>
      </c>
      <c r="BW116" s="8">
        <v>3429</v>
      </c>
      <c r="BX116" s="567">
        <f t="shared" si="86"/>
        <v>0.83207959233195827</v>
      </c>
      <c r="BY116" s="8">
        <v>15760</v>
      </c>
      <c r="BZ116" s="8">
        <v>8160</v>
      </c>
      <c r="CA116" s="295">
        <f t="shared" si="87"/>
        <v>0.51776649746192893</v>
      </c>
      <c r="CB116" s="8">
        <v>5880</v>
      </c>
      <c r="CC116" s="8">
        <v>5716</v>
      </c>
      <c r="CD116" s="295">
        <f t="shared" si="88"/>
        <v>0.972108843537415</v>
      </c>
      <c r="CE116" s="8">
        <v>3840</v>
      </c>
      <c r="CF116" s="8">
        <v>1840</v>
      </c>
      <c r="CG116" s="295">
        <f t="shared" si="89"/>
        <v>0.47916666666666669</v>
      </c>
      <c r="CH116" s="8">
        <v>0</v>
      </c>
      <c r="CI116" s="8">
        <v>0</v>
      </c>
      <c r="CJ116" s="175" t="str">
        <f t="shared" si="90"/>
        <v>N/A</v>
      </c>
      <c r="CK116" s="8">
        <v>3840</v>
      </c>
      <c r="CL116" s="8">
        <v>1840</v>
      </c>
      <c r="CM116" s="295">
        <f t="shared" si="91"/>
        <v>0.47916666666666669</v>
      </c>
      <c r="CN116" s="8">
        <v>0</v>
      </c>
      <c r="CO116" s="8">
        <v>0</v>
      </c>
      <c r="CP116" s="317" t="str">
        <f t="shared" si="92"/>
        <v>N/A</v>
      </c>
      <c r="CQ116" s="8">
        <v>225</v>
      </c>
      <c r="CR116" s="8">
        <v>413</v>
      </c>
      <c r="CS116" s="295">
        <f t="shared" si="93"/>
        <v>1.8355555555555556</v>
      </c>
      <c r="CT116" s="8">
        <v>25705</v>
      </c>
      <c r="CU116" s="8">
        <v>16129</v>
      </c>
      <c r="CV116" s="295">
        <f t="shared" si="94"/>
        <v>0.62746547364326011</v>
      </c>
      <c r="CW116" s="8">
        <v>29826</v>
      </c>
      <c r="CX116" s="8">
        <v>19558</v>
      </c>
      <c r="CY116" s="295">
        <f t="shared" si="95"/>
        <v>0.65573660564608061</v>
      </c>
      <c r="CZ116" s="8">
        <v>0</v>
      </c>
      <c r="DA116" s="8">
        <v>0</v>
      </c>
      <c r="DB116" s="170" t="str">
        <f t="shared" si="96"/>
        <v>N/A</v>
      </c>
      <c r="DC116" s="8">
        <v>285</v>
      </c>
      <c r="DD116" s="8">
        <v>465</v>
      </c>
      <c r="DE116" s="170">
        <f t="shared" si="97"/>
        <v>1.631578947368421</v>
      </c>
      <c r="DF116" s="8">
        <v>20834</v>
      </c>
      <c r="DG116" s="8">
        <v>10807</v>
      </c>
      <c r="DH116" s="295">
        <f t="shared" si="98"/>
        <v>0.51871940097916869</v>
      </c>
      <c r="DI116" s="63">
        <v>0.76</v>
      </c>
      <c r="DJ116" s="100">
        <v>0.97798475867908596</v>
      </c>
      <c r="DK116" s="100">
        <f t="shared" si="99"/>
        <v>1.2868220508935342</v>
      </c>
      <c r="DL116" s="63">
        <v>0.71</v>
      </c>
      <c r="DM116" s="100">
        <v>0.99107142857142905</v>
      </c>
      <c r="DN116" s="100">
        <f t="shared" si="100"/>
        <v>1.3958752515090551</v>
      </c>
      <c r="DO116" s="63">
        <v>0.73499999999999999</v>
      </c>
      <c r="DP116" s="100">
        <v>0.98007117437722402</v>
      </c>
      <c r="DQ116" s="100">
        <f t="shared" si="101"/>
        <v>1.3334301692207129</v>
      </c>
      <c r="DR116" s="63">
        <v>0.74</v>
      </c>
      <c r="DS116" s="100">
        <v>0.92574600971547505</v>
      </c>
      <c r="DT116" s="100">
        <f t="shared" si="102"/>
        <v>1.2510081212371285</v>
      </c>
      <c r="DU116" s="63">
        <v>0.7</v>
      </c>
      <c r="DV116" s="100">
        <v>0.97770154373927998</v>
      </c>
      <c r="DW116" s="100">
        <f t="shared" si="103"/>
        <v>1.3967164910561143</v>
      </c>
      <c r="DX116" s="63">
        <v>0.72</v>
      </c>
      <c r="DY116" s="100">
        <v>0.94071146245059301</v>
      </c>
      <c r="DZ116" s="100">
        <f t="shared" si="104"/>
        <v>1.3065436978480458</v>
      </c>
      <c r="EA116" s="63">
        <v>0.75</v>
      </c>
      <c r="EB116" s="100">
        <v>0.94927536231884002</v>
      </c>
      <c r="EC116" s="100">
        <f t="shared" si="105"/>
        <v>1.2657004830917866</v>
      </c>
      <c r="ED116" s="63">
        <v>0.70499999999999996</v>
      </c>
      <c r="EE116" s="100">
        <v>0.98141263940520396</v>
      </c>
      <c r="EF116" s="100">
        <f t="shared" si="106"/>
        <v>1.3920746658229843</v>
      </c>
      <c r="EG116" s="63">
        <v>0.72750000000000004</v>
      </c>
      <c r="EH116" s="100">
        <v>0.95683872849227203</v>
      </c>
      <c r="EI116" s="100">
        <f t="shared" si="107"/>
        <v>1.3152422384773499</v>
      </c>
      <c r="EJ116" s="63">
        <v>0.88</v>
      </c>
      <c r="EK116" s="100">
        <v>0.810246369717735</v>
      </c>
      <c r="EL116" s="100">
        <f t="shared" si="108"/>
        <v>0.92073451104288073</v>
      </c>
      <c r="EM116" s="63">
        <v>0.23</v>
      </c>
      <c r="EN116" s="100">
        <v>0.315</v>
      </c>
      <c r="EO116" s="100">
        <f t="shared" si="109"/>
        <v>1.3695652173913042</v>
      </c>
      <c r="EP116" s="63">
        <v>0.55500000000000005</v>
      </c>
      <c r="EQ116" s="100">
        <v>0.50319300638601305</v>
      </c>
      <c r="ER116" s="100">
        <f t="shared" si="110"/>
        <v>0.90665406556038375</v>
      </c>
      <c r="ES116" s="63">
        <v>0.81499999999999995</v>
      </c>
      <c r="ET116" s="100">
        <v>0.85190263969832003</v>
      </c>
      <c r="EU116" s="100">
        <f t="shared" si="111"/>
        <v>1.0452793125132762</v>
      </c>
      <c r="EV116" s="63">
        <v>0.46749999999999997</v>
      </c>
      <c r="EW116" s="100">
        <v>0.36476357916165397</v>
      </c>
      <c r="EX116" s="100">
        <f t="shared" si="112"/>
        <v>0.78024295007840427</v>
      </c>
      <c r="EY116" s="63">
        <v>0.64124999999999999</v>
      </c>
      <c r="EZ116" s="100">
        <v>0.58272829532672099</v>
      </c>
      <c r="FA116" s="100">
        <f t="shared" si="113"/>
        <v>0.90873808238085152</v>
      </c>
      <c r="FB116" s="63" t="s">
        <v>510</v>
      </c>
      <c r="FC116" s="100">
        <v>0</v>
      </c>
      <c r="FD116" s="100" t="str">
        <f t="shared" si="114"/>
        <v>N/A</v>
      </c>
      <c r="FE116" s="63">
        <v>0.22</v>
      </c>
      <c r="FF116" s="100">
        <v>0.32282608695652198</v>
      </c>
      <c r="FG116" s="100">
        <f t="shared" si="115"/>
        <v>1.4673913043478273</v>
      </c>
      <c r="FH116" s="63">
        <v>0.22</v>
      </c>
      <c r="FI116" s="100">
        <v>0.32282608695652198</v>
      </c>
      <c r="FJ116" s="100">
        <f t="shared" si="116"/>
        <v>1.4673913043478273</v>
      </c>
      <c r="FK116" s="54">
        <v>0</v>
      </c>
      <c r="FL116" s="100">
        <v>0</v>
      </c>
      <c r="FM116" s="100" t="str">
        <f t="shared" si="117"/>
        <v>N/A</v>
      </c>
      <c r="FN116" s="54">
        <v>0.61009999999999998</v>
      </c>
      <c r="FO116" s="100">
        <v>0.70322580645161303</v>
      </c>
      <c r="FP116" s="100">
        <f t="shared" si="118"/>
        <v>1.1526402334889576</v>
      </c>
      <c r="FQ116" s="64">
        <v>429</v>
      </c>
      <c r="FR116" s="8">
        <v>111</v>
      </c>
      <c r="FS116" s="91">
        <f t="shared" si="119"/>
        <v>0.25874125874125875</v>
      </c>
      <c r="FT116" s="64">
        <v>263</v>
      </c>
      <c r="FU116" s="8">
        <v>220</v>
      </c>
      <c r="FV116" s="91">
        <f t="shared" si="120"/>
        <v>0.83650190114068446</v>
      </c>
      <c r="FW116" s="64">
        <v>692</v>
      </c>
      <c r="FX116" s="8">
        <v>331</v>
      </c>
      <c r="FY116" s="91">
        <f t="shared" si="121"/>
        <v>0.47832369942196534</v>
      </c>
      <c r="FZ116" s="64">
        <v>9644</v>
      </c>
      <c r="GA116" s="8">
        <v>4721</v>
      </c>
      <c r="GB116" s="91">
        <f t="shared" si="122"/>
        <v>0.48952716715055994</v>
      </c>
      <c r="GC116" s="64">
        <v>10336</v>
      </c>
      <c r="GD116" s="8">
        <v>5052</v>
      </c>
      <c r="GE116" s="91">
        <f t="shared" si="123"/>
        <v>0.48877708978328172</v>
      </c>
      <c r="GF116" s="64">
        <v>173</v>
      </c>
      <c r="GG116" s="8">
        <v>2</v>
      </c>
      <c r="GH116" s="100">
        <f t="shared" si="124"/>
        <v>1.1560693641618497E-2</v>
      </c>
      <c r="GI116" s="8">
        <v>0</v>
      </c>
      <c r="GJ116" s="8">
        <v>0</v>
      </c>
      <c r="GK116" s="100" t="str">
        <f t="shared" si="125"/>
        <v>N/A</v>
      </c>
      <c r="GL116" s="8">
        <v>137</v>
      </c>
      <c r="GM116" s="8">
        <v>140</v>
      </c>
      <c r="GN116" s="100">
        <f t="shared" si="126"/>
        <v>1.0218978102189782</v>
      </c>
    </row>
    <row r="117" spans="1:196" s="1" customFormat="1" ht="15" customHeight="1" x14ac:dyDescent="0.55000000000000004">
      <c r="A117" s="16">
        <v>76</v>
      </c>
      <c r="B117" s="17" t="s">
        <v>528</v>
      </c>
      <c r="C117" s="18">
        <v>9311</v>
      </c>
      <c r="D117" s="17" t="s">
        <v>661</v>
      </c>
      <c r="E117" s="8">
        <v>2620</v>
      </c>
      <c r="F117" s="8">
        <v>2473</v>
      </c>
      <c r="G117" s="555">
        <f t="shared" si="127"/>
        <v>0.94389312977099238</v>
      </c>
      <c r="H117" s="8">
        <v>961</v>
      </c>
      <c r="I117" s="8">
        <v>818</v>
      </c>
      <c r="J117" s="555">
        <f t="shared" si="64"/>
        <v>0.85119667013527578</v>
      </c>
      <c r="K117" s="8">
        <v>258</v>
      </c>
      <c r="L117" s="8">
        <v>139</v>
      </c>
      <c r="M117" s="555">
        <f t="shared" si="65"/>
        <v>0.53875968992248058</v>
      </c>
      <c r="N117" s="8">
        <v>0</v>
      </c>
      <c r="O117" s="8">
        <v>0</v>
      </c>
      <c r="P117" s="558" t="str">
        <f t="shared" si="66"/>
        <v>N/A</v>
      </c>
      <c r="Q117" s="8">
        <v>0</v>
      </c>
      <c r="R117" s="8">
        <v>0</v>
      </c>
      <c r="S117" s="558" t="str">
        <f t="shared" si="67"/>
        <v>N/A</v>
      </c>
      <c r="T117" s="8">
        <v>3839</v>
      </c>
      <c r="U117" s="8">
        <v>3430</v>
      </c>
      <c r="V117" s="555">
        <f t="shared" si="68"/>
        <v>0.8934618390205783</v>
      </c>
      <c r="W117" s="8">
        <v>3839</v>
      </c>
      <c r="X117" s="8">
        <v>3430</v>
      </c>
      <c r="Y117" s="555">
        <f t="shared" si="69"/>
        <v>0.8934618390205783</v>
      </c>
      <c r="Z117" s="8">
        <v>252</v>
      </c>
      <c r="AA117" s="8">
        <v>250</v>
      </c>
      <c r="AB117" s="555">
        <f t="shared" si="70"/>
        <v>0.99206349206349209</v>
      </c>
      <c r="AC117" s="8">
        <v>0</v>
      </c>
      <c r="AD117" s="8">
        <v>0</v>
      </c>
      <c r="AE117" s="558" t="str">
        <f t="shared" si="71"/>
        <v>N/A</v>
      </c>
      <c r="AF117" s="8">
        <v>80</v>
      </c>
      <c r="AG117" s="8">
        <v>56</v>
      </c>
      <c r="AH117" s="558">
        <f t="shared" si="72"/>
        <v>0.7</v>
      </c>
      <c r="AI117" s="8">
        <v>332</v>
      </c>
      <c r="AJ117" s="8">
        <v>306</v>
      </c>
      <c r="AK117" s="555">
        <f t="shared" si="73"/>
        <v>0.92168674698795183</v>
      </c>
      <c r="AL117" s="8">
        <v>189</v>
      </c>
      <c r="AM117" s="8">
        <v>144</v>
      </c>
      <c r="AN117" s="555">
        <f t="shared" si="74"/>
        <v>0.76190476190476186</v>
      </c>
      <c r="AO117" s="8">
        <v>0</v>
      </c>
      <c r="AP117" s="8">
        <v>0</v>
      </c>
      <c r="AQ117" s="558" t="str">
        <f t="shared" si="75"/>
        <v>N/A</v>
      </c>
      <c r="AR117" s="8">
        <v>0</v>
      </c>
      <c r="AS117" s="8">
        <v>0</v>
      </c>
      <c r="AT117" s="170" t="str">
        <f t="shared" si="76"/>
        <v>N/A</v>
      </c>
      <c r="AU117" s="8">
        <v>189</v>
      </c>
      <c r="AV117" s="8">
        <v>144</v>
      </c>
      <c r="AW117" s="555">
        <f t="shared" si="77"/>
        <v>0.76190476190476186</v>
      </c>
      <c r="AX117" s="8">
        <v>2607</v>
      </c>
      <c r="AY117" s="8">
        <v>2237</v>
      </c>
      <c r="AZ117" s="555">
        <f t="shared" si="78"/>
        <v>0.85807441503644033</v>
      </c>
      <c r="BA117" s="8">
        <v>425</v>
      </c>
      <c r="BB117" s="8">
        <v>432</v>
      </c>
      <c r="BC117" s="555">
        <f t="shared" si="79"/>
        <v>1.016470588235294</v>
      </c>
      <c r="BD117" s="8">
        <v>0</v>
      </c>
      <c r="BE117" s="8">
        <v>0</v>
      </c>
      <c r="BF117" s="558" t="str">
        <f t="shared" si="80"/>
        <v>N/A</v>
      </c>
      <c r="BG117" s="8">
        <v>0</v>
      </c>
      <c r="BH117" s="8">
        <v>0</v>
      </c>
      <c r="BI117" s="558" t="str">
        <f t="shared" si="81"/>
        <v>N/A</v>
      </c>
      <c r="BJ117" s="8">
        <v>7313</v>
      </c>
      <c r="BK117" s="8">
        <v>6926</v>
      </c>
      <c r="BL117" s="555">
        <f t="shared" si="82"/>
        <v>0.94708054150143584</v>
      </c>
      <c r="BM117" s="8">
        <v>10345</v>
      </c>
      <c r="BN117" s="8">
        <v>9595</v>
      </c>
      <c r="BO117" s="555">
        <f t="shared" si="83"/>
        <v>0.92750120831319482</v>
      </c>
      <c r="BP117" s="8">
        <v>0</v>
      </c>
      <c r="BQ117" s="8">
        <v>0</v>
      </c>
      <c r="BR117" s="555" t="str">
        <f t="shared" si="84"/>
        <v>N/A</v>
      </c>
      <c r="BS117" s="8">
        <v>10866</v>
      </c>
      <c r="BT117" s="8">
        <v>10045</v>
      </c>
      <c r="BU117" s="555">
        <f t="shared" si="85"/>
        <v>0.92444321737529911</v>
      </c>
      <c r="BV117" s="8">
        <v>14705</v>
      </c>
      <c r="BW117" s="8">
        <v>13475</v>
      </c>
      <c r="BX117" s="567">
        <f t="shared" si="86"/>
        <v>0.91635498129887794</v>
      </c>
      <c r="BY117" s="8">
        <v>9280</v>
      </c>
      <c r="BZ117" s="8">
        <v>8240</v>
      </c>
      <c r="CA117" s="295">
        <f t="shared" si="87"/>
        <v>0.88793103448275867</v>
      </c>
      <c r="CB117" s="8">
        <v>19650</v>
      </c>
      <c r="CC117" s="8">
        <v>15354</v>
      </c>
      <c r="CD117" s="295">
        <f t="shared" si="88"/>
        <v>0.7813740458015267</v>
      </c>
      <c r="CE117" s="8">
        <v>3840</v>
      </c>
      <c r="CF117" s="8">
        <v>3680</v>
      </c>
      <c r="CG117" s="295">
        <f t="shared" si="89"/>
        <v>0.95833333333333337</v>
      </c>
      <c r="CH117" s="8">
        <v>1920</v>
      </c>
      <c r="CI117" s="8">
        <v>1467</v>
      </c>
      <c r="CJ117" s="175">
        <f t="shared" si="90"/>
        <v>0.76406249999999998</v>
      </c>
      <c r="CK117" s="8">
        <v>5760</v>
      </c>
      <c r="CL117" s="8">
        <v>5147</v>
      </c>
      <c r="CM117" s="295">
        <f t="shared" si="91"/>
        <v>0.89357638888888891</v>
      </c>
      <c r="CN117" s="8">
        <v>0</v>
      </c>
      <c r="CO117" s="8">
        <v>0</v>
      </c>
      <c r="CP117" s="317" t="str">
        <f t="shared" si="92"/>
        <v>N/A</v>
      </c>
      <c r="CQ117" s="8">
        <v>300</v>
      </c>
      <c r="CR117" s="8">
        <v>1016</v>
      </c>
      <c r="CS117" s="295">
        <f t="shared" si="93"/>
        <v>3.3866666666666667</v>
      </c>
      <c r="CT117" s="8">
        <v>34990</v>
      </c>
      <c r="CU117" s="8">
        <v>29757</v>
      </c>
      <c r="CV117" s="295">
        <f t="shared" si="94"/>
        <v>0.85044298370963134</v>
      </c>
      <c r="CW117" s="8">
        <v>49695</v>
      </c>
      <c r="CX117" s="8">
        <v>43232</v>
      </c>
      <c r="CY117" s="295">
        <f t="shared" si="95"/>
        <v>0.86994667471576614</v>
      </c>
      <c r="CZ117" s="8">
        <v>0</v>
      </c>
      <c r="DA117" s="8">
        <v>0</v>
      </c>
      <c r="DB117" s="170" t="str">
        <f t="shared" si="96"/>
        <v>N/A</v>
      </c>
      <c r="DC117" s="8">
        <v>380</v>
      </c>
      <c r="DD117" s="8">
        <v>1072</v>
      </c>
      <c r="DE117" s="170">
        <f t="shared" si="97"/>
        <v>2.8210526315789473</v>
      </c>
      <c r="DF117" s="8">
        <v>14506</v>
      </c>
      <c r="DG117" s="8">
        <v>13170</v>
      </c>
      <c r="DH117" s="295">
        <f t="shared" si="98"/>
        <v>0.90790017923617816</v>
      </c>
      <c r="DI117" s="63">
        <v>0.89</v>
      </c>
      <c r="DJ117" s="100">
        <v>0.93352751482367602</v>
      </c>
      <c r="DK117" s="100">
        <f t="shared" si="99"/>
        <v>1.0489073200266024</v>
      </c>
      <c r="DL117" s="63">
        <v>0.63</v>
      </c>
      <c r="DM117" s="100">
        <v>0.87268518518518501</v>
      </c>
      <c r="DN117" s="100">
        <f t="shared" si="100"/>
        <v>1.3852145796590238</v>
      </c>
      <c r="DO117" s="63">
        <v>0.76</v>
      </c>
      <c r="DP117" s="100">
        <v>0.93091090094574402</v>
      </c>
      <c r="DQ117" s="100">
        <f t="shared" si="101"/>
        <v>1.2248827644022948</v>
      </c>
      <c r="DR117" s="63">
        <v>0.9</v>
      </c>
      <c r="DS117" s="100">
        <v>0.93032159264931102</v>
      </c>
      <c r="DT117" s="100">
        <f t="shared" si="102"/>
        <v>1.0336906584992345</v>
      </c>
      <c r="DU117" s="63">
        <v>0.78</v>
      </c>
      <c r="DV117" s="100">
        <v>0.69437652811735995</v>
      </c>
      <c r="DW117" s="100">
        <f t="shared" si="103"/>
        <v>0.8902263180991794</v>
      </c>
      <c r="DX117" s="63">
        <v>0.84000000000000008</v>
      </c>
      <c r="DY117" s="100">
        <v>0.87405247813411102</v>
      </c>
      <c r="DZ117" s="100">
        <f t="shared" si="104"/>
        <v>1.0405386644453702</v>
      </c>
      <c r="EA117" s="63">
        <v>0.89500000000000002</v>
      </c>
      <c r="EB117" s="100">
        <v>0.93284253578732101</v>
      </c>
      <c r="EC117" s="100">
        <f t="shared" si="105"/>
        <v>1.0422821628908614</v>
      </c>
      <c r="ED117" s="63">
        <v>0.70500000000000007</v>
      </c>
      <c r="EE117" s="100">
        <v>0.75600000000000001</v>
      </c>
      <c r="EF117" s="100">
        <f t="shared" si="106"/>
        <v>1.0723404255319149</v>
      </c>
      <c r="EG117" s="63">
        <v>0.8</v>
      </c>
      <c r="EH117" s="100">
        <v>0.91643784786641902</v>
      </c>
      <c r="EI117" s="100">
        <f t="shared" si="107"/>
        <v>1.1455473098330238</v>
      </c>
      <c r="EJ117" s="63">
        <v>0.85</v>
      </c>
      <c r="EK117" s="100">
        <v>0.87514716600325204</v>
      </c>
      <c r="EL117" s="100">
        <f t="shared" si="108"/>
        <v>1.0295849011802964</v>
      </c>
      <c r="EM117" s="63">
        <v>0.25</v>
      </c>
      <c r="EN117" s="100">
        <v>0.26879194630872499</v>
      </c>
      <c r="EO117" s="100">
        <f t="shared" si="109"/>
        <v>1.0751677852349</v>
      </c>
      <c r="EP117" s="63">
        <v>0.55000000000000004</v>
      </c>
      <c r="EQ117" s="100">
        <v>0.63225459555734798</v>
      </c>
      <c r="ER117" s="100">
        <f t="shared" si="110"/>
        <v>1.149553810104269</v>
      </c>
      <c r="ES117" s="63">
        <v>0.87250000000000005</v>
      </c>
      <c r="ET117" s="100">
        <v>0.898609540283414</v>
      </c>
      <c r="EU117" s="100">
        <f t="shared" si="111"/>
        <v>1.0299249745368642</v>
      </c>
      <c r="EV117" s="63">
        <v>0.47750000000000004</v>
      </c>
      <c r="EW117" s="100">
        <v>0.31503416856492</v>
      </c>
      <c r="EX117" s="100">
        <f t="shared" si="112"/>
        <v>0.65975742107836644</v>
      </c>
      <c r="EY117" s="63">
        <v>0.67500000000000004</v>
      </c>
      <c r="EZ117" s="100">
        <v>0.72083179126572905</v>
      </c>
      <c r="FA117" s="100">
        <f t="shared" si="113"/>
        <v>1.0678989500233023</v>
      </c>
      <c r="FB117" s="63">
        <v>0.61</v>
      </c>
      <c r="FC117" s="100">
        <v>0.81254260395364697</v>
      </c>
      <c r="FD117" s="100">
        <f t="shared" si="114"/>
        <v>1.3320370556617163</v>
      </c>
      <c r="FE117" s="63">
        <v>0.32</v>
      </c>
      <c r="FF117" s="100">
        <v>0.372282608695652</v>
      </c>
      <c r="FG117" s="100">
        <f t="shared" si="115"/>
        <v>1.1633831521739124</v>
      </c>
      <c r="FH117" s="63">
        <v>0.46499999999999997</v>
      </c>
      <c r="FI117" s="100">
        <v>0.49776568875072902</v>
      </c>
      <c r="FJ117" s="100">
        <f t="shared" si="116"/>
        <v>1.0704638467757615</v>
      </c>
      <c r="FK117" s="54">
        <v>0</v>
      </c>
      <c r="FL117" s="100">
        <v>0</v>
      </c>
      <c r="FM117" s="100" t="str">
        <f t="shared" si="117"/>
        <v>N/A</v>
      </c>
      <c r="FN117" s="54">
        <v>0.61009999999999998</v>
      </c>
      <c r="FO117" s="100">
        <v>0.86847014925373101</v>
      </c>
      <c r="FP117" s="100">
        <f t="shared" si="118"/>
        <v>1.4234881974327669</v>
      </c>
      <c r="FQ117" s="64">
        <v>4809</v>
      </c>
      <c r="FR117" s="8">
        <v>1037</v>
      </c>
      <c r="FS117" s="91">
        <f t="shared" si="119"/>
        <v>0.21563734664171347</v>
      </c>
      <c r="FT117" s="64">
        <v>752</v>
      </c>
      <c r="FU117" s="8">
        <v>271</v>
      </c>
      <c r="FV117" s="91">
        <f t="shared" si="120"/>
        <v>0.3603723404255319</v>
      </c>
      <c r="FW117" s="64">
        <v>5561</v>
      </c>
      <c r="FX117" s="8">
        <v>1308</v>
      </c>
      <c r="FY117" s="91">
        <f t="shared" si="121"/>
        <v>0.2352094946951987</v>
      </c>
      <c r="FZ117" s="64">
        <v>21423</v>
      </c>
      <c r="GA117" s="8">
        <v>17155</v>
      </c>
      <c r="GB117" s="91">
        <f t="shared" si="122"/>
        <v>0.80077486813238108</v>
      </c>
      <c r="GC117" s="64">
        <v>26984</v>
      </c>
      <c r="GD117" s="8">
        <v>18463</v>
      </c>
      <c r="GE117" s="91">
        <f t="shared" si="123"/>
        <v>0.68422027868366442</v>
      </c>
      <c r="GF117" s="64">
        <v>2756</v>
      </c>
      <c r="GG117" s="8">
        <v>221</v>
      </c>
      <c r="GH117" s="100">
        <f t="shared" si="124"/>
        <v>8.0188679245283015E-2</v>
      </c>
      <c r="GI117" s="8">
        <v>0</v>
      </c>
      <c r="GJ117" s="8">
        <v>0</v>
      </c>
      <c r="GK117" s="100" t="str">
        <f t="shared" si="125"/>
        <v>N/A</v>
      </c>
      <c r="GL117" s="8">
        <v>183</v>
      </c>
      <c r="GM117" s="8">
        <v>710</v>
      </c>
      <c r="GN117" s="100">
        <f t="shared" si="126"/>
        <v>3.8797814207650272</v>
      </c>
    </row>
    <row r="118" spans="1:196" s="1" customFormat="1" ht="15" customHeight="1" x14ac:dyDescent="0.55000000000000004">
      <c r="A118" s="16">
        <v>76</v>
      </c>
      <c r="B118" s="17" t="s">
        <v>528</v>
      </c>
      <c r="C118" s="18">
        <v>9543</v>
      </c>
      <c r="D118" s="17" t="s">
        <v>662</v>
      </c>
      <c r="E118" s="8">
        <v>1164</v>
      </c>
      <c r="F118" s="8">
        <v>981</v>
      </c>
      <c r="G118" s="555">
        <f t="shared" si="127"/>
        <v>0.84278350515463918</v>
      </c>
      <c r="H118" s="8">
        <v>1548</v>
      </c>
      <c r="I118" s="8">
        <v>1393</v>
      </c>
      <c r="J118" s="555">
        <f t="shared" si="64"/>
        <v>0.89987080103359174</v>
      </c>
      <c r="K118" s="8">
        <v>0</v>
      </c>
      <c r="L118" s="8">
        <v>0</v>
      </c>
      <c r="M118" s="555" t="str">
        <f t="shared" si="65"/>
        <v>N/A</v>
      </c>
      <c r="N118" s="8">
        <v>0</v>
      </c>
      <c r="O118" s="8">
        <v>0</v>
      </c>
      <c r="P118" s="558" t="str">
        <f t="shared" si="66"/>
        <v>N/A</v>
      </c>
      <c r="Q118" s="8">
        <v>0</v>
      </c>
      <c r="R118" s="8">
        <v>0</v>
      </c>
      <c r="S118" s="558" t="str">
        <f t="shared" si="67"/>
        <v>N/A</v>
      </c>
      <c r="T118" s="8">
        <v>2712</v>
      </c>
      <c r="U118" s="8">
        <v>2374</v>
      </c>
      <c r="V118" s="555">
        <f t="shared" si="68"/>
        <v>0.87536873156342188</v>
      </c>
      <c r="W118" s="8">
        <v>2712</v>
      </c>
      <c r="X118" s="8">
        <v>2374</v>
      </c>
      <c r="Y118" s="555">
        <f t="shared" si="69"/>
        <v>0.87536873156342188</v>
      </c>
      <c r="Z118" s="8">
        <v>79</v>
      </c>
      <c r="AA118" s="8">
        <v>23</v>
      </c>
      <c r="AB118" s="555">
        <f t="shared" si="70"/>
        <v>0.29113924050632911</v>
      </c>
      <c r="AC118" s="8">
        <v>15</v>
      </c>
      <c r="AD118" s="8">
        <v>19</v>
      </c>
      <c r="AE118" s="558">
        <f t="shared" si="71"/>
        <v>1.2666666666666666</v>
      </c>
      <c r="AF118" s="8">
        <v>45</v>
      </c>
      <c r="AG118" s="8">
        <v>67</v>
      </c>
      <c r="AH118" s="558">
        <f t="shared" si="72"/>
        <v>1.4888888888888889</v>
      </c>
      <c r="AI118" s="8">
        <v>139</v>
      </c>
      <c r="AJ118" s="8">
        <v>109</v>
      </c>
      <c r="AK118" s="555">
        <f t="shared" si="73"/>
        <v>0.78417266187050361</v>
      </c>
      <c r="AL118" s="8">
        <v>30</v>
      </c>
      <c r="AM118" s="8">
        <v>28</v>
      </c>
      <c r="AN118" s="555">
        <f t="shared" si="74"/>
        <v>0.93333333333333335</v>
      </c>
      <c r="AO118" s="8">
        <v>0</v>
      </c>
      <c r="AP118" s="8">
        <v>0</v>
      </c>
      <c r="AQ118" s="558" t="str">
        <f t="shared" si="75"/>
        <v>N/A</v>
      </c>
      <c r="AR118" s="8">
        <v>0</v>
      </c>
      <c r="AS118" s="8">
        <v>0</v>
      </c>
      <c r="AT118" s="170" t="str">
        <f t="shared" si="76"/>
        <v>N/A</v>
      </c>
      <c r="AU118" s="8">
        <v>30</v>
      </c>
      <c r="AV118" s="8">
        <v>28</v>
      </c>
      <c r="AW118" s="555">
        <f t="shared" si="77"/>
        <v>0.93333333333333335</v>
      </c>
      <c r="AX118" s="8">
        <v>966</v>
      </c>
      <c r="AY118" s="8">
        <v>768</v>
      </c>
      <c r="AZ118" s="555">
        <f t="shared" si="78"/>
        <v>0.79503105590062106</v>
      </c>
      <c r="BA118" s="8">
        <v>504</v>
      </c>
      <c r="BB118" s="8">
        <v>458</v>
      </c>
      <c r="BC118" s="555">
        <f t="shared" si="79"/>
        <v>0.90873015873015872</v>
      </c>
      <c r="BD118" s="8">
        <v>137</v>
      </c>
      <c r="BE118" s="8">
        <v>146</v>
      </c>
      <c r="BF118" s="558">
        <f t="shared" si="80"/>
        <v>1.0656934306569343</v>
      </c>
      <c r="BG118" s="8">
        <v>30</v>
      </c>
      <c r="BH118" s="8">
        <v>32</v>
      </c>
      <c r="BI118" s="558">
        <f t="shared" si="81"/>
        <v>1.0666666666666667</v>
      </c>
      <c r="BJ118" s="8">
        <v>4162</v>
      </c>
      <c r="BK118" s="8">
        <v>3570</v>
      </c>
      <c r="BL118" s="555">
        <f t="shared" si="82"/>
        <v>0.85776069197501204</v>
      </c>
      <c r="BM118" s="8">
        <v>5799</v>
      </c>
      <c r="BN118" s="8">
        <v>4974</v>
      </c>
      <c r="BO118" s="555">
        <f t="shared" si="83"/>
        <v>0.85773409208484219</v>
      </c>
      <c r="BP118" s="8">
        <v>30</v>
      </c>
      <c r="BQ118" s="8">
        <v>0</v>
      </c>
      <c r="BR118" s="555">
        <f t="shared" si="84"/>
        <v>0</v>
      </c>
      <c r="BS118" s="8">
        <v>5998</v>
      </c>
      <c r="BT118" s="8">
        <v>5111</v>
      </c>
      <c r="BU118" s="555">
        <f t="shared" si="85"/>
        <v>0.85211737245748587</v>
      </c>
      <c r="BV118" s="8">
        <v>8710</v>
      </c>
      <c r="BW118" s="8">
        <v>7485</v>
      </c>
      <c r="BX118" s="567">
        <f t="shared" si="86"/>
        <v>0.85935706084959818</v>
      </c>
      <c r="BY118" s="8">
        <v>22720</v>
      </c>
      <c r="BZ118" s="8">
        <v>13200</v>
      </c>
      <c r="CA118" s="295">
        <f t="shared" si="87"/>
        <v>0.58098591549295775</v>
      </c>
      <c r="CB118" s="8">
        <v>12930</v>
      </c>
      <c r="CC118" s="8">
        <v>7392</v>
      </c>
      <c r="CD118" s="295">
        <f t="shared" si="88"/>
        <v>0.57169373549883995</v>
      </c>
      <c r="CE118" s="8">
        <v>3840</v>
      </c>
      <c r="CF118" s="8">
        <v>2240</v>
      </c>
      <c r="CG118" s="295">
        <f t="shared" si="89"/>
        <v>0.58333333333333337</v>
      </c>
      <c r="CH118" s="8">
        <v>570</v>
      </c>
      <c r="CI118" s="8">
        <v>341</v>
      </c>
      <c r="CJ118" s="175">
        <f t="shared" si="90"/>
        <v>0.59824561403508769</v>
      </c>
      <c r="CK118" s="8">
        <v>4410</v>
      </c>
      <c r="CL118" s="8">
        <v>2581</v>
      </c>
      <c r="CM118" s="295">
        <f t="shared" si="91"/>
        <v>0.58526077097505669</v>
      </c>
      <c r="CN118" s="8">
        <v>6775</v>
      </c>
      <c r="CO118" s="8">
        <v>5498</v>
      </c>
      <c r="CP118" s="295">
        <f t="shared" si="92"/>
        <v>0.81151291512915125</v>
      </c>
      <c r="CQ118" s="8">
        <v>600</v>
      </c>
      <c r="CR118" s="8">
        <v>1238</v>
      </c>
      <c r="CS118" s="295">
        <f t="shared" si="93"/>
        <v>2.0633333333333335</v>
      </c>
      <c r="CT118" s="8">
        <v>47435</v>
      </c>
      <c r="CU118" s="8">
        <v>29909</v>
      </c>
      <c r="CV118" s="295">
        <f t="shared" si="94"/>
        <v>0.6305259829240013</v>
      </c>
      <c r="CW118" s="8">
        <v>56145</v>
      </c>
      <c r="CX118" s="8">
        <v>37394</v>
      </c>
      <c r="CY118" s="295">
        <f t="shared" si="95"/>
        <v>0.66602546976578503</v>
      </c>
      <c r="CZ118" s="8">
        <v>6927</v>
      </c>
      <c r="DA118" s="8">
        <v>5663</v>
      </c>
      <c r="DB118" s="170">
        <f t="shared" si="96"/>
        <v>0.81752562436841347</v>
      </c>
      <c r="DC118" s="8">
        <v>675</v>
      </c>
      <c r="DD118" s="8">
        <v>1337</v>
      </c>
      <c r="DE118" s="170">
        <f t="shared" si="97"/>
        <v>1.9807407407407407</v>
      </c>
      <c r="DF118" s="8">
        <v>28612</v>
      </c>
      <c r="DG118" s="8">
        <v>17291</v>
      </c>
      <c r="DH118" s="295">
        <f t="shared" si="98"/>
        <v>0.60432685586467216</v>
      </c>
      <c r="DI118" s="63">
        <v>0.97</v>
      </c>
      <c r="DJ118" s="100">
        <v>0.95508274231678503</v>
      </c>
      <c r="DK118" s="100">
        <f t="shared" si="99"/>
        <v>0.98462138383173714</v>
      </c>
      <c r="DL118" s="63">
        <v>0.89</v>
      </c>
      <c r="DM118" s="100">
        <v>0.81877729257641896</v>
      </c>
      <c r="DN118" s="100">
        <f t="shared" si="100"/>
        <v>0.91997448604092014</v>
      </c>
      <c r="DO118" s="63">
        <v>0.92999999999999994</v>
      </c>
      <c r="DP118" s="100">
        <v>0.94286832322441805</v>
      </c>
      <c r="DQ118" s="100">
        <f t="shared" si="101"/>
        <v>1.0138369066929227</v>
      </c>
      <c r="DR118" s="63">
        <v>0.92</v>
      </c>
      <c r="DS118" s="100">
        <v>0.90927624872579005</v>
      </c>
      <c r="DT118" s="100">
        <f t="shared" si="102"/>
        <v>0.98834374861498919</v>
      </c>
      <c r="DU118" s="63">
        <v>0.93</v>
      </c>
      <c r="DV118" s="100">
        <v>0.98492462311557805</v>
      </c>
      <c r="DW118" s="100">
        <f t="shared" si="103"/>
        <v>1.0590587345328795</v>
      </c>
      <c r="DX118" s="63">
        <v>0.92500000000000004</v>
      </c>
      <c r="DY118" s="100">
        <v>0.95366470092670597</v>
      </c>
      <c r="DZ118" s="100">
        <f t="shared" si="104"/>
        <v>1.030988865866709</v>
      </c>
      <c r="EA118" s="63">
        <v>0.94500000000000006</v>
      </c>
      <c r="EB118" s="100">
        <v>0.947106851260206</v>
      </c>
      <c r="EC118" s="100">
        <f t="shared" si="105"/>
        <v>1.0022294722330221</v>
      </c>
      <c r="ED118" s="63">
        <v>0.91</v>
      </c>
      <c r="EE118" s="100">
        <v>0.94381415451107498</v>
      </c>
      <c r="EF118" s="100">
        <f t="shared" si="106"/>
        <v>1.0371584115506318</v>
      </c>
      <c r="EG118" s="63">
        <v>0.92749999999999999</v>
      </c>
      <c r="EH118" s="100">
        <v>0.94629258517034098</v>
      </c>
      <c r="EI118" s="100">
        <f t="shared" si="107"/>
        <v>1.0202615473534673</v>
      </c>
      <c r="EJ118" s="63">
        <v>0.9</v>
      </c>
      <c r="EK118" s="100">
        <v>0.91070564655470299</v>
      </c>
      <c r="EL118" s="100">
        <f t="shared" si="108"/>
        <v>1.0118951628385588</v>
      </c>
      <c r="EM118" s="63">
        <v>0.28000000000000003</v>
      </c>
      <c r="EN118" s="100">
        <v>0.37169689119171001</v>
      </c>
      <c r="EO118" s="100">
        <f t="shared" si="109"/>
        <v>1.3274888971132499</v>
      </c>
      <c r="EP118" s="63">
        <v>0.59000000000000008</v>
      </c>
      <c r="EQ118" s="100">
        <v>0.63245177037012301</v>
      </c>
      <c r="ER118" s="100">
        <f t="shared" si="110"/>
        <v>1.0719521531696998</v>
      </c>
      <c r="ES118" s="63">
        <v>0.9225000000000001</v>
      </c>
      <c r="ET118" s="100">
        <v>0.92090732726458702</v>
      </c>
      <c r="EU118" s="100">
        <f t="shared" si="111"/>
        <v>0.99827352549006709</v>
      </c>
      <c r="EV118" s="63">
        <v>0.59499999999999997</v>
      </c>
      <c r="EW118" s="100">
        <v>0.43294199294430602</v>
      </c>
      <c r="EX118" s="100">
        <f t="shared" si="112"/>
        <v>0.72763360158706902</v>
      </c>
      <c r="EY118" s="63">
        <v>0.75875000000000004</v>
      </c>
      <c r="EZ118" s="100">
        <v>0.69527196876504305</v>
      </c>
      <c r="FA118" s="100">
        <f t="shared" si="113"/>
        <v>0.91633867382542733</v>
      </c>
      <c r="FB118" s="63">
        <v>0.79</v>
      </c>
      <c r="FC118" s="100">
        <v>0.82697947214076195</v>
      </c>
      <c r="FD118" s="100">
        <f t="shared" si="114"/>
        <v>1.0468094584060277</v>
      </c>
      <c r="FE118" s="63">
        <v>0.38</v>
      </c>
      <c r="FF118" s="100">
        <v>0.36249999999999999</v>
      </c>
      <c r="FG118" s="100">
        <f t="shared" si="115"/>
        <v>0.95394736842105254</v>
      </c>
      <c r="FH118" s="63">
        <v>0.58499999999999996</v>
      </c>
      <c r="FI118" s="100">
        <v>0.42386671832623002</v>
      </c>
      <c r="FJ118" s="100">
        <f t="shared" si="116"/>
        <v>0.72455849286535046</v>
      </c>
      <c r="FK118" s="54">
        <v>0.84080126515550868</v>
      </c>
      <c r="FL118" s="100">
        <v>0.94896697863323298</v>
      </c>
      <c r="FM118" s="100">
        <f t="shared" si="117"/>
        <v>1.1286459927694314</v>
      </c>
      <c r="FN118" s="54">
        <v>0.61009999999999998</v>
      </c>
      <c r="FO118" s="100">
        <v>0.92744951383694796</v>
      </c>
      <c r="FP118" s="100">
        <f t="shared" si="118"/>
        <v>1.5201598325470382</v>
      </c>
      <c r="FQ118" s="64">
        <v>2241</v>
      </c>
      <c r="FR118" s="8">
        <v>465</v>
      </c>
      <c r="FS118" s="91">
        <f t="shared" si="119"/>
        <v>0.20749665327978581</v>
      </c>
      <c r="FT118" s="64">
        <v>822</v>
      </c>
      <c r="FU118" s="8">
        <v>155</v>
      </c>
      <c r="FV118" s="91">
        <f t="shared" si="120"/>
        <v>0.18856447688564476</v>
      </c>
      <c r="FW118" s="64">
        <v>3063</v>
      </c>
      <c r="FX118" s="8">
        <v>620</v>
      </c>
      <c r="FY118" s="91">
        <f t="shared" si="121"/>
        <v>0.20241593209271955</v>
      </c>
      <c r="FZ118" s="64">
        <v>19908</v>
      </c>
      <c r="GA118" s="8">
        <v>10876</v>
      </c>
      <c r="GB118" s="91">
        <f t="shared" si="122"/>
        <v>0.54631303998392611</v>
      </c>
      <c r="GC118" s="64">
        <v>22971</v>
      </c>
      <c r="GD118" s="8">
        <v>11496</v>
      </c>
      <c r="GE118" s="91">
        <f t="shared" si="123"/>
        <v>0.50045709808018801</v>
      </c>
      <c r="GF118" s="64">
        <v>1513</v>
      </c>
      <c r="GG118" s="8">
        <v>274</v>
      </c>
      <c r="GH118" s="100">
        <f t="shared" si="124"/>
        <v>0.18109715796430931</v>
      </c>
      <c r="GI118" s="8">
        <v>4811</v>
      </c>
      <c r="GJ118" s="8">
        <v>2488</v>
      </c>
      <c r="GK118" s="100">
        <f t="shared" si="125"/>
        <v>0.51714820203699852</v>
      </c>
      <c r="GL118" s="8">
        <v>366</v>
      </c>
      <c r="GM118" s="8">
        <v>909</v>
      </c>
      <c r="GN118" s="100">
        <f t="shared" si="126"/>
        <v>2.4836065573770494</v>
      </c>
    </row>
    <row r="119" spans="1:196" s="1" customFormat="1" ht="15" customHeight="1" x14ac:dyDescent="0.55000000000000004">
      <c r="A119" s="16">
        <v>76</v>
      </c>
      <c r="B119" s="17" t="s">
        <v>528</v>
      </c>
      <c r="C119" s="18">
        <v>9544</v>
      </c>
      <c r="D119" s="17" t="s">
        <v>663</v>
      </c>
      <c r="E119" s="8">
        <v>2640</v>
      </c>
      <c r="F119" s="8">
        <v>2254</v>
      </c>
      <c r="G119" s="555">
        <f t="shared" si="127"/>
        <v>0.85378787878787876</v>
      </c>
      <c r="H119" s="8">
        <v>870</v>
      </c>
      <c r="I119" s="8">
        <v>662</v>
      </c>
      <c r="J119" s="555">
        <f t="shared" si="64"/>
        <v>0.76091954022988506</v>
      </c>
      <c r="K119" s="8">
        <v>0</v>
      </c>
      <c r="L119" s="8">
        <v>0</v>
      </c>
      <c r="M119" s="555" t="str">
        <f t="shared" si="65"/>
        <v>N/A</v>
      </c>
      <c r="N119" s="8">
        <v>0</v>
      </c>
      <c r="O119" s="8">
        <v>0</v>
      </c>
      <c r="P119" s="558" t="str">
        <f t="shared" si="66"/>
        <v>N/A</v>
      </c>
      <c r="Q119" s="8">
        <v>0</v>
      </c>
      <c r="R119" s="8">
        <v>0</v>
      </c>
      <c r="S119" s="558" t="str">
        <f t="shared" si="67"/>
        <v>N/A</v>
      </c>
      <c r="T119" s="8">
        <v>3510</v>
      </c>
      <c r="U119" s="8">
        <v>2916</v>
      </c>
      <c r="V119" s="555">
        <f t="shared" si="68"/>
        <v>0.83076923076923082</v>
      </c>
      <c r="W119" s="8">
        <v>3510</v>
      </c>
      <c r="X119" s="8">
        <v>2916</v>
      </c>
      <c r="Y119" s="555">
        <f t="shared" si="69"/>
        <v>0.83076923076923082</v>
      </c>
      <c r="Z119" s="8">
        <v>0</v>
      </c>
      <c r="AA119" s="8">
        <v>0</v>
      </c>
      <c r="AB119" s="555" t="str">
        <f t="shared" si="70"/>
        <v>N/A</v>
      </c>
      <c r="AC119" s="8">
        <v>15</v>
      </c>
      <c r="AD119" s="8">
        <v>0</v>
      </c>
      <c r="AE119" s="558">
        <f t="shared" si="71"/>
        <v>0</v>
      </c>
      <c r="AF119" s="8">
        <v>0</v>
      </c>
      <c r="AG119" s="8">
        <v>0</v>
      </c>
      <c r="AH119" s="558" t="str">
        <f t="shared" si="72"/>
        <v>N/A</v>
      </c>
      <c r="AI119" s="8">
        <v>15</v>
      </c>
      <c r="AJ119" s="8">
        <v>0</v>
      </c>
      <c r="AK119" s="555">
        <f t="shared" si="73"/>
        <v>0</v>
      </c>
      <c r="AL119" s="8">
        <v>30</v>
      </c>
      <c r="AM119" s="8">
        <v>0</v>
      </c>
      <c r="AN119" s="555">
        <f t="shared" si="74"/>
        <v>0</v>
      </c>
      <c r="AO119" s="8">
        <v>47</v>
      </c>
      <c r="AP119" s="8">
        <v>14</v>
      </c>
      <c r="AQ119" s="558">
        <f t="shared" si="75"/>
        <v>0.2978723404255319</v>
      </c>
      <c r="AR119" s="8">
        <v>39</v>
      </c>
      <c r="AS119" s="8">
        <v>79</v>
      </c>
      <c r="AT119" s="170">
        <f t="shared" si="76"/>
        <v>2.0256410256410255</v>
      </c>
      <c r="AU119" s="8">
        <v>116</v>
      </c>
      <c r="AV119" s="8">
        <v>93</v>
      </c>
      <c r="AW119" s="555">
        <f t="shared" si="77"/>
        <v>0.80172413793103448</v>
      </c>
      <c r="AX119" s="8">
        <v>2623</v>
      </c>
      <c r="AY119" s="8">
        <v>2265</v>
      </c>
      <c r="AZ119" s="555">
        <f t="shared" si="78"/>
        <v>0.86351505909264203</v>
      </c>
      <c r="BA119" s="8">
        <v>644</v>
      </c>
      <c r="BB119" s="8">
        <v>531</v>
      </c>
      <c r="BC119" s="555">
        <f t="shared" si="79"/>
        <v>0.82453416149068326</v>
      </c>
      <c r="BD119" s="8">
        <v>291</v>
      </c>
      <c r="BE119" s="8">
        <v>270</v>
      </c>
      <c r="BF119" s="558">
        <f t="shared" si="80"/>
        <v>0.92783505154639179</v>
      </c>
      <c r="BG119" s="8">
        <v>0</v>
      </c>
      <c r="BH119" s="8">
        <v>0</v>
      </c>
      <c r="BI119" s="558" t="str">
        <f t="shared" si="81"/>
        <v>N/A</v>
      </c>
      <c r="BJ119" s="8">
        <v>5115</v>
      </c>
      <c r="BK119" s="8">
        <v>4853</v>
      </c>
      <c r="BL119" s="555">
        <f t="shared" si="82"/>
        <v>0.94877810361681325</v>
      </c>
      <c r="BM119" s="8">
        <v>8673</v>
      </c>
      <c r="BN119" s="8">
        <v>7919</v>
      </c>
      <c r="BO119" s="555">
        <f t="shared" si="83"/>
        <v>0.91306353049694455</v>
      </c>
      <c r="BP119" s="8">
        <v>0</v>
      </c>
      <c r="BQ119" s="8">
        <v>0</v>
      </c>
      <c r="BR119" s="555" t="str">
        <f t="shared" si="84"/>
        <v>N/A</v>
      </c>
      <c r="BS119" s="8">
        <v>8804</v>
      </c>
      <c r="BT119" s="8">
        <v>8012</v>
      </c>
      <c r="BU119" s="555">
        <f t="shared" si="85"/>
        <v>0.91004089050431625</v>
      </c>
      <c r="BV119" s="8">
        <v>12314</v>
      </c>
      <c r="BW119" s="8">
        <v>10928</v>
      </c>
      <c r="BX119" s="567">
        <f t="shared" si="86"/>
        <v>0.88744518434302422</v>
      </c>
      <c r="BY119" s="8">
        <v>18880</v>
      </c>
      <c r="BZ119" s="8">
        <v>10000</v>
      </c>
      <c r="CA119" s="295">
        <f t="shared" si="87"/>
        <v>0.52966101694915257</v>
      </c>
      <c r="CB119" s="8">
        <v>22230</v>
      </c>
      <c r="CC119" s="8">
        <v>23452</v>
      </c>
      <c r="CD119" s="295">
        <f t="shared" si="88"/>
        <v>1.0549707602339182</v>
      </c>
      <c r="CE119" s="8">
        <v>5120</v>
      </c>
      <c r="CF119" s="8">
        <v>3200</v>
      </c>
      <c r="CG119" s="295">
        <f t="shared" si="89"/>
        <v>0.625</v>
      </c>
      <c r="CH119" s="8">
        <v>4510</v>
      </c>
      <c r="CI119" s="8">
        <v>1314</v>
      </c>
      <c r="CJ119" s="175">
        <f t="shared" si="90"/>
        <v>0.29135254988913528</v>
      </c>
      <c r="CK119" s="8">
        <v>9630</v>
      </c>
      <c r="CL119" s="8">
        <v>4514</v>
      </c>
      <c r="CM119" s="295">
        <f t="shared" si="91"/>
        <v>0.46874350986500518</v>
      </c>
      <c r="CN119" s="8">
        <v>8931</v>
      </c>
      <c r="CO119" s="8">
        <v>7996</v>
      </c>
      <c r="CP119" s="295">
        <f t="shared" si="92"/>
        <v>0.89530847609450226</v>
      </c>
      <c r="CQ119" s="8">
        <v>450</v>
      </c>
      <c r="CR119" s="8">
        <v>228</v>
      </c>
      <c r="CS119" s="295">
        <f t="shared" si="93"/>
        <v>0.50666666666666671</v>
      </c>
      <c r="CT119" s="8">
        <v>60121</v>
      </c>
      <c r="CU119" s="8">
        <v>46190</v>
      </c>
      <c r="CV119" s="295">
        <f t="shared" si="94"/>
        <v>0.76828396067929672</v>
      </c>
      <c r="CW119" s="8">
        <v>72435</v>
      </c>
      <c r="CX119" s="8">
        <v>57118</v>
      </c>
      <c r="CY119" s="295">
        <f t="shared" si="95"/>
        <v>0.78854145095602957</v>
      </c>
      <c r="CZ119" s="8">
        <v>9284</v>
      </c>
      <c r="DA119" s="8">
        <v>8280</v>
      </c>
      <c r="DB119" s="170">
        <f t="shared" si="96"/>
        <v>0.89185695820766908</v>
      </c>
      <c r="DC119" s="8">
        <v>489</v>
      </c>
      <c r="DD119" s="8">
        <v>307</v>
      </c>
      <c r="DE119" s="170">
        <f t="shared" si="97"/>
        <v>0.6278118609406953</v>
      </c>
      <c r="DF119" s="8">
        <v>25514</v>
      </c>
      <c r="DG119" s="8">
        <v>14393</v>
      </c>
      <c r="DH119" s="295">
        <f t="shared" si="98"/>
        <v>0.56412165869718589</v>
      </c>
      <c r="DI119" s="63">
        <v>0.9</v>
      </c>
      <c r="DJ119" s="100">
        <v>0.95789332976874697</v>
      </c>
      <c r="DK119" s="100">
        <f t="shared" si="99"/>
        <v>1.0643259219652743</v>
      </c>
      <c r="DL119" s="63">
        <v>0.67</v>
      </c>
      <c r="DM119" s="100">
        <v>0.68361581920904002</v>
      </c>
      <c r="DN119" s="100">
        <f t="shared" si="100"/>
        <v>1.0203221182224478</v>
      </c>
      <c r="DO119" s="63">
        <v>0.78500000000000003</v>
      </c>
      <c r="DP119" s="100">
        <v>0.93971542685970999</v>
      </c>
      <c r="DQ119" s="100">
        <f t="shared" si="101"/>
        <v>1.1970897157448535</v>
      </c>
      <c r="DR119" s="63">
        <v>0.9</v>
      </c>
      <c r="DS119" s="100">
        <v>0.94232475598935195</v>
      </c>
      <c r="DT119" s="100">
        <f t="shared" si="102"/>
        <v>1.0470275066548356</v>
      </c>
      <c r="DU119" s="63">
        <v>0.77</v>
      </c>
      <c r="DV119" s="100">
        <v>0.78247734138972802</v>
      </c>
      <c r="DW119" s="100">
        <f t="shared" si="103"/>
        <v>1.0162043394671791</v>
      </c>
      <c r="DX119" s="63">
        <v>0.83499999999999996</v>
      </c>
      <c r="DY119" s="100">
        <v>0.90603566529492496</v>
      </c>
      <c r="DZ119" s="100">
        <f t="shared" si="104"/>
        <v>1.0850726530478143</v>
      </c>
      <c r="EA119" s="63">
        <v>0.9</v>
      </c>
      <c r="EB119" s="100">
        <v>0.95428864920390299</v>
      </c>
      <c r="EC119" s="100">
        <f t="shared" si="105"/>
        <v>1.06032072133767</v>
      </c>
      <c r="ED119" s="63">
        <v>0.72</v>
      </c>
      <c r="EE119" s="100">
        <v>0.73847443419949699</v>
      </c>
      <c r="EF119" s="100">
        <f t="shared" si="106"/>
        <v>1.0256589363881903</v>
      </c>
      <c r="EG119" s="63">
        <v>0.81</v>
      </c>
      <c r="EH119" s="100">
        <v>0.93072840409956104</v>
      </c>
      <c r="EI119" s="100">
        <f t="shared" si="107"/>
        <v>1.1490474124685939</v>
      </c>
      <c r="EJ119" s="63">
        <v>0.83</v>
      </c>
      <c r="EK119" s="100">
        <v>0.78087299181570202</v>
      </c>
      <c r="EL119" s="100">
        <f t="shared" si="108"/>
        <v>0.94081083351289407</v>
      </c>
      <c r="EM119" s="63">
        <v>0.25</v>
      </c>
      <c r="EN119" s="100">
        <v>0.32045454545454499</v>
      </c>
      <c r="EO119" s="100">
        <f t="shared" si="109"/>
        <v>1.28181818181818</v>
      </c>
      <c r="EP119" s="63">
        <v>0.54</v>
      </c>
      <c r="EQ119" s="100">
        <v>0.649296384498809</v>
      </c>
      <c r="ER119" s="100">
        <f t="shared" si="110"/>
        <v>1.2024007120348315</v>
      </c>
      <c r="ES119" s="63">
        <v>0.86499999999999999</v>
      </c>
      <c r="ET119" s="100">
        <v>0.82038619075482699</v>
      </c>
      <c r="EU119" s="100">
        <f t="shared" si="111"/>
        <v>0.94842334191309485</v>
      </c>
      <c r="EV119" s="63">
        <v>0.48499999999999999</v>
      </c>
      <c r="EW119" s="100">
        <v>0.355103175154589</v>
      </c>
      <c r="EX119" s="100">
        <f t="shared" si="112"/>
        <v>0.73217149516410107</v>
      </c>
      <c r="EY119" s="63">
        <v>0.67500000000000004</v>
      </c>
      <c r="EZ119" s="100">
        <v>0.70314086627683003</v>
      </c>
      <c r="FA119" s="100">
        <f t="shared" si="113"/>
        <v>1.0416901722619702</v>
      </c>
      <c r="FB119" s="63">
        <v>0.76</v>
      </c>
      <c r="FC119" s="100">
        <v>0.57762557077625598</v>
      </c>
      <c r="FD119" s="100">
        <f t="shared" si="114"/>
        <v>0.76003364575823151</v>
      </c>
      <c r="FE119" s="63">
        <v>0.27</v>
      </c>
      <c r="FF119" s="100">
        <v>0.4</v>
      </c>
      <c r="FG119" s="100">
        <f t="shared" si="115"/>
        <v>1.4814814814814814</v>
      </c>
      <c r="FH119" s="63">
        <v>0.51500000000000001</v>
      </c>
      <c r="FI119" s="100">
        <v>0.45170580416481998</v>
      </c>
      <c r="FJ119" s="100">
        <f t="shared" si="116"/>
        <v>0.87709864886372813</v>
      </c>
      <c r="FK119" s="54">
        <v>0.9</v>
      </c>
      <c r="FL119" s="100">
        <v>0.86437198067632903</v>
      </c>
      <c r="FM119" s="100">
        <f t="shared" si="117"/>
        <v>0.96041331186258783</v>
      </c>
      <c r="FN119" s="54">
        <v>0.61009999999999998</v>
      </c>
      <c r="FO119" s="100">
        <v>0.97068403908794798</v>
      </c>
      <c r="FP119" s="100">
        <f t="shared" si="118"/>
        <v>1.5910244862939649</v>
      </c>
      <c r="FQ119" s="64">
        <v>3548</v>
      </c>
      <c r="FR119" s="8">
        <v>1047</v>
      </c>
      <c r="FS119" s="91">
        <f t="shared" si="119"/>
        <v>0.29509582863585121</v>
      </c>
      <c r="FT119" s="64">
        <v>700</v>
      </c>
      <c r="FU119" s="8">
        <v>329</v>
      </c>
      <c r="FV119" s="91">
        <f t="shared" si="120"/>
        <v>0.47</v>
      </c>
      <c r="FW119" s="64">
        <v>4248</v>
      </c>
      <c r="FX119" s="8">
        <v>1376</v>
      </c>
      <c r="FY119" s="91">
        <f t="shared" si="121"/>
        <v>0.3239171374764595</v>
      </c>
      <c r="FZ119" s="64">
        <v>27981</v>
      </c>
      <c r="GA119" s="8">
        <v>21729</v>
      </c>
      <c r="GB119" s="91">
        <f t="shared" si="122"/>
        <v>0.77656266752439151</v>
      </c>
      <c r="GC119" s="64">
        <v>32229</v>
      </c>
      <c r="GD119" s="8">
        <v>23105</v>
      </c>
      <c r="GE119" s="91">
        <f t="shared" si="123"/>
        <v>0.71690092773589009</v>
      </c>
      <c r="GF119" s="64">
        <v>1949</v>
      </c>
      <c r="GG119" s="8">
        <v>389</v>
      </c>
      <c r="GH119" s="100">
        <f t="shared" si="124"/>
        <v>0.19958953309389429</v>
      </c>
      <c r="GI119" s="8">
        <v>7170</v>
      </c>
      <c r="GJ119" s="8">
        <v>3928</v>
      </c>
      <c r="GK119" s="100">
        <f t="shared" si="125"/>
        <v>0.54783821478382144</v>
      </c>
      <c r="GL119" s="8">
        <v>275</v>
      </c>
      <c r="GM119" s="8">
        <v>125</v>
      </c>
      <c r="GN119" s="100">
        <f t="shared" si="126"/>
        <v>0.45454545454545453</v>
      </c>
    </row>
    <row r="120" spans="1:196" s="1" customFormat="1" ht="15" customHeight="1" x14ac:dyDescent="0.55000000000000004">
      <c r="A120" s="16">
        <v>81</v>
      </c>
      <c r="B120" s="17" t="s">
        <v>529</v>
      </c>
      <c r="C120" s="18">
        <v>9530</v>
      </c>
      <c r="D120" s="17" t="s">
        <v>664</v>
      </c>
      <c r="E120" s="8">
        <v>745</v>
      </c>
      <c r="F120" s="8">
        <v>623</v>
      </c>
      <c r="G120" s="555">
        <f t="shared" si="127"/>
        <v>0.83624161073825498</v>
      </c>
      <c r="H120" s="8">
        <v>0</v>
      </c>
      <c r="I120" s="8">
        <v>0</v>
      </c>
      <c r="J120" s="555" t="str">
        <f t="shared" si="64"/>
        <v>N/A</v>
      </c>
      <c r="K120" s="8">
        <v>0</v>
      </c>
      <c r="L120" s="8">
        <v>0</v>
      </c>
      <c r="M120" s="555" t="str">
        <f t="shared" si="65"/>
        <v>N/A</v>
      </c>
      <c r="N120" s="8">
        <v>37</v>
      </c>
      <c r="O120" s="8">
        <v>39</v>
      </c>
      <c r="P120" s="558">
        <f t="shared" si="66"/>
        <v>1.0540540540540539</v>
      </c>
      <c r="Q120" s="8">
        <v>0</v>
      </c>
      <c r="R120" s="8">
        <v>0</v>
      </c>
      <c r="S120" s="558" t="str">
        <f t="shared" si="67"/>
        <v>N/A</v>
      </c>
      <c r="T120" s="8">
        <v>782</v>
      </c>
      <c r="U120" s="8">
        <v>662</v>
      </c>
      <c r="V120" s="555">
        <f t="shared" si="68"/>
        <v>0.84654731457800514</v>
      </c>
      <c r="W120" s="8">
        <v>782</v>
      </c>
      <c r="X120" s="8">
        <v>662</v>
      </c>
      <c r="Y120" s="555">
        <f t="shared" si="69"/>
        <v>0.84654731457800514</v>
      </c>
      <c r="Z120" s="8">
        <v>75</v>
      </c>
      <c r="AA120" s="8">
        <v>38</v>
      </c>
      <c r="AB120" s="555">
        <f t="shared" si="70"/>
        <v>0.50666666666666671</v>
      </c>
      <c r="AC120" s="8">
        <v>40</v>
      </c>
      <c r="AD120" s="8">
        <v>24</v>
      </c>
      <c r="AE120" s="558">
        <f t="shared" si="71"/>
        <v>0.6</v>
      </c>
      <c r="AF120" s="8">
        <v>0</v>
      </c>
      <c r="AG120" s="8">
        <v>0</v>
      </c>
      <c r="AH120" s="558" t="str">
        <f t="shared" si="72"/>
        <v>N/A</v>
      </c>
      <c r="AI120" s="8">
        <v>115</v>
      </c>
      <c r="AJ120" s="8">
        <v>62</v>
      </c>
      <c r="AK120" s="555">
        <f t="shared" si="73"/>
        <v>0.53913043478260869</v>
      </c>
      <c r="AL120" s="8">
        <v>80</v>
      </c>
      <c r="AM120" s="8">
        <v>30</v>
      </c>
      <c r="AN120" s="555">
        <f t="shared" si="74"/>
        <v>0.375</v>
      </c>
      <c r="AO120" s="8">
        <v>15</v>
      </c>
      <c r="AP120" s="8">
        <v>14</v>
      </c>
      <c r="AQ120" s="558">
        <f t="shared" si="75"/>
        <v>0.93333333333333335</v>
      </c>
      <c r="AR120" s="8">
        <v>0</v>
      </c>
      <c r="AS120" s="8">
        <v>0</v>
      </c>
      <c r="AT120" s="170" t="str">
        <f t="shared" si="76"/>
        <v>N/A</v>
      </c>
      <c r="AU120" s="8">
        <v>95</v>
      </c>
      <c r="AV120" s="8">
        <v>44</v>
      </c>
      <c r="AW120" s="555">
        <f t="shared" si="77"/>
        <v>0.4631578947368421</v>
      </c>
      <c r="AX120" s="8">
        <v>1836</v>
      </c>
      <c r="AY120" s="8">
        <v>1559</v>
      </c>
      <c r="AZ120" s="555">
        <f t="shared" si="78"/>
        <v>0.84912854030501095</v>
      </c>
      <c r="BA120" s="8">
        <v>0</v>
      </c>
      <c r="BB120" s="8">
        <v>0</v>
      </c>
      <c r="BC120" s="555" t="str">
        <f t="shared" si="79"/>
        <v>N/A</v>
      </c>
      <c r="BD120" s="8">
        <v>389</v>
      </c>
      <c r="BE120" s="8">
        <v>310</v>
      </c>
      <c r="BF120" s="558">
        <f t="shared" si="80"/>
        <v>0.79691516709511567</v>
      </c>
      <c r="BG120" s="8">
        <v>0</v>
      </c>
      <c r="BH120" s="8">
        <v>0</v>
      </c>
      <c r="BI120" s="558" t="str">
        <f t="shared" si="81"/>
        <v>N/A</v>
      </c>
      <c r="BJ120" s="8">
        <v>3041</v>
      </c>
      <c r="BK120" s="8">
        <v>3575</v>
      </c>
      <c r="BL120" s="555">
        <f t="shared" si="82"/>
        <v>1.175600131535679</v>
      </c>
      <c r="BM120" s="8">
        <v>5266</v>
      </c>
      <c r="BN120" s="8">
        <v>5444</v>
      </c>
      <c r="BO120" s="555">
        <f t="shared" si="83"/>
        <v>1.0338017470565894</v>
      </c>
      <c r="BP120" s="8">
        <v>0</v>
      </c>
      <c r="BQ120" s="8">
        <v>0</v>
      </c>
      <c r="BR120" s="555" t="str">
        <f t="shared" si="84"/>
        <v>N/A</v>
      </c>
      <c r="BS120" s="8">
        <v>5476</v>
      </c>
      <c r="BT120" s="8">
        <v>5550</v>
      </c>
      <c r="BU120" s="555">
        <f t="shared" si="85"/>
        <v>1.0135135135135136</v>
      </c>
      <c r="BV120" s="8">
        <v>6258</v>
      </c>
      <c r="BW120" s="8">
        <v>6212</v>
      </c>
      <c r="BX120" s="567">
        <f t="shared" si="86"/>
        <v>0.99264940875679131</v>
      </c>
      <c r="BY120" s="8">
        <v>6400</v>
      </c>
      <c r="BZ120" s="8">
        <v>1920</v>
      </c>
      <c r="CA120" s="295">
        <f t="shared" si="87"/>
        <v>0.3</v>
      </c>
      <c r="CB120" s="8">
        <v>9525</v>
      </c>
      <c r="CC120" s="8">
        <v>10544</v>
      </c>
      <c r="CD120" s="295">
        <f t="shared" si="88"/>
        <v>1.106981627296588</v>
      </c>
      <c r="CE120" s="8">
        <v>3840</v>
      </c>
      <c r="CF120" s="8">
        <v>2080</v>
      </c>
      <c r="CG120" s="295">
        <f t="shared" si="89"/>
        <v>0.54166666666666663</v>
      </c>
      <c r="CH120" s="8">
        <v>650</v>
      </c>
      <c r="CI120" s="8">
        <v>921</v>
      </c>
      <c r="CJ120" s="175">
        <f t="shared" si="90"/>
        <v>1.416923076923077</v>
      </c>
      <c r="CK120" s="8">
        <v>4490</v>
      </c>
      <c r="CL120" s="8">
        <v>3001</v>
      </c>
      <c r="CM120" s="295">
        <f t="shared" si="91"/>
        <v>0.66837416481069045</v>
      </c>
      <c r="CN120" s="8">
        <v>4846</v>
      </c>
      <c r="CO120" s="8">
        <v>3864</v>
      </c>
      <c r="CP120" s="295">
        <f t="shared" si="92"/>
        <v>0.79735864630623199</v>
      </c>
      <c r="CQ120" s="8">
        <v>300</v>
      </c>
      <c r="CR120" s="8">
        <v>408</v>
      </c>
      <c r="CS120" s="295">
        <f t="shared" si="93"/>
        <v>1.36</v>
      </c>
      <c r="CT120" s="8">
        <v>25561</v>
      </c>
      <c r="CU120" s="8">
        <v>19737</v>
      </c>
      <c r="CV120" s="295">
        <f t="shared" si="94"/>
        <v>0.77215288916709046</v>
      </c>
      <c r="CW120" s="8">
        <v>31819</v>
      </c>
      <c r="CX120" s="8">
        <v>25949</v>
      </c>
      <c r="CY120" s="295">
        <f t="shared" si="95"/>
        <v>0.81551902951066968</v>
      </c>
      <c r="CZ120" s="8">
        <v>5327</v>
      </c>
      <c r="DA120" s="8">
        <v>4251</v>
      </c>
      <c r="DB120" s="170">
        <f t="shared" si="96"/>
        <v>0.79801013703773227</v>
      </c>
      <c r="DC120" s="8">
        <v>300</v>
      </c>
      <c r="DD120" s="8">
        <v>408</v>
      </c>
      <c r="DE120" s="170">
        <f t="shared" si="97"/>
        <v>1.36</v>
      </c>
      <c r="DF120" s="8">
        <v>10240</v>
      </c>
      <c r="DG120" s="8">
        <v>4000</v>
      </c>
      <c r="DH120" s="295">
        <f t="shared" si="98"/>
        <v>0.390625</v>
      </c>
      <c r="DI120" s="63">
        <v>0.87</v>
      </c>
      <c r="DJ120" s="100">
        <v>0.93747747747747701</v>
      </c>
      <c r="DK120" s="100">
        <f t="shared" si="99"/>
        <v>1.0775603189396288</v>
      </c>
      <c r="DL120" s="63" t="s">
        <v>510</v>
      </c>
      <c r="DM120" s="100">
        <v>0</v>
      </c>
      <c r="DN120" s="100" t="str">
        <f t="shared" si="100"/>
        <v>N/A</v>
      </c>
      <c r="DO120" s="63">
        <v>0.87</v>
      </c>
      <c r="DP120" s="100">
        <v>0.93747747747747701</v>
      </c>
      <c r="DQ120" s="100">
        <f t="shared" si="101"/>
        <v>1.0775603189396288</v>
      </c>
      <c r="DR120" s="63">
        <v>0.91</v>
      </c>
      <c r="DS120" s="100">
        <v>0.96676737160120796</v>
      </c>
      <c r="DT120" s="100">
        <f t="shared" si="102"/>
        <v>1.0623817270342943</v>
      </c>
      <c r="DU120" s="63" t="s">
        <v>510</v>
      </c>
      <c r="DV120" s="100">
        <v>0</v>
      </c>
      <c r="DW120" s="100" t="str">
        <f t="shared" si="103"/>
        <v>N/A</v>
      </c>
      <c r="DX120" s="63">
        <v>0.91</v>
      </c>
      <c r="DY120" s="100">
        <v>0.96676737160120796</v>
      </c>
      <c r="DZ120" s="100">
        <f t="shared" si="104"/>
        <v>1.0623817270342943</v>
      </c>
      <c r="EA120" s="63">
        <v>0.89</v>
      </c>
      <c r="EB120" s="100">
        <v>0.94059884095299395</v>
      </c>
      <c r="EC120" s="100">
        <f t="shared" si="105"/>
        <v>1.0568526302842629</v>
      </c>
      <c r="ED120" s="63" t="s">
        <v>510</v>
      </c>
      <c r="EE120" s="100">
        <v>0</v>
      </c>
      <c r="EF120" s="100" t="str">
        <f t="shared" si="106"/>
        <v>N/A</v>
      </c>
      <c r="EG120" s="63">
        <v>0.89</v>
      </c>
      <c r="EH120" s="100">
        <v>0.94059884095299395</v>
      </c>
      <c r="EI120" s="100">
        <f t="shared" si="107"/>
        <v>1.0568526302842629</v>
      </c>
      <c r="EJ120" s="63">
        <v>0.91</v>
      </c>
      <c r="EK120" s="100">
        <v>0.88422189743915602</v>
      </c>
      <c r="EL120" s="100">
        <f t="shared" si="108"/>
        <v>0.97167241476830324</v>
      </c>
      <c r="EM120" s="63">
        <v>0.26</v>
      </c>
      <c r="EN120" s="100">
        <v>0.25700000000000001</v>
      </c>
      <c r="EO120" s="100">
        <f t="shared" si="109"/>
        <v>0.9884615384615385</v>
      </c>
      <c r="EP120" s="63">
        <v>0.58499999999999996</v>
      </c>
      <c r="EQ120" s="100">
        <v>0.75710594315245505</v>
      </c>
      <c r="ER120" s="100">
        <f t="shared" si="110"/>
        <v>1.2941981934230002</v>
      </c>
      <c r="ES120" s="63">
        <v>0.9</v>
      </c>
      <c r="ET120" s="100">
        <v>0.90017768463255698</v>
      </c>
      <c r="EU120" s="100">
        <f t="shared" si="111"/>
        <v>1.0001974273695078</v>
      </c>
      <c r="EV120" s="63">
        <v>0.26</v>
      </c>
      <c r="EW120" s="100">
        <v>0.25700000000000001</v>
      </c>
      <c r="EX120" s="100">
        <f t="shared" si="112"/>
        <v>0.9884615384615385</v>
      </c>
      <c r="EY120" s="63">
        <v>0.58000000000000007</v>
      </c>
      <c r="EZ120" s="100">
        <v>0.80103279509807701</v>
      </c>
      <c r="FA120" s="100">
        <f t="shared" si="113"/>
        <v>1.3810910260311671</v>
      </c>
      <c r="FB120" s="63">
        <v>0.96</v>
      </c>
      <c r="FC120" s="100">
        <v>0.90770901194354003</v>
      </c>
      <c r="FD120" s="100">
        <f t="shared" si="114"/>
        <v>0.94553022077452087</v>
      </c>
      <c r="FE120" s="63">
        <v>0.28999999999999998</v>
      </c>
      <c r="FF120" s="100">
        <v>0.27548076923076897</v>
      </c>
      <c r="FG120" s="100">
        <f t="shared" si="115"/>
        <v>0.94993368700265168</v>
      </c>
      <c r="FH120" s="63">
        <v>0.625</v>
      </c>
      <c r="FI120" s="100">
        <v>0.46951016327890699</v>
      </c>
      <c r="FJ120" s="100">
        <f t="shared" si="116"/>
        <v>0.75121626124625118</v>
      </c>
      <c r="FK120" s="54">
        <v>0.9</v>
      </c>
      <c r="FL120" s="100">
        <v>0.94024935309338997</v>
      </c>
      <c r="FM120" s="100">
        <f t="shared" si="117"/>
        <v>1.0447215034371</v>
      </c>
      <c r="FN120" s="54">
        <v>0.61009999999999998</v>
      </c>
      <c r="FO120" s="100">
        <v>0.81617647058823495</v>
      </c>
      <c r="FP120" s="100">
        <f t="shared" si="118"/>
        <v>1.3377749067173168</v>
      </c>
      <c r="FQ120" s="64">
        <v>2294</v>
      </c>
      <c r="FR120" s="8">
        <v>249</v>
      </c>
      <c r="FS120" s="91">
        <f t="shared" si="119"/>
        <v>0.10854402789886661</v>
      </c>
      <c r="FT120" s="64">
        <v>175</v>
      </c>
      <c r="FU120" s="8">
        <v>100</v>
      </c>
      <c r="FV120" s="91">
        <f t="shared" si="120"/>
        <v>0.5714285714285714</v>
      </c>
      <c r="FW120" s="64">
        <v>2469</v>
      </c>
      <c r="FX120" s="8">
        <v>349</v>
      </c>
      <c r="FY120" s="91">
        <f t="shared" si="121"/>
        <v>0.14135277440259214</v>
      </c>
      <c r="FZ120" s="64">
        <v>12070</v>
      </c>
      <c r="GA120" s="8">
        <v>13618</v>
      </c>
      <c r="GB120" s="91">
        <f t="shared" si="122"/>
        <v>1.128251864125932</v>
      </c>
      <c r="GC120" s="64">
        <v>14539</v>
      </c>
      <c r="GD120" s="8">
        <v>13967</v>
      </c>
      <c r="GE120" s="91">
        <f t="shared" si="123"/>
        <v>0.96065754178416674</v>
      </c>
      <c r="GF120" s="64">
        <v>1277</v>
      </c>
      <c r="GG120" s="8">
        <v>6</v>
      </c>
      <c r="GH120" s="100">
        <f t="shared" si="124"/>
        <v>4.6985121378230231E-3</v>
      </c>
      <c r="GI120" s="8">
        <v>4022</v>
      </c>
      <c r="GJ120" s="8">
        <v>2797</v>
      </c>
      <c r="GK120" s="100">
        <f t="shared" si="125"/>
        <v>0.69542516161113876</v>
      </c>
      <c r="GL120" s="8">
        <v>183</v>
      </c>
      <c r="GM120" s="8">
        <v>274</v>
      </c>
      <c r="GN120" s="100">
        <f t="shared" si="126"/>
        <v>1.4972677595628416</v>
      </c>
    </row>
    <row r="121" spans="1:196" s="1" customFormat="1" ht="15" customHeight="1" x14ac:dyDescent="0.55000000000000004">
      <c r="A121" s="16">
        <v>85</v>
      </c>
      <c r="B121" s="17" t="s">
        <v>530</v>
      </c>
      <c r="C121" s="18">
        <v>9519</v>
      </c>
      <c r="D121" s="17" t="s">
        <v>665</v>
      </c>
      <c r="E121" s="8">
        <v>1856</v>
      </c>
      <c r="F121" s="8">
        <v>1739</v>
      </c>
      <c r="G121" s="555">
        <f t="shared" si="127"/>
        <v>0.93696120689655171</v>
      </c>
      <c r="H121" s="8">
        <v>791</v>
      </c>
      <c r="I121" s="8">
        <v>809</v>
      </c>
      <c r="J121" s="555">
        <f t="shared" si="64"/>
        <v>1.02275600505689</v>
      </c>
      <c r="K121" s="8">
        <v>69</v>
      </c>
      <c r="L121" s="8">
        <v>42</v>
      </c>
      <c r="M121" s="555">
        <f t="shared" si="65"/>
        <v>0.60869565217391308</v>
      </c>
      <c r="N121" s="8">
        <v>14</v>
      </c>
      <c r="O121" s="8">
        <v>14</v>
      </c>
      <c r="P121" s="558">
        <f t="shared" si="66"/>
        <v>1</v>
      </c>
      <c r="Q121" s="8">
        <v>0</v>
      </c>
      <c r="R121" s="8">
        <v>0</v>
      </c>
      <c r="S121" s="558" t="str">
        <f t="shared" si="67"/>
        <v>N/A</v>
      </c>
      <c r="T121" s="8">
        <v>2730</v>
      </c>
      <c r="U121" s="8">
        <v>2604</v>
      </c>
      <c r="V121" s="555">
        <f t="shared" si="68"/>
        <v>0.9538461538461539</v>
      </c>
      <c r="W121" s="8">
        <v>2730</v>
      </c>
      <c r="X121" s="8">
        <v>2604</v>
      </c>
      <c r="Y121" s="555">
        <f t="shared" si="69"/>
        <v>0.9538461538461539</v>
      </c>
      <c r="Z121" s="8">
        <v>105</v>
      </c>
      <c r="AA121" s="8">
        <v>84</v>
      </c>
      <c r="AB121" s="555">
        <f t="shared" si="70"/>
        <v>0.8</v>
      </c>
      <c r="AC121" s="8">
        <v>15</v>
      </c>
      <c r="AD121" s="8">
        <v>30</v>
      </c>
      <c r="AE121" s="558">
        <f t="shared" si="71"/>
        <v>2</v>
      </c>
      <c r="AF121" s="8">
        <v>0</v>
      </c>
      <c r="AG121" s="8">
        <v>0</v>
      </c>
      <c r="AH121" s="558" t="str">
        <f t="shared" si="72"/>
        <v>N/A</v>
      </c>
      <c r="AI121" s="8">
        <v>120</v>
      </c>
      <c r="AJ121" s="8">
        <v>114</v>
      </c>
      <c r="AK121" s="555">
        <f t="shared" si="73"/>
        <v>0.95</v>
      </c>
      <c r="AL121" s="8">
        <v>66</v>
      </c>
      <c r="AM121" s="8">
        <v>184</v>
      </c>
      <c r="AN121" s="555">
        <f t="shared" si="74"/>
        <v>2.7878787878787881</v>
      </c>
      <c r="AO121" s="8">
        <v>65</v>
      </c>
      <c r="AP121" s="8">
        <v>55</v>
      </c>
      <c r="AQ121" s="558">
        <f t="shared" si="75"/>
        <v>0.84615384615384615</v>
      </c>
      <c r="AR121" s="8">
        <v>0</v>
      </c>
      <c r="AS121" s="8">
        <v>0</v>
      </c>
      <c r="AT121" s="170" t="str">
        <f t="shared" si="76"/>
        <v>N/A</v>
      </c>
      <c r="AU121" s="8">
        <v>131</v>
      </c>
      <c r="AV121" s="8">
        <v>239</v>
      </c>
      <c r="AW121" s="555">
        <f t="shared" si="77"/>
        <v>1.8244274809160306</v>
      </c>
      <c r="AX121" s="8">
        <v>3217</v>
      </c>
      <c r="AY121" s="8">
        <v>2729</v>
      </c>
      <c r="AZ121" s="555">
        <f t="shared" si="78"/>
        <v>0.84830587503885613</v>
      </c>
      <c r="BA121" s="8">
        <v>425</v>
      </c>
      <c r="BB121" s="8">
        <v>355</v>
      </c>
      <c r="BC121" s="555">
        <f t="shared" si="79"/>
        <v>0.83529411764705885</v>
      </c>
      <c r="BD121" s="8">
        <v>425</v>
      </c>
      <c r="BE121" s="8">
        <v>422</v>
      </c>
      <c r="BF121" s="558">
        <f t="shared" si="80"/>
        <v>0.99294117647058822</v>
      </c>
      <c r="BG121" s="8">
        <v>64</v>
      </c>
      <c r="BH121" s="8">
        <v>55</v>
      </c>
      <c r="BI121" s="558">
        <f t="shared" si="81"/>
        <v>0.859375</v>
      </c>
      <c r="BJ121" s="8">
        <v>7374</v>
      </c>
      <c r="BK121" s="8">
        <v>7671</v>
      </c>
      <c r="BL121" s="555">
        <f t="shared" si="82"/>
        <v>1.0402766476810414</v>
      </c>
      <c r="BM121" s="8">
        <v>11505</v>
      </c>
      <c r="BN121" s="8">
        <v>11232</v>
      </c>
      <c r="BO121" s="555">
        <f t="shared" si="83"/>
        <v>0.97627118644067801</v>
      </c>
      <c r="BP121" s="8">
        <v>0</v>
      </c>
      <c r="BQ121" s="8">
        <v>0</v>
      </c>
      <c r="BR121" s="555" t="str">
        <f t="shared" si="84"/>
        <v>N/A</v>
      </c>
      <c r="BS121" s="8">
        <v>11756</v>
      </c>
      <c r="BT121" s="8">
        <v>11585</v>
      </c>
      <c r="BU121" s="555">
        <f t="shared" si="85"/>
        <v>0.9854542361347397</v>
      </c>
      <c r="BV121" s="8">
        <v>14486</v>
      </c>
      <c r="BW121" s="8">
        <v>14189</v>
      </c>
      <c r="BX121" s="567">
        <f t="shared" si="86"/>
        <v>0.97949744580974729</v>
      </c>
      <c r="BY121" s="8">
        <v>7520</v>
      </c>
      <c r="BZ121" s="8">
        <v>4320</v>
      </c>
      <c r="CA121" s="295">
        <f t="shared" si="87"/>
        <v>0.57446808510638303</v>
      </c>
      <c r="CB121" s="8">
        <v>20750</v>
      </c>
      <c r="CC121" s="8">
        <v>20381</v>
      </c>
      <c r="CD121" s="295">
        <f t="shared" si="88"/>
        <v>0.98221686746987957</v>
      </c>
      <c r="CE121" s="8">
        <v>2560</v>
      </c>
      <c r="CF121" s="8">
        <v>1920</v>
      </c>
      <c r="CG121" s="295">
        <f t="shared" si="89"/>
        <v>0.75</v>
      </c>
      <c r="CH121" s="8">
        <v>0</v>
      </c>
      <c r="CI121" s="8">
        <v>0</v>
      </c>
      <c r="CJ121" s="175" t="str">
        <f t="shared" si="90"/>
        <v>N/A</v>
      </c>
      <c r="CK121" s="8">
        <v>2560</v>
      </c>
      <c r="CL121" s="8">
        <v>1920</v>
      </c>
      <c r="CM121" s="295">
        <f t="shared" si="91"/>
        <v>0.75</v>
      </c>
      <c r="CN121" s="8">
        <v>5098</v>
      </c>
      <c r="CO121" s="8">
        <v>3571</v>
      </c>
      <c r="CP121" s="295">
        <f t="shared" si="92"/>
        <v>0.70047077285209891</v>
      </c>
      <c r="CQ121" s="8">
        <v>750</v>
      </c>
      <c r="CR121" s="8">
        <v>2148</v>
      </c>
      <c r="CS121" s="295">
        <f t="shared" si="93"/>
        <v>2.8639999999999999</v>
      </c>
      <c r="CT121" s="8">
        <v>36678</v>
      </c>
      <c r="CU121" s="8">
        <v>32340</v>
      </c>
      <c r="CV121" s="295">
        <f t="shared" si="94"/>
        <v>0.88172746605594632</v>
      </c>
      <c r="CW121" s="8">
        <v>51164</v>
      </c>
      <c r="CX121" s="8">
        <v>46529</v>
      </c>
      <c r="CY121" s="295">
        <f t="shared" si="95"/>
        <v>0.90940895942459543</v>
      </c>
      <c r="CZ121" s="8">
        <v>5617</v>
      </c>
      <c r="DA121" s="8">
        <v>4092</v>
      </c>
      <c r="DB121" s="170">
        <f t="shared" si="96"/>
        <v>0.72850275948014953</v>
      </c>
      <c r="DC121" s="8">
        <v>814</v>
      </c>
      <c r="DD121" s="8">
        <v>2203</v>
      </c>
      <c r="DE121" s="170">
        <f t="shared" si="97"/>
        <v>2.7063882063882065</v>
      </c>
      <c r="DF121" s="8">
        <v>11296</v>
      </c>
      <c r="DG121" s="8">
        <v>7404</v>
      </c>
      <c r="DH121" s="295">
        <f t="shared" si="98"/>
        <v>0.65545325779036823</v>
      </c>
      <c r="DI121" s="63">
        <v>0.96</v>
      </c>
      <c r="DJ121" s="100">
        <v>0.92154942119323202</v>
      </c>
      <c r="DK121" s="100">
        <f t="shared" si="99"/>
        <v>0.95994731374295006</v>
      </c>
      <c r="DL121" s="63">
        <v>0.94</v>
      </c>
      <c r="DM121" s="100">
        <v>0.96901408450704196</v>
      </c>
      <c r="DN121" s="100">
        <f t="shared" si="100"/>
        <v>1.030866047347917</v>
      </c>
      <c r="DO121" s="63">
        <v>0.95</v>
      </c>
      <c r="DP121" s="100">
        <v>0.92300388433318903</v>
      </c>
      <c r="DQ121" s="100">
        <f t="shared" si="101"/>
        <v>0.97158303614019903</v>
      </c>
      <c r="DR121" s="63">
        <v>0.93</v>
      </c>
      <c r="DS121" s="100">
        <v>0.93036211699164295</v>
      </c>
      <c r="DT121" s="100">
        <f t="shared" si="102"/>
        <v>1.0003893731092934</v>
      </c>
      <c r="DU121" s="63">
        <v>0.89</v>
      </c>
      <c r="DV121" s="100">
        <v>0.96415327564894904</v>
      </c>
      <c r="DW121" s="100">
        <f t="shared" si="103"/>
        <v>1.0833182872460101</v>
      </c>
      <c r="DX121" s="63">
        <v>0.91</v>
      </c>
      <c r="DY121" s="100">
        <v>0.94086021505376305</v>
      </c>
      <c r="DZ121" s="100">
        <f t="shared" si="104"/>
        <v>1.0339123242349044</v>
      </c>
      <c r="EA121" s="63">
        <v>0.94500000000000006</v>
      </c>
      <c r="EB121" s="100">
        <v>0.92276391554702497</v>
      </c>
      <c r="EC121" s="100">
        <f t="shared" si="105"/>
        <v>0.97646975190161367</v>
      </c>
      <c r="ED121" s="63">
        <v>0.91500000000000004</v>
      </c>
      <c r="EE121" s="100">
        <v>0.96563573883161502</v>
      </c>
      <c r="EF121" s="100">
        <f t="shared" si="106"/>
        <v>1.0553396052804536</v>
      </c>
      <c r="EG121" s="63">
        <v>0.93</v>
      </c>
      <c r="EH121" s="100">
        <v>0.92628092184086297</v>
      </c>
      <c r="EI121" s="100">
        <f t="shared" si="107"/>
        <v>0.99600099122673436</v>
      </c>
      <c r="EJ121" s="63">
        <v>0.78</v>
      </c>
      <c r="EK121" s="100">
        <v>0.80735632183908101</v>
      </c>
      <c r="EL121" s="100">
        <f t="shared" si="108"/>
        <v>1.0350722074860013</v>
      </c>
      <c r="EM121" s="63">
        <v>0.31</v>
      </c>
      <c r="EN121" s="100">
        <v>0.38974358974359002</v>
      </c>
      <c r="EO121" s="100">
        <f t="shared" si="109"/>
        <v>1.2572373862696453</v>
      </c>
      <c r="EP121" s="63">
        <v>0.54500000000000004</v>
      </c>
      <c r="EQ121" s="100">
        <v>0.72677798392084103</v>
      </c>
      <c r="ER121" s="100">
        <f t="shared" si="110"/>
        <v>1.3335375851758551</v>
      </c>
      <c r="ES121" s="63">
        <v>0.86250000000000004</v>
      </c>
      <c r="ET121" s="100">
        <v>0.84577635782747596</v>
      </c>
      <c r="EU121" s="100">
        <f t="shared" si="111"/>
        <v>0.98061026994489964</v>
      </c>
      <c r="EV121" s="63">
        <v>0.61250000000000004</v>
      </c>
      <c r="EW121" s="100">
        <v>0.48028092922744497</v>
      </c>
      <c r="EX121" s="100">
        <f t="shared" si="112"/>
        <v>0.78413212935093046</v>
      </c>
      <c r="EY121" s="63">
        <v>0.73750000000000004</v>
      </c>
      <c r="EZ121" s="100">
        <v>0.78761632530250003</v>
      </c>
      <c r="FA121" s="100">
        <f t="shared" si="113"/>
        <v>1.0679543393932203</v>
      </c>
      <c r="FB121" s="63" t="s">
        <v>510</v>
      </c>
      <c r="FC121" s="100">
        <v>0</v>
      </c>
      <c r="FD121" s="100" t="str">
        <f t="shared" si="114"/>
        <v>N/A</v>
      </c>
      <c r="FE121" s="63">
        <v>0.37</v>
      </c>
      <c r="FF121" s="100">
        <v>0.48177083333333298</v>
      </c>
      <c r="FG121" s="100">
        <f t="shared" si="115"/>
        <v>1.3020833333333324</v>
      </c>
      <c r="FH121" s="63">
        <v>0.37</v>
      </c>
      <c r="FI121" s="100">
        <v>0.48177083333333298</v>
      </c>
      <c r="FJ121" s="100">
        <f t="shared" si="116"/>
        <v>1.3020833333333324</v>
      </c>
      <c r="FK121" s="54">
        <v>0.85852855051244514</v>
      </c>
      <c r="FL121" s="100">
        <v>0.84335288367546402</v>
      </c>
      <c r="FM121" s="100">
        <f t="shared" si="117"/>
        <v>0.98232363172089854</v>
      </c>
      <c r="FN121" s="54">
        <v>0.61009999999999998</v>
      </c>
      <c r="FO121" s="100">
        <v>0.70131638674534702</v>
      </c>
      <c r="FP121" s="100">
        <f t="shared" si="118"/>
        <v>1.1495105503119931</v>
      </c>
      <c r="FQ121" s="64">
        <v>5062</v>
      </c>
      <c r="FR121" s="8">
        <v>758</v>
      </c>
      <c r="FS121" s="91">
        <f t="shared" si="119"/>
        <v>0.14974318451205057</v>
      </c>
      <c r="FT121" s="64">
        <v>608</v>
      </c>
      <c r="FU121" s="8">
        <v>276</v>
      </c>
      <c r="FV121" s="91">
        <f t="shared" si="120"/>
        <v>0.45394736842105265</v>
      </c>
      <c r="FW121" s="64">
        <v>5670</v>
      </c>
      <c r="FX121" s="8">
        <v>1034</v>
      </c>
      <c r="FY121" s="91">
        <f t="shared" si="121"/>
        <v>0.18236331569664904</v>
      </c>
      <c r="FZ121" s="64">
        <v>19463</v>
      </c>
      <c r="GA121" s="8">
        <v>25969</v>
      </c>
      <c r="GB121" s="91">
        <f t="shared" si="122"/>
        <v>1.3342752915788934</v>
      </c>
      <c r="GC121" s="64">
        <v>25133</v>
      </c>
      <c r="GD121" s="8">
        <v>27003</v>
      </c>
      <c r="GE121" s="91">
        <f t="shared" si="123"/>
        <v>1.0744041698165758</v>
      </c>
      <c r="GF121" s="64">
        <v>3169</v>
      </c>
      <c r="GG121" s="8">
        <v>88</v>
      </c>
      <c r="GH121" s="100">
        <f t="shared" si="124"/>
        <v>2.7769012306721363E-2</v>
      </c>
      <c r="GI121" s="8">
        <v>2465</v>
      </c>
      <c r="GJ121" s="8">
        <v>3069</v>
      </c>
      <c r="GK121" s="100">
        <f t="shared" si="125"/>
        <v>1.2450304259634888</v>
      </c>
      <c r="GL121" s="8">
        <v>458</v>
      </c>
      <c r="GM121" s="8">
        <v>2382</v>
      </c>
      <c r="GN121" s="100">
        <f t="shared" si="126"/>
        <v>5.2008733624454146</v>
      </c>
    </row>
    <row r="122" spans="1:196" s="1" customFormat="1" ht="15" customHeight="1" x14ac:dyDescent="0.55000000000000004">
      <c r="A122" s="16">
        <v>86</v>
      </c>
      <c r="B122" s="17" t="s">
        <v>531</v>
      </c>
      <c r="C122" s="18">
        <v>9518</v>
      </c>
      <c r="D122" s="17" t="s">
        <v>666</v>
      </c>
      <c r="E122" s="8">
        <v>1569</v>
      </c>
      <c r="F122" s="8">
        <v>1336</v>
      </c>
      <c r="G122" s="555">
        <f t="shared" si="127"/>
        <v>0.85149776927979604</v>
      </c>
      <c r="H122" s="8">
        <v>0</v>
      </c>
      <c r="I122" s="8">
        <v>0</v>
      </c>
      <c r="J122" s="555" t="str">
        <f t="shared" si="64"/>
        <v>N/A</v>
      </c>
      <c r="K122" s="8">
        <v>177</v>
      </c>
      <c r="L122" s="8">
        <v>65</v>
      </c>
      <c r="M122" s="555">
        <f t="shared" si="65"/>
        <v>0.3672316384180791</v>
      </c>
      <c r="N122" s="8">
        <v>14</v>
      </c>
      <c r="O122" s="8">
        <v>14</v>
      </c>
      <c r="P122" s="558">
        <f t="shared" si="66"/>
        <v>1</v>
      </c>
      <c r="Q122" s="8">
        <v>0</v>
      </c>
      <c r="R122" s="8">
        <v>0</v>
      </c>
      <c r="S122" s="558" t="str">
        <f t="shared" si="67"/>
        <v>N/A</v>
      </c>
      <c r="T122" s="8">
        <v>1760</v>
      </c>
      <c r="U122" s="8">
        <v>1415</v>
      </c>
      <c r="V122" s="555">
        <f t="shared" si="68"/>
        <v>0.80397727272727271</v>
      </c>
      <c r="W122" s="8">
        <v>1760</v>
      </c>
      <c r="X122" s="8">
        <v>1415</v>
      </c>
      <c r="Y122" s="555">
        <f t="shared" si="69"/>
        <v>0.80397727272727271</v>
      </c>
      <c r="Z122" s="8">
        <v>127</v>
      </c>
      <c r="AA122" s="8">
        <v>149</v>
      </c>
      <c r="AB122" s="555">
        <f t="shared" si="70"/>
        <v>1.1732283464566928</v>
      </c>
      <c r="AC122" s="8">
        <v>15</v>
      </c>
      <c r="AD122" s="8">
        <v>19</v>
      </c>
      <c r="AE122" s="558">
        <f t="shared" si="71"/>
        <v>1.2666666666666666</v>
      </c>
      <c r="AF122" s="8">
        <v>15</v>
      </c>
      <c r="AG122" s="8">
        <v>18</v>
      </c>
      <c r="AH122" s="558">
        <f t="shared" si="72"/>
        <v>1.2</v>
      </c>
      <c r="AI122" s="8">
        <v>157</v>
      </c>
      <c r="AJ122" s="8">
        <v>186</v>
      </c>
      <c r="AK122" s="555">
        <f t="shared" si="73"/>
        <v>1.1847133757961783</v>
      </c>
      <c r="AL122" s="8">
        <v>79</v>
      </c>
      <c r="AM122" s="8">
        <v>34</v>
      </c>
      <c r="AN122" s="555">
        <f t="shared" si="74"/>
        <v>0.43037974683544306</v>
      </c>
      <c r="AO122" s="8">
        <v>15</v>
      </c>
      <c r="AP122" s="8">
        <v>18</v>
      </c>
      <c r="AQ122" s="558">
        <f t="shared" si="75"/>
        <v>1.2</v>
      </c>
      <c r="AR122" s="8">
        <v>15</v>
      </c>
      <c r="AS122" s="8">
        <v>20</v>
      </c>
      <c r="AT122" s="170">
        <f t="shared" si="76"/>
        <v>1.3333333333333333</v>
      </c>
      <c r="AU122" s="8">
        <v>109</v>
      </c>
      <c r="AV122" s="8">
        <v>72</v>
      </c>
      <c r="AW122" s="555">
        <f t="shared" si="77"/>
        <v>0.66055045871559637</v>
      </c>
      <c r="AX122" s="8">
        <v>4760</v>
      </c>
      <c r="AY122" s="8">
        <v>4103</v>
      </c>
      <c r="AZ122" s="555">
        <f t="shared" si="78"/>
        <v>0.86197478991596643</v>
      </c>
      <c r="BA122" s="8">
        <v>0</v>
      </c>
      <c r="BB122" s="8">
        <v>0</v>
      </c>
      <c r="BC122" s="555" t="str">
        <f t="shared" si="79"/>
        <v>N/A</v>
      </c>
      <c r="BD122" s="8">
        <v>57</v>
      </c>
      <c r="BE122" s="8">
        <v>84</v>
      </c>
      <c r="BF122" s="558">
        <f t="shared" si="80"/>
        <v>1.4736842105263157</v>
      </c>
      <c r="BG122" s="8">
        <v>0</v>
      </c>
      <c r="BH122" s="8">
        <v>0</v>
      </c>
      <c r="BI122" s="558" t="str">
        <f t="shared" si="81"/>
        <v>N/A</v>
      </c>
      <c r="BJ122" s="8">
        <v>3922</v>
      </c>
      <c r="BK122" s="8">
        <v>4175</v>
      </c>
      <c r="BL122" s="555">
        <f t="shared" si="82"/>
        <v>1.0645079041305456</v>
      </c>
      <c r="BM122" s="8">
        <v>8739</v>
      </c>
      <c r="BN122" s="8">
        <v>8362</v>
      </c>
      <c r="BO122" s="555">
        <f t="shared" si="83"/>
        <v>0.95686005263760154</v>
      </c>
      <c r="BP122" s="8">
        <v>0</v>
      </c>
      <c r="BQ122" s="8">
        <v>0</v>
      </c>
      <c r="BR122" s="555" t="str">
        <f t="shared" si="84"/>
        <v>N/A</v>
      </c>
      <c r="BS122" s="8">
        <v>9005</v>
      </c>
      <c r="BT122" s="8">
        <v>8620</v>
      </c>
      <c r="BU122" s="555">
        <f t="shared" si="85"/>
        <v>0.95724597445863413</v>
      </c>
      <c r="BV122" s="8">
        <v>10765</v>
      </c>
      <c r="BW122" s="8">
        <v>10035</v>
      </c>
      <c r="BX122" s="567">
        <f t="shared" si="86"/>
        <v>0.93218764514630748</v>
      </c>
      <c r="BY122" s="8">
        <v>8800</v>
      </c>
      <c r="BZ122" s="8">
        <v>3920</v>
      </c>
      <c r="CA122" s="295">
        <f t="shared" si="87"/>
        <v>0.44545454545454544</v>
      </c>
      <c r="CB122" s="8">
        <v>35200</v>
      </c>
      <c r="CC122" s="8">
        <v>43188</v>
      </c>
      <c r="CD122" s="295">
        <f t="shared" si="88"/>
        <v>1.2269318181818183</v>
      </c>
      <c r="CE122" s="8">
        <v>3840</v>
      </c>
      <c r="CF122" s="8">
        <v>2480</v>
      </c>
      <c r="CG122" s="295">
        <f t="shared" si="89"/>
        <v>0.64583333333333337</v>
      </c>
      <c r="CH122" s="8">
        <v>650</v>
      </c>
      <c r="CI122" s="8">
        <v>382</v>
      </c>
      <c r="CJ122" s="175">
        <f t="shared" si="90"/>
        <v>0.58769230769230774</v>
      </c>
      <c r="CK122" s="8">
        <v>4490</v>
      </c>
      <c r="CL122" s="8">
        <v>2862</v>
      </c>
      <c r="CM122" s="295">
        <f t="shared" si="91"/>
        <v>0.63741648106904236</v>
      </c>
      <c r="CN122" s="8">
        <v>4738</v>
      </c>
      <c r="CO122" s="8">
        <v>4505</v>
      </c>
      <c r="CP122" s="295">
        <f t="shared" si="92"/>
        <v>0.95082313212325875</v>
      </c>
      <c r="CQ122" s="8">
        <v>2000</v>
      </c>
      <c r="CR122" s="8">
        <v>1788</v>
      </c>
      <c r="CS122" s="295">
        <f t="shared" si="93"/>
        <v>0.89400000000000002</v>
      </c>
      <c r="CT122" s="8">
        <v>55228</v>
      </c>
      <c r="CU122" s="8">
        <v>56263</v>
      </c>
      <c r="CV122" s="295">
        <f t="shared" si="94"/>
        <v>1.018740493952343</v>
      </c>
      <c r="CW122" s="8">
        <v>65993</v>
      </c>
      <c r="CX122" s="8">
        <v>66298</v>
      </c>
      <c r="CY122" s="295">
        <f t="shared" si="95"/>
        <v>1.0046217023017592</v>
      </c>
      <c r="CZ122" s="8">
        <v>4839</v>
      </c>
      <c r="DA122" s="8">
        <v>4640</v>
      </c>
      <c r="DB122" s="170">
        <f t="shared" si="96"/>
        <v>0.95887580078528623</v>
      </c>
      <c r="DC122" s="8">
        <v>2030</v>
      </c>
      <c r="DD122" s="8">
        <v>1826</v>
      </c>
      <c r="DE122" s="170">
        <f t="shared" si="97"/>
        <v>0.89950738916256157</v>
      </c>
      <c r="DF122" s="8">
        <v>12640</v>
      </c>
      <c r="DG122" s="8">
        <v>6400</v>
      </c>
      <c r="DH122" s="295">
        <f t="shared" si="98"/>
        <v>0.50632911392405067</v>
      </c>
      <c r="DI122" s="63">
        <v>0.82</v>
      </c>
      <c r="DJ122" s="100">
        <v>0.91508120649652003</v>
      </c>
      <c r="DK122" s="100">
        <f t="shared" si="99"/>
        <v>1.1159526908494148</v>
      </c>
      <c r="DL122" s="63" t="s">
        <v>510</v>
      </c>
      <c r="DM122" s="100">
        <v>0</v>
      </c>
      <c r="DN122" s="100" t="str">
        <f t="shared" si="100"/>
        <v>N/A</v>
      </c>
      <c r="DO122" s="63">
        <v>0.82</v>
      </c>
      <c r="DP122" s="100">
        <v>0.91508120649652003</v>
      </c>
      <c r="DQ122" s="100">
        <f t="shared" si="101"/>
        <v>1.1159526908494148</v>
      </c>
      <c r="DR122" s="63">
        <v>0.82</v>
      </c>
      <c r="DS122" s="100">
        <v>0.94628975265017701</v>
      </c>
      <c r="DT122" s="100">
        <f t="shared" si="102"/>
        <v>1.1540118934758257</v>
      </c>
      <c r="DU122" s="63" t="s">
        <v>510</v>
      </c>
      <c r="DV122" s="100">
        <v>0</v>
      </c>
      <c r="DW122" s="100" t="str">
        <f t="shared" si="103"/>
        <v>N/A</v>
      </c>
      <c r="DX122" s="63">
        <v>0.82</v>
      </c>
      <c r="DY122" s="100">
        <v>0.94628975265017701</v>
      </c>
      <c r="DZ122" s="100">
        <f t="shared" si="104"/>
        <v>1.1540118934758257</v>
      </c>
      <c r="EA122" s="63">
        <v>0.82</v>
      </c>
      <c r="EB122" s="100">
        <v>0.91948181365221704</v>
      </c>
      <c r="EC122" s="100">
        <f t="shared" si="105"/>
        <v>1.1213192849417282</v>
      </c>
      <c r="ED122" s="63" t="s">
        <v>510</v>
      </c>
      <c r="EE122" s="100">
        <v>0</v>
      </c>
      <c r="EF122" s="100" t="str">
        <f t="shared" si="106"/>
        <v>N/A</v>
      </c>
      <c r="EG122" s="63">
        <v>0.82</v>
      </c>
      <c r="EH122" s="100">
        <v>0.91948181365221704</v>
      </c>
      <c r="EI122" s="100">
        <f t="shared" si="107"/>
        <v>1.1213192849417282</v>
      </c>
      <c r="EJ122" s="63">
        <v>0.8</v>
      </c>
      <c r="EK122" s="100">
        <v>0.87056534905641503</v>
      </c>
      <c r="EL122" s="100">
        <f t="shared" si="108"/>
        <v>1.0882066863205186</v>
      </c>
      <c r="EM122" s="63">
        <v>0.28000000000000003</v>
      </c>
      <c r="EN122" s="100">
        <v>0.37453124999999998</v>
      </c>
      <c r="EO122" s="100">
        <f t="shared" si="109"/>
        <v>1.337611607142857</v>
      </c>
      <c r="EP122" s="63">
        <v>0.54</v>
      </c>
      <c r="EQ122" s="100">
        <v>0.81414073191973402</v>
      </c>
      <c r="ER122" s="100">
        <f t="shared" si="110"/>
        <v>1.5076680220735814</v>
      </c>
      <c r="ES122" s="63">
        <v>0.81</v>
      </c>
      <c r="ET122" s="100">
        <v>0.87876055961801702</v>
      </c>
      <c r="EU122" s="100">
        <f t="shared" si="111"/>
        <v>1.0848895797753295</v>
      </c>
      <c r="EV122" s="63">
        <v>0.28000000000000003</v>
      </c>
      <c r="EW122" s="100">
        <v>0.37453124999999998</v>
      </c>
      <c r="EX122" s="100">
        <f t="shared" si="112"/>
        <v>1.337611607142857</v>
      </c>
      <c r="EY122" s="63">
        <v>0.54500000000000004</v>
      </c>
      <c r="EZ122" s="100">
        <v>0.83008537210775601</v>
      </c>
      <c r="FA122" s="100">
        <f t="shared" si="113"/>
        <v>1.5230924258857907</v>
      </c>
      <c r="FB122" s="63">
        <v>0.73</v>
      </c>
      <c r="FC122" s="100">
        <v>0.72513089005235598</v>
      </c>
      <c r="FD122" s="100">
        <f t="shared" si="114"/>
        <v>0.99332998637309045</v>
      </c>
      <c r="FE122" s="63">
        <v>0.24</v>
      </c>
      <c r="FF122" s="100">
        <v>0.36048387096774198</v>
      </c>
      <c r="FG122" s="100">
        <f t="shared" si="115"/>
        <v>1.5020161290322582</v>
      </c>
      <c r="FH122" s="63">
        <v>0.48499999999999999</v>
      </c>
      <c r="FI122" s="100">
        <v>0.40915443745632402</v>
      </c>
      <c r="FJ122" s="100">
        <f t="shared" si="116"/>
        <v>0.84361739681716297</v>
      </c>
      <c r="FK122" s="54">
        <v>0.84572619874913135</v>
      </c>
      <c r="FL122" s="100">
        <v>0.97931034482758605</v>
      </c>
      <c r="FM122" s="100">
        <f t="shared" si="117"/>
        <v>1.1579520018133906</v>
      </c>
      <c r="FN122" s="54">
        <v>0.61009999999999998</v>
      </c>
      <c r="FO122" s="100">
        <v>0.96002190580503799</v>
      </c>
      <c r="FP122" s="100">
        <f t="shared" si="118"/>
        <v>1.5735484441977348</v>
      </c>
      <c r="FQ122" s="64">
        <v>3287</v>
      </c>
      <c r="FR122" s="8">
        <v>811</v>
      </c>
      <c r="FS122" s="91">
        <f t="shared" si="119"/>
        <v>0.24672954061454214</v>
      </c>
      <c r="FT122" s="64">
        <v>380</v>
      </c>
      <c r="FU122" s="8">
        <v>240</v>
      </c>
      <c r="FV122" s="91">
        <f t="shared" si="120"/>
        <v>0.63157894736842102</v>
      </c>
      <c r="FW122" s="64">
        <v>3667</v>
      </c>
      <c r="FX122" s="8">
        <v>1051</v>
      </c>
      <c r="FY122" s="91">
        <f t="shared" si="121"/>
        <v>0.28661030815380417</v>
      </c>
      <c r="FZ122" s="64">
        <v>32021</v>
      </c>
      <c r="GA122" s="8">
        <v>37902</v>
      </c>
      <c r="GB122" s="91">
        <f t="shared" si="122"/>
        <v>1.1836607226507605</v>
      </c>
      <c r="GC122" s="64">
        <v>35688</v>
      </c>
      <c r="GD122" s="8">
        <v>38953</v>
      </c>
      <c r="GE122" s="91">
        <f t="shared" si="123"/>
        <v>1.0914873346783232</v>
      </c>
      <c r="GF122" s="64">
        <v>1496</v>
      </c>
      <c r="GG122" s="8">
        <v>0</v>
      </c>
      <c r="GH122" s="100">
        <f t="shared" si="124"/>
        <v>0</v>
      </c>
      <c r="GI122" s="8">
        <v>3339</v>
      </c>
      <c r="GJ122" s="8">
        <v>2812</v>
      </c>
      <c r="GK122" s="100">
        <f t="shared" si="125"/>
        <v>0.8421683138664271</v>
      </c>
      <c r="GL122" s="8">
        <v>1220</v>
      </c>
      <c r="GM122" s="8">
        <v>937</v>
      </c>
      <c r="GN122" s="100">
        <f t="shared" si="126"/>
        <v>0.7680327868852459</v>
      </c>
    </row>
    <row r="123" spans="1:196" s="1" customFormat="1" ht="15" customHeight="1" x14ac:dyDescent="0.55000000000000004">
      <c r="A123" s="16">
        <v>88</v>
      </c>
      <c r="B123" s="17" t="s">
        <v>532</v>
      </c>
      <c r="C123" s="18">
        <v>9539</v>
      </c>
      <c r="D123" s="17" t="s">
        <v>667</v>
      </c>
      <c r="E123" s="8">
        <v>518</v>
      </c>
      <c r="F123" s="8">
        <v>409</v>
      </c>
      <c r="G123" s="555">
        <f t="shared" si="127"/>
        <v>0.78957528957528955</v>
      </c>
      <c r="H123" s="8">
        <v>1321</v>
      </c>
      <c r="I123" s="8">
        <v>1613</v>
      </c>
      <c r="J123" s="555">
        <f t="shared" si="64"/>
        <v>1.2210446631339893</v>
      </c>
      <c r="K123" s="8">
        <v>0</v>
      </c>
      <c r="L123" s="8">
        <v>0</v>
      </c>
      <c r="M123" s="555" t="str">
        <f t="shared" si="65"/>
        <v>N/A</v>
      </c>
      <c r="N123" s="8">
        <v>0</v>
      </c>
      <c r="O123" s="8">
        <v>0</v>
      </c>
      <c r="P123" s="558" t="str">
        <f t="shared" si="66"/>
        <v>N/A</v>
      </c>
      <c r="Q123" s="8">
        <v>46</v>
      </c>
      <c r="R123" s="8">
        <v>45</v>
      </c>
      <c r="S123" s="558">
        <f t="shared" si="67"/>
        <v>0.97826086956521741</v>
      </c>
      <c r="T123" s="8">
        <v>1885</v>
      </c>
      <c r="U123" s="8">
        <v>2067</v>
      </c>
      <c r="V123" s="555">
        <f t="shared" si="68"/>
        <v>1.096551724137931</v>
      </c>
      <c r="W123" s="8">
        <v>1885</v>
      </c>
      <c r="X123" s="8">
        <v>2067</v>
      </c>
      <c r="Y123" s="555">
        <f t="shared" si="69"/>
        <v>1.096551724137931</v>
      </c>
      <c r="Z123" s="8">
        <v>50</v>
      </c>
      <c r="AA123" s="8">
        <v>55</v>
      </c>
      <c r="AB123" s="555">
        <f t="shared" si="70"/>
        <v>1.1000000000000001</v>
      </c>
      <c r="AC123" s="8">
        <v>15</v>
      </c>
      <c r="AD123" s="8">
        <v>0</v>
      </c>
      <c r="AE123" s="558">
        <f t="shared" si="71"/>
        <v>0</v>
      </c>
      <c r="AF123" s="8">
        <v>0</v>
      </c>
      <c r="AG123" s="8">
        <v>0</v>
      </c>
      <c r="AH123" s="558" t="str">
        <f t="shared" si="72"/>
        <v>N/A</v>
      </c>
      <c r="AI123" s="8">
        <v>65</v>
      </c>
      <c r="AJ123" s="8">
        <v>55</v>
      </c>
      <c r="AK123" s="555">
        <f t="shared" si="73"/>
        <v>0.84615384615384615</v>
      </c>
      <c r="AL123" s="8">
        <v>75</v>
      </c>
      <c r="AM123" s="8">
        <v>0</v>
      </c>
      <c r="AN123" s="555">
        <f t="shared" si="74"/>
        <v>0</v>
      </c>
      <c r="AO123" s="8">
        <v>0</v>
      </c>
      <c r="AP123" s="8">
        <v>0</v>
      </c>
      <c r="AQ123" s="558" t="str">
        <f t="shared" si="75"/>
        <v>N/A</v>
      </c>
      <c r="AR123" s="8">
        <v>0</v>
      </c>
      <c r="AS123" s="8">
        <v>0</v>
      </c>
      <c r="AT123" s="170" t="str">
        <f t="shared" si="76"/>
        <v>N/A</v>
      </c>
      <c r="AU123" s="8">
        <v>75</v>
      </c>
      <c r="AV123" s="8">
        <v>0</v>
      </c>
      <c r="AW123" s="555">
        <f t="shared" si="77"/>
        <v>0</v>
      </c>
      <c r="AX123" s="8">
        <v>439</v>
      </c>
      <c r="AY123" s="8">
        <v>383</v>
      </c>
      <c r="AZ123" s="555">
        <f t="shared" si="78"/>
        <v>0.87243735763097952</v>
      </c>
      <c r="BA123" s="8">
        <v>693</v>
      </c>
      <c r="BB123" s="8">
        <v>679</v>
      </c>
      <c r="BC123" s="555">
        <f t="shared" si="79"/>
        <v>0.97979797979797978</v>
      </c>
      <c r="BD123" s="8">
        <v>30</v>
      </c>
      <c r="BE123" s="8">
        <v>30</v>
      </c>
      <c r="BF123" s="558">
        <f t="shared" si="80"/>
        <v>1</v>
      </c>
      <c r="BG123" s="8">
        <v>103</v>
      </c>
      <c r="BH123" s="8">
        <v>103</v>
      </c>
      <c r="BI123" s="558">
        <f t="shared" si="81"/>
        <v>1</v>
      </c>
      <c r="BJ123" s="8">
        <v>650</v>
      </c>
      <c r="BK123" s="8">
        <v>671</v>
      </c>
      <c r="BL123" s="555">
        <f t="shared" si="82"/>
        <v>1.0323076923076924</v>
      </c>
      <c r="BM123" s="8">
        <v>1915</v>
      </c>
      <c r="BN123" s="8">
        <v>1866</v>
      </c>
      <c r="BO123" s="555">
        <f t="shared" si="83"/>
        <v>0.97441253263707572</v>
      </c>
      <c r="BP123" s="8">
        <v>0</v>
      </c>
      <c r="BQ123" s="8">
        <v>0</v>
      </c>
      <c r="BR123" s="555" t="str">
        <f t="shared" si="84"/>
        <v>N/A</v>
      </c>
      <c r="BS123" s="8">
        <v>2055</v>
      </c>
      <c r="BT123" s="8">
        <v>1921</v>
      </c>
      <c r="BU123" s="555">
        <f t="shared" si="85"/>
        <v>0.93479318734793182</v>
      </c>
      <c r="BV123" s="8">
        <v>3940</v>
      </c>
      <c r="BW123" s="8">
        <v>3988</v>
      </c>
      <c r="BX123" s="567">
        <f t="shared" si="86"/>
        <v>1.0121827411167512</v>
      </c>
      <c r="BY123" s="8">
        <v>13120</v>
      </c>
      <c r="BZ123" s="8">
        <v>6000</v>
      </c>
      <c r="CA123" s="295">
        <f t="shared" si="87"/>
        <v>0.45731707317073172</v>
      </c>
      <c r="CB123" s="8">
        <v>16275</v>
      </c>
      <c r="CC123" s="8">
        <v>7562</v>
      </c>
      <c r="CD123" s="295">
        <f t="shared" si="88"/>
        <v>0.46463901689708142</v>
      </c>
      <c r="CE123" s="8">
        <v>261120</v>
      </c>
      <c r="CF123" s="8">
        <v>161275</v>
      </c>
      <c r="CG123" s="295">
        <f t="shared" si="89"/>
        <v>0.61762791053921573</v>
      </c>
      <c r="CH123" s="8">
        <v>650</v>
      </c>
      <c r="CI123" s="8">
        <v>506</v>
      </c>
      <c r="CJ123" s="175">
        <f t="shared" si="90"/>
        <v>0.77846153846153843</v>
      </c>
      <c r="CK123" s="8">
        <v>261770</v>
      </c>
      <c r="CL123" s="8">
        <v>161781</v>
      </c>
      <c r="CM123" s="295">
        <f t="shared" si="91"/>
        <v>0.61802727585284789</v>
      </c>
      <c r="CN123" s="8">
        <v>894</v>
      </c>
      <c r="CO123" s="8">
        <v>529</v>
      </c>
      <c r="CP123" s="295">
        <f t="shared" si="92"/>
        <v>0.59172259507829983</v>
      </c>
      <c r="CQ123" s="8">
        <v>1000</v>
      </c>
      <c r="CR123" s="8">
        <v>1440</v>
      </c>
      <c r="CS123" s="295">
        <f t="shared" si="93"/>
        <v>1.44</v>
      </c>
      <c r="CT123" s="8">
        <v>293059</v>
      </c>
      <c r="CU123" s="8">
        <v>177312</v>
      </c>
      <c r="CV123" s="295">
        <f t="shared" si="94"/>
        <v>0.60503857584991416</v>
      </c>
      <c r="CW123" s="8">
        <v>296999</v>
      </c>
      <c r="CX123" s="8">
        <v>181300</v>
      </c>
      <c r="CY123" s="295">
        <f t="shared" si="95"/>
        <v>0.61043976579045722</v>
      </c>
      <c r="CZ123" s="8">
        <v>939</v>
      </c>
      <c r="DA123" s="8">
        <v>559</v>
      </c>
      <c r="DB123" s="170">
        <f t="shared" si="96"/>
        <v>0.59531416400425985</v>
      </c>
      <c r="DC123" s="8">
        <v>1149</v>
      </c>
      <c r="DD123" s="8">
        <v>1588</v>
      </c>
      <c r="DE123" s="170">
        <f t="shared" si="97"/>
        <v>1.3820713664055702</v>
      </c>
      <c r="DF123" s="8">
        <v>276254</v>
      </c>
      <c r="DG123" s="8">
        <v>169567</v>
      </c>
      <c r="DH123" s="295">
        <f t="shared" si="98"/>
        <v>0.61380830684804566</v>
      </c>
      <c r="DI123" s="63">
        <v>0.96</v>
      </c>
      <c r="DJ123" s="100">
        <v>0.91867954911433203</v>
      </c>
      <c r="DK123" s="100">
        <f t="shared" si="99"/>
        <v>0.95695786366076252</v>
      </c>
      <c r="DL123" s="63">
        <v>0.93</v>
      </c>
      <c r="DM123" s="100">
        <v>0.94845360824742297</v>
      </c>
      <c r="DN123" s="100">
        <f t="shared" si="100"/>
        <v>1.019842589513358</v>
      </c>
      <c r="DO123" s="63">
        <v>0.94500000000000006</v>
      </c>
      <c r="DP123" s="100">
        <v>0.92920353982300896</v>
      </c>
      <c r="DQ123" s="100">
        <f t="shared" si="101"/>
        <v>0.98328416912487715</v>
      </c>
      <c r="DR123" s="63">
        <v>0.89</v>
      </c>
      <c r="DS123" s="100">
        <v>0.83259911894273098</v>
      </c>
      <c r="DT123" s="100">
        <f t="shared" si="102"/>
        <v>0.93550462802554046</v>
      </c>
      <c r="DU123" s="63">
        <v>0.91</v>
      </c>
      <c r="DV123" s="100">
        <v>0.80595164290142596</v>
      </c>
      <c r="DW123" s="100">
        <f t="shared" si="103"/>
        <v>0.88566114604552304</v>
      </c>
      <c r="DX123" s="63">
        <v>0.9</v>
      </c>
      <c r="DY123" s="100">
        <v>0.81180454765360399</v>
      </c>
      <c r="DZ123" s="100">
        <f t="shared" si="104"/>
        <v>0.9020050529484489</v>
      </c>
      <c r="EA123" s="63">
        <v>0.92500000000000004</v>
      </c>
      <c r="EB123" s="100">
        <v>0.89563679245283001</v>
      </c>
      <c r="EC123" s="100">
        <f t="shared" si="105"/>
        <v>0.96825599184089728</v>
      </c>
      <c r="ED123" s="63">
        <v>0.92</v>
      </c>
      <c r="EE123" s="100">
        <v>0.84816753926701605</v>
      </c>
      <c r="EF123" s="100">
        <f t="shared" si="106"/>
        <v>0.92192123833371309</v>
      </c>
      <c r="EG123" s="63">
        <v>0.9225000000000001</v>
      </c>
      <c r="EH123" s="100">
        <v>0.86835506519558703</v>
      </c>
      <c r="EI123" s="100">
        <f t="shared" si="107"/>
        <v>0.94130630373505364</v>
      </c>
      <c r="EJ123" s="63">
        <v>0.78</v>
      </c>
      <c r="EK123" s="100">
        <v>0.80880741257347799</v>
      </c>
      <c r="EL123" s="100">
        <f t="shared" si="108"/>
        <v>1.0369325802224076</v>
      </c>
      <c r="EM123" s="63">
        <v>0.3</v>
      </c>
      <c r="EN123" s="100">
        <v>0.34655507397997298</v>
      </c>
      <c r="EO123" s="100">
        <f t="shared" si="109"/>
        <v>1.1551835799332433</v>
      </c>
      <c r="EP123" s="63">
        <v>0.54</v>
      </c>
      <c r="EQ123" s="100">
        <v>0.37272153040967299</v>
      </c>
      <c r="ER123" s="100">
        <f t="shared" si="110"/>
        <v>0.69022505631420916</v>
      </c>
      <c r="ES123" s="63">
        <v>0.85250000000000004</v>
      </c>
      <c r="ET123" s="100">
        <v>0.82135856132276497</v>
      </c>
      <c r="EU123" s="100">
        <f t="shared" si="111"/>
        <v>0.96347045316453361</v>
      </c>
      <c r="EV123" s="63">
        <v>0.61</v>
      </c>
      <c r="EW123" s="100">
        <v>0.35333525980880698</v>
      </c>
      <c r="EX123" s="100">
        <f t="shared" si="112"/>
        <v>0.5792381308341098</v>
      </c>
      <c r="EY123" s="63">
        <v>0.73124999999999996</v>
      </c>
      <c r="EZ123" s="100">
        <v>0.38362382790954203</v>
      </c>
      <c r="FA123" s="100">
        <f t="shared" si="113"/>
        <v>0.52461378175663875</v>
      </c>
      <c r="FB123" s="63">
        <v>0.82</v>
      </c>
      <c r="FC123" s="100">
        <v>0.77667984189723305</v>
      </c>
      <c r="FD123" s="100">
        <f t="shared" si="114"/>
        <v>0.94717053889906477</v>
      </c>
      <c r="FE123" s="63">
        <v>0.33</v>
      </c>
      <c r="FF123" s="100">
        <v>0.346030072856921</v>
      </c>
      <c r="FG123" s="100">
        <f t="shared" si="115"/>
        <v>1.048575978354306</v>
      </c>
      <c r="FH123" s="63">
        <v>0.57499999999999996</v>
      </c>
      <c r="FI123" s="100">
        <v>0.34737700966120899</v>
      </c>
      <c r="FJ123" s="100">
        <f t="shared" si="116"/>
        <v>0.6041339298455809</v>
      </c>
      <c r="FK123" s="54">
        <v>0.89270452062932371</v>
      </c>
      <c r="FL123" s="100">
        <v>0.86046511627906996</v>
      </c>
      <c r="FM123" s="100">
        <f t="shared" si="117"/>
        <v>0.9638856938603535</v>
      </c>
      <c r="FN123" s="54">
        <v>0.61009999999999998</v>
      </c>
      <c r="FO123" s="100">
        <v>0.70591939546599503</v>
      </c>
      <c r="FP123" s="100">
        <f t="shared" si="118"/>
        <v>1.157055229414842</v>
      </c>
      <c r="FQ123" s="64">
        <v>954</v>
      </c>
      <c r="FR123" s="8">
        <v>159</v>
      </c>
      <c r="FS123" s="91">
        <f t="shared" si="119"/>
        <v>0.16666666666666666</v>
      </c>
      <c r="FT123" s="64">
        <v>616</v>
      </c>
      <c r="FU123" s="8">
        <v>118</v>
      </c>
      <c r="FV123" s="91">
        <f t="shared" si="120"/>
        <v>0.19155844155844157</v>
      </c>
      <c r="FW123" s="64">
        <v>1570</v>
      </c>
      <c r="FX123" s="8">
        <v>277</v>
      </c>
      <c r="FY123" s="91">
        <f t="shared" si="121"/>
        <v>0.17643312101910827</v>
      </c>
      <c r="FZ123" s="64">
        <v>103334</v>
      </c>
      <c r="GA123" s="8">
        <v>40981</v>
      </c>
      <c r="GB123" s="91">
        <f t="shared" si="122"/>
        <v>0.39658776394991002</v>
      </c>
      <c r="GC123" s="64">
        <v>104904</v>
      </c>
      <c r="GD123" s="8">
        <v>41258</v>
      </c>
      <c r="GE123" s="91">
        <f t="shared" si="123"/>
        <v>0.39329291542743844</v>
      </c>
      <c r="GF123" s="64">
        <v>269</v>
      </c>
      <c r="GG123" s="8">
        <v>3</v>
      </c>
      <c r="GH123" s="100">
        <f t="shared" si="124"/>
        <v>1.1152416356877323E-2</v>
      </c>
      <c r="GI123" s="8">
        <v>651</v>
      </c>
      <c r="GJ123" s="8">
        <v>209</v>
      </c>
      <c r="GK123" s="100">
        <f t="shared" si="125"/>
        <v>0.32104454685099848</v>
      </c>
      <c r="GL123" s="8">
        <v>610</v>
      </c>
      <c r="GM123" s="8">
        <v>674</v>
      </c>
      <c r="GN123" s="100">
        <f t="shared" si="126"/>
        <v>1.1049180327868853</v>
      </c>
    </row>
    <row r="124" spans="1:196" s="1" customFormat="1" ht="15" customHeight="1" x14ac:dyDescent="0.55000000000000004">
      <c r="A124" s="16">
        <v>91</v>
      </c>
      <c r="B124" s="17" t="s">
        <v>533</v>
      </c>
      <c r="C124" s="18">
        <v>9517</v>
      </c>
      <c r="D124" s="17" t="s">
        <v>668</v>
      </c>
      <c r="E124" s="8">
        <v>283</v>
      </c>
      <c r="F124" s="8">
        <v>252</v>
      </c>
      <c r="G124" s="555">
        <f t="shared" si="127"/>
        <v>0.89045936395759717</v>
      </c>
      <c r="H124" s="8">
        <v>328</v>
      </c>
      <c r="I124" s="8">
        <v>334</v>
      </c>
      <c r="J124" s="555">
        <f t="shared" si="64"/>
        <v>1.0182926829268293</v>
      </c>
      <c r="K124" s="8">
        <v>0</v>
      </c>
      <c r="L124" s="8">
        <v>0</v>
      </c>
      <c r="M124" s="555" t="str">
        <f t="shared" si="65"/>
        <v>N/A</v>
      </c>
      <c r="N124" s="8">
        <v>0</v>
      </c>
      <c r="O124" s="8">
        <v>0</v>
      </c>
      <c r="P124" s="558" t="str">
        <f t="shared" si="66"/>
        <v>N/A</v>
      </c>
      <c r="Q124" s="8">
        <v>0</v>
      </c>
      <c r="R124" s="8">
        <v>0</v>
      </c>
      <c r="S124" s="558" t="str">
        <f t="shared" si="67"/>
        <v>N/A</v>
      </c>
      <c r="T124" s="8">
        <v>611</v>
      </c>
      <c r="U124" s="8">
        <v>586</v>
      </c>
      <c r="V124" s="555">
        <f t="shared" si="68"/>
        <v>0.95908346972176761</v>
      </c>
      <c r="W124" s="8">
        <v>611</v>
      </c>
      <c r="X124" s="8">
        <v>586</v>
      </c>
      <c r="Y124" s="555">
        <f t="shared" si="69"/>
        <v>0.95908346972176761</v>
      </c>
      <c r="Z124" s="8">
        <v>158</v>
      </c>
      <c r="AA124" s="8">
        <v>126</v>
      </c>
      <c r="AB124" s="555">
        <f t="shared" si="70"/>
        <v>0.79746835443037978</v>
      </c>
      <c r="AC124" s="8">
        <v>0</v>
      </c>
      <c r="AD124" s="8">
        <v>0</v>
      </c>
      <c r="AE124" s="558" t="str">
        <f t="shared" si="71"/>
        <v>N/A</v>
      </c>
      <c r="AF124" s="8">
        <v>0</v>
      </c>
      <c r="AG124" s="8">
        <v>0</v>
      </c>
      <c r="AH124" s="558" t="str">
        <f t="shared" si="72"/>
        <v>N/A</v>
      </c>
      <c r="AI124" s="8">
        <v>158</v>
      </c>
      <c r="AJ124" s="8">
        <v>126</v>
      </c>
      <c r="AK124" s="555">
        <f t="shared" si="73"/>
        <v>0.79746835443037978</v>
      </c>
      <c r="AL124" s="8">
        <v>50</v>
      </c>
      <c r="AM124" s="8">
        <v>43</v>
      </c>
      <c r="AN124" s="555">
        <f t="shared" si="74"/>
        <v>0.86</v>
      </c>
      <c r="AO124" s="8">
        <v>0</v>
      </c>
      <c r="AP124" s="8">
        <v>0</v>
      </c>
      <c r="AQ124" s="558" t="str">
        <f t="shared" si="75"/>
        <v>N/A</v>
      </c>
      <c r="AR124" s="8">
        <v>0</v>
      </c>
      <c r="AS124" s="8">
        <v>0</v>
      </c>
      <c r="AT124" s="170" t="str">
        <f t="shared" si="76"/>
        <v>N/A</v>
      </c>
      <c r="AU124" s="8">
        <v>50</v>
      </c>
      <c r="AV124" s="8">
        <v>43</v>
      </c>
      <c r="AW124" s="555">
        <f t="shared" si="77"/>
        <v>0.86</v>
      </c>
      <c r="AX124" s="8">
        <v>1157</v>
      </c>
      <c r="AY124" s="8">
        <v>1008</v>
      </c>
      <c r="AZ124" s="555">
        <f t="shared" si="78"/>
        <v>0.87121866897147793</v>
      </c>
      <c r="BA124" s="8">
        <v>0</v>
      </c>
      <c r="BB124" s="8">
        <v>0</v>
      </c>
      <c r="BC124" s="555" t="str">
        <f t="shared" si="79"/>
        <v>N/A</v>
      </c>
      <c r="BD124" s="8">
        <v>0</v>
      </c>
      <c r="BE124" s="8">
        <v>0</v>
      </c>
      <c r="BF124" s="558" t="str">
        <f t="shared" si="80"/>
        <v>N/A</v>
      </c>
      <c r="BG124" s="8">
        <v>0</v>
      </c>
      <c r="BH124" s="8">
        <v>0</v>
      </c>
      <c r="BI124" s="558" t="str">
        <f t="shared" si="81"/>
        <v>N/A</v>
      </c>
      <c r="BJ124" s="8">
        <v>974</v>
      </c>
      <c r="BK124" s="8">
        <v>901</v>
      </c>
      <c r="BL124" s="555">
        <f t="shared" si="82"/>
        <v>0.92505133470225875</v>
      </c>
      <c r="BM124" s="8">
        <v>2131</v>
      </c>
      <c r="BN124" s="8">
        <v>1909</v>
      </c>
      <c r="BO124" s="555">
        <f t="shared" si="83"/>
        <v>0.89582355701548566</v>
      </c>
      <c r="BP124" s="8">
        <v>0</v>
      </c>
      <c r="BQ124" s="8">
        <v>0</v>
      </c>
      <c r="BR124" s="555" t="str">
        <f t="shared" si="84"/>
        <v>N/A</v>
      </c>
      <c r="BS124" s="8">
        <v>2339</v>
      </c>
      <c r="BT124" s="8">
        <v>2078</v>
      </c>
      <c r="BU124" s="555">
        <f t="shared" si="85"/>
        <v>0.88841385207353574</v>
      </c>
      <c r="BV124" s="8">
        <v>2950</v>
      </c>
      <c r="BW124" s="8">
        <v>2664</v>
      </c>
      <c r="BX124" s="567">
        <f t="shared" si="86"/>
        <v>0.90305084745762709</v>
      </c>
      <c r="BY124" s="8">
        <v>10800</v>
      </c>
      <c r="BZ124" s="8">
        <v>6960</v>
      </c>
      <c r="CA124" s="295">
        <f t="shared" si="87"/>
        <v>0.64444444444444449</v>
      </c>
      <c r="CB124" s="8">
        <v>7025</v>
      </c>
      <c r="CC124" s="8">
        <v>5526</v>
      </c>
      <c r="CD124" s="295">
        <f t="shared" si="88"/>
        <v>0.78661921708185056</v>
      </c>
      <c r="CE124" s="8">
        <v>3840</v>
      </c>
      <c r="CF124" s="8">
        <v>2768</v>
      </c>
      <c r="CG124" s="295">
        <f t="shared" si="89"/>
        <v>0.72083333333333333</v>
      </c>
      <c r="CH124" s="8">
        <v>1050</v>
      </c>
      <c r="CI124" s="8">
        <v>604</v>
      </c>
      <c r="CJ124" s="175">
        <f t="shared" si="90"/>
        <v>0.57523809523809522</v>
      </c>
      <c r="CK124" s="8">
        <v>4890</v>
      </c>
      <c r="CL124" s="8">
        <v>3372</v>
      </c>
      <c r="CM124" s="295">
        <f t="shared" si="91"/>
        <v>0.68957055214723928</v>
      </c>
      <c r="CN124" s="8">
        <v>1001</v>
      </c>
      <c r="CO124" s="8">
        <v>571</v>
      </c>
      <c r="CP124" s="295">
        <f t="shared" si="92"/>
        <v>0.57042957042957043</v>
      </c>
      <c r="CQ124" s="8">
        <v>300</v>
      </c>
      <c r="CR124" s="8">
        <v>83</v>
      </c>
      <c r="CS124" s="295">
        <f t="shared" si="93"/>
        <v>0.27666666666666667</v>
      </c>
      <c r="CT124" s="8">
        <v>24016</v>
      </c>
      <c r="CU124" s="8">
        <v>16512</v>
      </c>
      <c r="CV124" s="295">
        <f t="shared" si="94"/>
        <v>0.68754163890739506</v>
      </c>
      <c r="CW124" s="8">
        <v>26966</v>
      </c>
      <c r="CX124" s="8">
        <v>19176</v>
      </c>
      <c r="CY124" s="295">
        <f t="shared" si="95"/>
        <v>0.71111770377512418</v>
      </c>
      <c r="CZ124" s="8">
        <v>1001</v>
      </c>
      <c r="DA124" s="8">
        <v>571</v>
      </c>
      <c r="DB124" s="170">
        <f t="shared" si="96"/>
        <v>0.57042957042957043</v>
      </c>
      <c r="DC124" s="8">
        <v>300</v>
      </c>
      <c r="DD124" s="8">
        <v>83</v>
      </c>
      <c r="DE124" s="170">
        <f t="shared" si="97"/>
        <v>0.27666666666666667</v>
      </c>
      <c r="DF124" s="8">
        <v>14968</v>
      </c>
      <c r="DG124" s="8">
        <v>10062</v>
      </c>
      <c r="DH124" s="295">
        <f t="shared" si="98"/>
        <v>0.67223409941207912</v>
      </c>
      <c r="DI124" s="63">
        <v>0.86</v>
      </c>
      <c r="DJ124" s="100">
        <v>0.86236766121270503</v>
      </c>
      <c r="DK124" s="100">
        <f t="shared" si="99"/>
        <v>1.002753094433378</v>
      </c>
      <c r="DL124" s="63" t="s">
        <v>510</v>
      </c>
      <c r="DM124" s="100">
        <v>0</v>
      </c>
      <c r="DN124" s="100" t="str">
        <f t="shared" si="100"/>
        <v>N/A</v>
      </c>
      <c r="DO124" s="63">
        <v>0.86</v>
      </c>
      <c r="DP124" s="100">
        <v>0.86236766121270503</v>
      </c>
      <c r="DQ124" s="100">
        <f t="shared" si="101"/>
        <v>1.002753094433378</v>
      </c>
      <c r="DR124" s="63">
        <v>0.76</v>
      </c>
      <c r="DS124" s="100">
        <v>0.90873015873015905</v>
      </c>
      <c r="DT124" s="100">
        <f t="shared" si="102"/>
        <v>1.195697577276525</v>
      </c>
      <c r="DU124" s="63">
        <v>0.18</v>
      </c>
      <c r="DV124" s="100">
        <v>0.95209580838323404</v>
      </c>
      <c r="DW124" s="100">
        <f t="shared" si="103"/>
        <v>5.2894211576846342</v>
      </c>
      <c r="DX124" s="63">
        <v>0.47</v>
      </c>
      <c r="DY124" s="100">
        <v>0.933447098976109</v>
      </c>
      <c r="DZ124" s="100">
        <f t="shared" si="104"/>
        <v>1.9860576573959767</v>
      </c>
      <c r="EA124" s="63">
        <v>0.81</v>
      </c>
      <c r="EB124" s="100">
        <v>0.86738197424892705</v>
      </c>
      <c r="EC124" s="100">
        <f t="shared" si="105"/>
        <v>1.0708419435171939</v>
      </c>
      <c r="ED124" s="63">
        <v>0.18</v>
      </c>
      <c r="EE124" s="100">
        <v>0.95209580838323404</v>
      </c>
      <c r="EF124" s="100">
        <f t="shared" si="106"/>
        <v>5.2894211576846342</v>
      </c>
      <c r="EG124" s="63">
        <v>0.495</v>
      </c>
      <c r="EH124" s="100">
        <v>0.87800300300300305</v>
      </c>
      <c r="EI124" s="100">
        <f t="shared" si="107"/>
        <v>1.7737434404101071</v>
      </c>
      <c r="EJ124" s="63">
        <v>0.8</v>
      </c>
      <c r="EK124" s="100">
        <v>0.77211084905660399</v>
      </c>
      <c r="EL124" s="100">
        <f t="shared" si="108"/>
        <v>0.96513856132075493</v>
      </c>
      <c r="EM124" s="63">
        <v>0.23</v>
      </c>
      <c r="EN124" s="100">
        <v>0.35865542763157898</v>
      </c>
      <c r="EO124" s="100">
        <f t="shared" si="109"/>
        <v>1.559371424485126</v>
      </c>
      <c r="EP124" s="63">
        <v>0.51500000000000001</v>
      </c>
      <c r="EQ124" s="100">
        <v>0.52852470930232498</v>
      </c>
      <c r="ER124" s="100">
        <f t="shared" si="110"/>
        <v>1.0262615714608252</v>
      </c>
      <c r="ES124" s="63">
        <v>0.80500000000000005</v>
      </c>
      <c r="ET124" s="100">
        <v>0.79646697388632903</v>
      </c>
      <c r="EU124" s="100">
        <f t="shared" si="111"/>
        <v>0.98939996756065718</v>
      </c>
      <c r="EV124" s="63">
        <v>0.20500000000000002</v>
      </c>
      <c r="EW124" s="100">
        <v>0.37835420393559899</v>
      </c>
      <c r="EX124" s="100">
        <f t="shared" si="112"/>
        <v>1.8456302631004826</v>
      </c>
      <c r="EY124" s="63">
        <v>0.505</v>
      </c>
      <c r="EZ124" s="100">
        <v>0.57707551105548605</v>
      </c>
      <c r="FA124" s="100">
        <f t="shared" si="113"/>
        <v>1.1427237842682891</v>
      </c>
      <c r="FB124" s="63">
        <v>0.77</v>
      </c>
      <c r="FC124" s="100">
        <v>0.68046357615894004</v>
      </c>
      <c r="FD124" s="100">
        <f t="shared" si="114"/>
        <v>0.88371893007654545</v>
      </c>
      <c r="FE124" s="63">
        <v>0.3</v>
      </c>
      <c r="FF124" s="100">
        <v>0.488078034682081</v>
      </c>
      <c r="FG124" s="100">
        <f t="shared" si="115"/>
        <v>1.6269267822736033</v>
      </c>
      <c r="FH124" s="63">
        <v>0.53500000000000003</v>
      </c>
      <c r="FI124" s="100">
        <v>0.52253855278766304</v>
      </c>
      <c r="FJ124" s="100">
        <f t="shared" si="116"/>
        <v>0.97670757530404295</v>
      </c>
      <c r="FK124" s="54">
        <v>0.85773195876288655</v>
      </c>
      <c r="FL124" s="100">
        <v>0.82661996497373003</v>
      </c>
      <c r="FM124" s="100">
        <f t="shared" si="117"/>
        <v>0.96372760339485353</v>
      </c>
      <c r="FN124" s="54">
        <v>0.61009999999999998</v>
      </c>
      <c r="FO124" s="100">
        <v>0.95180722891566305</v>
      </c>
      <c r="FP124" s="100">
        <f t="shared" si="118"/>
        <v>1.5600839680636995</v>
      </c>
      <c r="FQ124" s="64">
        <v>993</v>
      </c>
      <c r="FR124" s="8">
        <v>225</v>
      </c>
      <c r="FS124" s="91">
        <f t="shared" si="119"/>
        <v>0.22658610271903323</v>
      </c>
      <c r="FT124" s="64">
        <v>43</v>
      </c>
      <c r="FU124" s="8">
        <v>48</v>
      </c>
      <c r="FV124" s="91">
        <f t="shared" si="120"/>
        <v>1.1162790697674418</v>
      </c>
      <c r="FW124" s="64">
        <v>1036</v>
      </c>
      <c r="FX124" s="8">
        <v>273</v>
      </c>
      <c r="FY124" s="91">
        <f t="shared" si="121"/>
        <v>0.26351351351351349</v>
      </c>
      <c r="FZ124" s="64">
        <v>10065</v>
      </c>
      <c r="GA124" s="8">
        <v>5930</v>
      </c>
      <c r="GB124" s="91">
        <f t="shared" si="122"/>
        <v>0.58917039244908098</v>
      </c>
      <c r="GC124" s="64">
        <v>11101</v>
      </c>
      <c r="GD124" s="8">
        <v>6203</v>
      </c>
      <c r="GE124" s="91">
        <f t="shared" si="123"/>
        <v>0.55877848842446631</v>
      </c>
      <c r="GF124" s="64">
        <v>284</v>
      </c>
      <c r="GG124" s="8">
        <v>3</v>
      </c>
      <c r="GH124" s="100">
        <f t="shared" si="124"/>
        <v>1.0563380281690141E-2</v>
      </c>
      <c r="GI124" s="8">
        <v>730</v>
      </c>
      <c r="GJ124" s="8">
        <v>340</v>
      </c>
      <c r="GK124" s="100">
        <f t="shared" si="125"/>
        <v>0.46575342465753422</v>
      </c>
      <c r="GL124" s="8">
        <v>183</v>
      </c>
      <c r="GM124" s="8">
        <v>45</v>
      </c>
      <c r="GN124" s="100">
        <f t="shared" si="126"/>
        <v>0.24590163934426229</v>
      </c>
    </row>
    <row r="125" spans="1:196" s="1" customFormat="1" ht="15" customHeight="1" x14ac:dyDescent="0.55000000000000004">
      <c r="A125" s="16">
        <v>94</v>
      </c>
      <c r="B125" s="17" t="s">
        <v>534</v>
      </c>
      <c r="C125" s="18">
        <v>9547</v>
      </c>
      <c r="D125" s="17" t="s">
        <v>669</v>
      </c>
      <c r="E125" s="8">
        <v>368</v>
      </c>
      <c r="F125" s="8">
        <v>303</v>
      </c>
      <c r="G125" s="555">
        <f t="shared" si="127"/>
        <v>0.82336956521739135</v>
      </c>
      <c r="H125" s="8">
        <v>393</v>
      </c>
      <c r="I125" s="8">
        <v>374</v>
      </c>
      <c r="J125" s="555">
        <f t="shared" si="64"/>
        <v>0.95165394402035619</v>
      </c>
      <c r="K125" s="8">
        <v>0</v>
      </c>
      <c r="L125" s="8">
        <v>0</v>
      </c>
      <c r="M125" s="555" t="str">
        <f t="shared" si="65"/>
        <v>N/A</v>
      </c>
      <c r="N125" s="8">
        <v>0</v>
      </c>
      <c r="O125" s="8">
        <v>0</v>
      </c>
      <c r="P125" s="558" t="str">
        <f t="shared" si="66"/>
        <v>N/A</v>
      </c>
      <c r="Q125" s="8">
        <v>0</v>
      </c>
      <c r="R125" s="8">
        <v>0</v>
      </c>
      <c r="S125" s="558" t="str">
        <f t="shared" si="67"/>
        <v>N/A</v>
      </c>
      <c r="T125" s="8">
        <v>761</v>
      </c>
      <c r="U125" s="8">
        <v>677</v>
      </c>
      <c r="V125" s="555">
        <f t="shared" si="68"/>
        <v>0.88961892247043362</v>
      </c>
      <c r="W125" s="8">
        <v>761</v>
      </c>
      <c r="X125" s="8">
        <v>677</v>
      </c>
      <c r="Y125" s="555">
        <f t="shared" si="69"/>
        <v>0.88961892247043362</v>
      </c>
      <c r="Z125" s="8">
        <v>124</v>
      </c>
      <c r="AA125" s="8">
        <v>106</v>
      </c>
      <c r="AB125" s="555">
        <f t="shared" si="70"/>
        <v>0.85483870967741937</v>
      </c>
      <c r="AC125" s="8">
        <v>0</v>
      </c>
      <c r="AD125" s="8">
        <v>0</v>
      </c>
      <c r="AE125" s="558" t="str">
        <f t="shared" si="71"/>
        <v>N/A</v>
      </c>
      <c r="AF125" s="8">
        <v>0</v>
      </c>
      <c r="AG125" s="8">
        <v>0</v>
      </c>
      <c r="AH125" s="558" t="str">
        <f t="shared" si="72"/>
        <v>N/A</v>
      </c>
      <c r="AI125" s="8">
        <v>124</v>
      </c>
      <c r="AJ125" s="8">
        <v>106</v>
      </c>
      <c r="AK125" s="555">
        <f t="shared" si="73"/>
        <v>0.85483870967741937</v>
      </c>
      <c r="AL125" s="8">
        <v>0</v>
      </c>
      <c r="AM125" s="8">
        <v>0</v>
      </c>
      <c r="AN125" s="555" t="str">
        <f t="shared" si="74"/>
        <v>N/A</v>
      </c>
      <c r="AO125" s="8">
        <v>0</v>
      </c>
      <c r="AP125" s="8">
        <v>0</v>
      </c>
      <c r="AQ125" s="558" t="str">
        <f t="shared" si="75"/>
        <v>N/A</v>
      </c>
      <c r="AR125" s="8">
        <v>0</v>
      </c>
      <c r="AS125" s="8">
        <v>0</v>
      </c>
      <c r="AT125" s="170" t="str">
        <f t="shared" si="76"/>
        <v>N/A</v>
      </c>
      <c r="AU125" s="8">
        <v>0</v>
      </c>
      <c r="AV125" s="8">
        <v>0</v>
      </c>
      <c r="AW125" s="555" t="str">
        <f t="shared" si="77"/>
        <v>N/A</v>
      </c>
      <c r="AX125" s="8">
        <v>930</v>
      </c>
      <c r="AY125" s="8">
        <v>738</v>
      </c>
      <c r="AZ125" s="555">
        <f t="shared" si="78"/>
        <v>0.79354838709677422</v>
      </c>
      <c r="BA125" s="8">
        <v>0</v>
      </c>
      <c r="BB125" s="8">
        <v>0</v>
      </c>
      <c r="BC125" s="555" t="str">
        <f t="shared" si="79"/>
        <v>N/A</v>
      </c>
      <c r="BD125" s="8">
        <v>0</v>
      </c>
      <c r="BE125" s="8">
        <v>0</v>
      </c>
      <c r="BF125" s="558" t="str">
        <f t="shared" si="80"/>
        <v>N/A</v>
      </c>
      <c r="BG125" s="8">
        <v>0</v>
      </c>
      <c r="BH125" s="8">
        <v>0</v>
      </c>
      <c r="BI125" s="558" t="str">
        <f t="shared" si="81"/>
        <v>N/A</v>
      </c>
      <c r="BJ125" s="8">
        <v>756</v>
      </c>
      <c r="BK125" s="8">
        <v>889</v>
      </c>
      <c r="BL125" s="555">
        <f t="shared" si="82"/>
        <v>1.1759259259259258</v>
      </c>
      <c r="BM125" s="8">
        <v>1686</v>
      </c>
      <c r="BN125" s="8">
        <v>1627</v>
      </c>
      <c r="BO125" s="555">
        <f t="shared" si="83"/>
        <v>0.96500593119810196</v>
      </c>
      <c r="BP125" s="8">
        <v>0</v>
      </c>
      <c r="BQ125" s="8">
        <v>0</v>
      </c>
      <c r="BR125" s="555" t="str">
        <f t="shared" si="84"/>
        <v>N/A</v>
      </c>
      <c r="BS125" s="8">
        <v>1810</v>
      </c>
      <c r="BT125" s="8">
        <v>1733</v>
      </c>
      <c r="BU125" s="555">
        <f t="shared" si="85"/>
        <v>0.95745856353591163</v>
      </c>
      <c r="BV125" s="8">
        <v>2571</v>
      </c>
      <c r="BW125" s="8">
        <v>2410</v>
      </c>
      <c r="BX125" s="567">
        <f t="shared" si="86"/>
        <v>0.93737845196421621</v>
      </c>
      <c r="BY125" s="8">
        <v>7200</v>
      </c>
      <c r="BZ125" s="8">
        <v>2080</v>
      </c>
      <c r="CA125" s="295">
        <f t="shared" si="87"/>
        <v>0.28888888888888886</v>
      </c>
      <c r="CB125" s="8">
        <v>7075</v>
      </c>
      <c r="CC125" s="8">
        <v>3700</v>
      </c>
      <c r="CD125" s="295">
        <f t="shared" si="88"/>
        <v>0.52296819787985871</v>
      </c>
      <c r="CE125" s="8">
        <v>3840</v>
      </c>
      <c r="CF125" s="8">
        <v>1760</v>
      </c>
      <c r="CG125" s="295">
        <f t="shared" si="89"/>
        <v>0.45833333333333331</v>
      </c>
      <c r="CH125" s="8">
        <v>0</v>
      </c>
      <c r="CI125" s="8">
        <v>0</v>
      </c>
      <c r="CJ125" s="175" t="str">
        <f t="shared" si="90"/>
        <v>N/A</v>
      </c>
      <c r="CK125" s="8">
        <v>3840</v>
      </c>
      <c r="CL125" s="8">
        <v>1760</v>
      </c>
      <c r="CM125" s="202">
        <f t="shared" si="91"/>
        <v>0.45833333333333331</v>
      </c>
      <c r="CN125" s="8">
        <v>1691</v>
      </c>
      <c r="CO125" s="8">
        <v>712</v>
      </c>
      <c r="CP125" s="295">
        <f t="shared" si="92"/>
        <v>0.42105263157894735</v>
      </c>
      <c r="CQ125" s="8">
        <v>300</v>
      </c>
      <c r="CR125" s="8">
        <v>22</v>
      </c>
      <c r="CS125" s="295">
        <f t="shared" si="93"/>
        <v>7.3333333333333334E-2</v>
      </c>
      <c r="CT125" s="8">
        <v>20106</v>
      </c>
      <c r="CU125" s="8">
        <v>8274</v>
      </c>
      <c r="CV125" s="295">
        <f t="shared" si="94"/>
        <v>0.41151894956729335</v>
      </c>
      <c r="CW125" s="8">
        <v>22677</v>
      </c>
      <c r="CX125" s="8">
        <v>10684</v>
      </c>
      <c r="CY125" s="295">
        <f t="shared" si="95"/>
        <v>0.47113815760462141</v>
      </c>
      <c r="CZ125" s="8">
        <v>1691</v>
      </c>
      <c r="DA125" s="8">
        <v>712</v>
      </c>
      <c r="DB125" s="170">
        <f t="shared" si="96"/>
        <v>0.42105263157894735</v>
      </c>
      <c r="DC125" s="8">
        <v>300</v>
      </c>
      <c r="DD125" s="8">
        <v>22</v>
      </c>
      <c r="DE125" s="170">
        <f t="shared" si="97"/>
        <v>7.3333333333333334E-2</v>
      </c>
      <c r="DF125" s="8">
        <v>11433</v>
      </c>
      <c r="DG125" s="8">
        <v>4214</v>
      </c>
      <c r="DH125" s="295">
        <f t="shared" si="98"/>
        <v>0.36858217440741714</v>
      </c>
      <c r="DI125" s="63">
        <v>0.93</v>
      </c>
      <c r="DJ125" s="100">
        <v>0.89671090594345104</v>
      </c>
      <c r="DK125" s="100">
        <f t="shared" si="99"/>
        <v>0.9642052752080118</v>
      </c>
      <c r="DL125" s="63" t="s">
        <v>510</v>
      </c>
      <c r="DM125" s="100">
        <v>0</v>
      </c>
      <c r="DN125" s="100" t="str">
        <f t="shared" si="100"/>
        <v>N/A</v>
      </c>
      <c r="DO125" s="63">
        <v>0.93</v>
      </c>
      <c r="DP125" s="100">
        <v>0.89671090594345104</v>
      </c>
      <c r="DQ125" s="100">
        <f t="shared" si="101"/>
        <v>0.9642052752080118</v>
      </c>
      <c r="DR125" s="63">
        <v>0.79</v>
      </c>
      <c r="DS125" s="100">
        <v>0.69966996699670003</v>
      </c>
      <c r="DT125" s="100">
        <f t="shared" si="102"/>
        <v>0.88565818607177216</v>
      </c>
      <c r="DU125" s="63">
        <v>0.63</v>
      </c>
      <c r="DV125" s="100">
        <v>0.574866310160428</v>
      </c>
      <c r="DW125" s="100">
        <f t="shared" si="103"/>
        <v>0.91248620660385393</v>
      </c>
      <c r="DX125" s="63">
        <v>0.71</v>
      </c>
      <c r="DY125" s="100">
        <v>0.63072378138847895</v>
      </c>
      <c r="DZ125" s="100">
        <f t="shared" si="104"/>
        <v>0.88834335406828024</v>
      </c>
      <c r="EA125" s="63">
        <v>0.8600000000000001</v>
      </c>
      <c r="EB125" s="100">
        <v>0.86738703339882095</v>
      </c>
      <c r="EC125" s="100">
        <f t="shared" si="105"/>
        <v>1.0085895737195592</v>
      </c>
      <c r="ED125" s="63">
        <v>0.63</v>
      </c>
      <c r="EE125" s="100">
        <v>0.574866310160428</v>
      </c>
      <c r="EF125" s="100">
        <f t="shared" si="106"/>
        <v>0.91248620660385393</v>
      </c>
      <c r="EG125" s="63">
        <v>0.74500000000000011</v>
      </c>
      <c r="EH125" s="100">
        <v>0.82199170124481302</v>
      </c>
      <c r="EI125" s="100">
        <f t="shared" si="107"/>
        <v>1.1033445654292791</v>
      </c>
      <c r="EJ125" s="63">
        <v>0.69</v>
      </c>
      <c r="EK125" s="100">
        <v>0.87505638249887197</v>
      </c>
      <c r="EL125" s="100">
        <f t="shared" si="108"/>
        <v>1.2681976557954666</v>
      </c>
      <c r="EM125" s="63">
        <v>0.22</v>
      </c>
      <c r="EN125" s="100">
        <v>0.50494791666666705</v>
      </c>
      <c r="EO125" s="100">
        <f t="shared" si="109"/>
        <v>2.295217803030305</v>
      </c>
      <c r="EP125" s="63">
        <v>0.45499999999999996</v>
      </c>
      <c r="EQ125" s="100">
        <v>0.70328740633309195</v>
      </c>
      <c r="ER125" s="100">
        <f t="shared" si="110"/>
        <v>1.5456866073254769</v>
      </c>
      <c r="ES125" s="63">
        <v>0.77500000000000002</v>
      </c>
      <c r="ET125" s="100">
        <v>0.87264296754250403</v>
      </c>
      <c r="EU125" s="100">
        <f t="shared" si="111"/>
        <v>1.1259909258612955</v>
      </c>
      <c r="EV125" s="63">
        <v>0.42499999999999999</v>
      </c>
      <c r="EW125" s="100">
        <v>0.51115329852871405</v>
      </c>
      <c r="EX125" s="100">
        <f t="shared" si="112"/>
        <v>1.2027136435969743</v>
      </c>
      <c r="EY125" s="63">
        <v>0.6</v>
      </c>
      <c r="EZ125" s="100">
        <v>0.73006364657431699</v>
      </c>
      <c r="FA125" s="100">
        <f t="shared" si="113"/>
        <v>1.2167727442905283</v>
      </c>
      <c r="FB125" s="63" t="s">
        <v>510</v>
      </c>
      <c r="FC125" s="100">
        <v>0</v>
      </c>
      <c r="FD125" s="100" t="str">
        <f t="shared" si="114"/>
        <v>N/A</v>
      </c>
      <c r="FE125" s="63">
        <v>0.28000000000000003</v>
      </c>
      <c r="FF125" s="100">
        <v>0.49659090909090903</v>
      </c>
      <c r="FG125" s="100">
        <f t="shared" si="115"/>
        <v>1.7735389610389607</v>
      </c>
      <c r="FH125" s="63">
        <v>0.28000000000000003</v>
      </c>
      <c r="FI125" s="100">
        <v>0.49659090909090903</v>
      </c>
      <c r="FJ125" s="100">
        <f t="shared" si="116"/>
        <v>1.7735389610389607</v>
      </c>
      <c r="FK125" s="54">
        <v>0.9</v>
      </c>
      <c r="FL125" s="100">
        <v>1</v>
      </c>
      <c r="FM125" s="100">
        <f t="shared" si="117"/>
        <v>1.1111111111111112</v>
      </c>
      <c r="FN125" s="54">
        <v>0.61009999999999998</v>
      </c>
      <c r="FO125" s="100">
        <v>1</v>
      </c>
      <c r="FP125" s="100">
        <f t="shared" si="118"/>
        <v>1.6390755613833798</v>
      </c>
      <c r="FQ125" s="64">
        <v>862</v>
      </c>
      <c r="FR125" s="8">
        <v>142</v>
      </c>
      <c r="FS125" s="91">
        <f t="shared" si="119"/>
        <v>0.16473317865429235</v>
      </c>
      <c r="FT125" s="64">
        <v>141</v>
      </c>
      <c r="FU125" s="8">
        <v>31</v>
      </c>
      <c r="FV125" s="91">
        <f t="shared" si="120"/>
        <v>0.21985815602836881</v>
      </c>
      <c r="FW125" s="64">
        <v>1003</v>
      </c>
      <c r="FX125" s="8">
        <v>173</v>
      </c>
      <c r="FY125" s="91">
        <f t="shared" si="121"/>
        <v>0.17248255234297108</v>
      </c>
      <c r="FZ125" s="64">
        <v>7541</v>
      </c>
      <c r="GA125" s="8">
        <v>2945</v>
      </c>
      <c r="GB125" s="91">
        <f t="shared" si="122"/>
        <v>0.39053175971356585</v>
      </c>
      <c r="GC125" s="64">
        <v>8544</v>
      </c>
      <c r="GD125" s="8">
        <v>3118</v>
      </c>
      <c r="GE125" s="91">
        <f t="shared" si="123"/>
        <v>0.36493445692883897</v>
      </c>
      <c r="GF125" s="64">
        <v>339</v>
      </c>
      <c r="GG125" s="8">
        <v>14</v>
      </c>
      <c r="GH125" s="100">
        <f t="shared" si="124"/>
        <v>4.1297935103244837E-2</v>
      </c>
      <c r="GI125" s="8">
        <v>699</v>
      </c>
      <c r="GJ125" s="8">
        <v>337</v>
      </c>
      <c r="GK125" s="100">
        <f t="shared" si="125"/>
        <v>0.48211731044349071</v>
      </c>
      <c r="GL125" s="8">
        <v>183</v>
      </c>
      <c r="GM125" s="8">
        <v>22</v>
      </c>
      <c r="GN125" s="100">
        <f t="shared" si="126"/>
        <v>0.12021857923497267</v>
      </c>
    </row>
    <row r="126" spans="1:196" s="1" customFormat="1" ht="15" customHeight="1" x14ac:dyDescent="0.55000000000000004">
      <c r="A126" s="16">
        <v>95</v>
      </c>
      <c r="B126" s="17" t="s">
        <v>535</v>
      </c>
      <c r="C126" s="18">
        <v>9533</v>
      </c>
      <c r="D126" s="17" t="s">
        <v>670</v>
      </c>
      <c r="E126" s="8">
        <v>1183</v>
      </c>
      <c r="F126" s="8">
        <v>859</v>
      </c>
      <c r="G126" s="555">
        <f t="shared" si="127"/>
        <v>0.72612003381234147</v>
      </c>
      <c r="H126" s="8">
        <v>463</v>
      </c>
      <c r="I126" s="8">
        <v>700</v>
      </c>
      <c r="J126" s="555">
        <f t="shared" si="64"/>
        <v>1.5118790496760259</v>
      </c>
      <c r="K126" s="8">
        <v>40</v>
      </c>
      <c r="L126" s="8">
        <v>41</v>
      </c>
      <c r="M126" s="555">
        <f t="shared" si="65"/>
        <v>1.0249999999999999</v>
      </c>
      <c r="N126" s="8">
        <v>26</v>
      </c>
      <c r="O126" s="8">
        <v>47</v>
      </c>
      <c r="P126" s="558">
        <f t="shared" si="66"/>
        <v>1.8076923076923077</v>
      </c>
      <c r="Q126" s="8">
        <v>0</v>
      </c>
      <c r="R126" s="8">
        <v>0</v>
      </c>
      <c r="S126" s="558" t="str">
        <f t="shared" si="67"/>
        <v>N/A</v>
      </c>
      <c r="T126" s="8">
        <v>1712</v>
      </c>
      <c r="U126" s="8">
        <v>1647</v>
      </c>
      <c r="V126" s="555">
        <f t="shared" si="68"/>
        <v>0.96203271028037385</v>
      </c>
      <c r="W126" s="8">
        <v>1712</v>
      </c>
      <c r="X126" s="8">
        <v>1647</v>
      </c>
      <c r="Y126" s="555">
        <f t="shared" si="69"/>
        <v>0.96203271028037385</v>
      </c>
      <c r="Z126" s="8">
        <v>119</v>
      </c>
      <c r="AA126" s="8">
        <v>128</v>
      </c>
      <c r="AB126" s="555">
        <f t="shared" si="70"/>
        <v>1.0756302521008403</v>
      </c>
      <c r="AC126" s="8">
        <v>30</v>
      </c>
      <c r="AD126" s="8">
        <v>18</v>
      </c>
      <c r="AE126" s="558">
        <f t="shared" si="71"/>
        <v>0.6</v>
      </c>
      <c r="AF126" s="8">
        <v>0</v>
      </c>
      <c r="AG126" s="8">
        <v>0</v>
      </c>
      <c r="AH126" s="558" t="str">
        <f t="shared" si="72"/>
        <v>N/A</v>
      </c>
      <c r="AI126" s="8">
        <v>149</v>
      </c>
      <c r="AJ126" s="8">
        <v>146</v>
      </c>
      <c r="AK126" s="555">
        <f t="shared" si="73"/>
        <v>0.97986577181208057</v>
      </c>
      <c r="AL126" s="8">
        <v>41</v>
      </c>
      <c r="AM126" s="8">
        <v>41</v>
      </c>
      <c r="AN126" s="555">
        <f t="shared" si="74"/>
        <v>1</v>
      </c>
      <c r="AO126" s="8">
        <v>20</v>
      </c>
      <c r="AP126" s="8">
        <v>0</v>
      </c>
      <c r="AQ126" s="558">
        <f t="shared" si="75"/>
        <v>0</v>
      </c>
      <c r="AR126" s="8">
        <v>0</v>
      </c>
      <c r="AS126" s="8">
        <v>0</v>
      </c>
      <c r="AT126" s="170" t="str">
        <f t="shared" si="76"/>
        <v>N/A</v>
      </c>
      <c r="AU126" s="8">
        <v>61</v>
      </c>
      <c r="AV126" s="8">
        <v>41</v>
      </c>
      <c r="AW126" s="555">
        <f t="shared" si="77"/>
        <v>0.67213114754098358</v>
      </c>
      <c r="AX126" s="8">
        <v>620</v>
      </c>
      <c r="AY126" s="8">
        <v>642</v>
      </c>
      <c r="AZ126" s="555">
        <f t="shared" si="78"/>
        <v>1.0354838709677419</v>
      </c>
      <c r="BA126" s="8">
        <v>145</v>
      </c>
      <c r="BB126" s="8">
        <v>151</v>
      </c>
      <c r="BC126" s="555">
        <f t="shared" si="79"/>
        <v>1.0413793103448277</v>
      </c>
      <c r="BD126" s="8">
        <v>84</v>
      </c>
      <c r="BE126" s="8">
        <v>66</v>
      </c>
      <c r="BF126" s="558">
        <f t="shared" si="80"/>
        <v>0.7857142857142857</v>
      </c>
      <c r="BG126" s="8">
        <v>0</v>
      </c>
      <c r="BH126" s="8">
        <v>0</v>
      </c>
      <c r="BI126" s="558" t="str">
        <f t="shared" si="81"/>
        <v>N/A</v>
      </c>
      <c r="BJ126" s="8">
        <v>1603</v>
      </c>
      <c r="BK126" s="8">
        <v>1590</v>
      </c>
      <c r="BL126" s="555">
        <f t="shared" si="82"/>
        <v>0.991890205864005</v>
      </c>
      <c r="BM126" s="8">
        <v>2452</v>
      </c>
      <c r="BN126" s="8">
        <v>2449</v>
      </c>
      <c r="BO126" s="555">
        <f t="shared" si="83"/>
        <v>0.99877650897226755</v>
      </c>
      <c r="BP126" s="8">
        <v>0</v>
      </c>
      <c r="BQ126" s="8">
        <v>0</v>
      </c>
      <c r="BR126" s="555" t="str">
        <f t="shared" si="84"/>
        <v>N/A</v>
      </c>
      <c r="BS126" s="8">
        <v>2662</v>
      </c>
      <c r="BT126" s="8">
        <v>2636</v>
      </c>
      <c r="BU126" s="555">
        <f t="shared" si="85"/>
        <v>0.99023290758827953</v>
      </c>
      <c r="BV126" s="8">
        <v>4374</v>
      </c>
      <c r="BW126" s="8">
        <v>4283</v>
      </c>
      <c r="BX126" s="567">
        <f t="shared" si="86"/>
        <v>0.97919524462734342</v>
      </c>
      <c r="BY126" s="8">
        <v>11040</v>
      </c>
      <c r="BZ126" s="8">
        <v>7280</v>
      </c>
      <c r="CA126" s="295">
        <f t="shared" si="87"/>
        <v>0.65942028985507251</v>
      </c>
      <c r="CB126" s="8">
        <v>14075</v>
      </c>
      <c r="CC126" s="8">
        <v>9945</v>
      </c>
      <c r="CD126" s="295">
        <f t="shared" si="88"/>
        <v>0.70657193605683832</v>
      </c>
      <c r="CE126" s="8">
        <v>0</v>
      </c>
      <c r="CF126" s="8">
        <v>0</v>
      </c>
      <c r="CG126" s="295" t="str">
        <f t="shared" si="89"/>
        <v>N/A</v>
      </c>
      <c r="CH126" s="8">
        <v>650</v>
      </c>
      <c r="CI126" s="8">
        <v>357</v>
      </c>
      <c r="CJ126" s="175">
        <f t="shared" si="90"/>
        <v>0.54923076923076919</v>
      </c>
      <c r="CK126" s="8">
        <v>650</v>
      </c>
      <c r="CL126" s="8">
        <v>357</v>
      </c>
      <c r="CM126" s="295">
        <f t="shared" si="91"/>
        <v>0.54923076923076919</v>
      </c>
      <c r="CN126" s="8">
        <v>4654</v>
      </c>
      <c r="CO126" s="8">
        <v>3414</v>
      </c>
      <c r="CP126" s="295">
        <f t="shared" si="92"/>
        <v>0.73356252685861623</v>
      </c>
      <c r="CQ126" s="8">
        <v>900</v>
      </c>
      <c r="CR126" s="8">
        <v>748</v>
      </c>
      <c r="CS126" s="295">
        <f t="shared" si="93"/>
        <v>0.83111111111111113</v>
      </c>
      <c r="CT126" s="8">
        <v>31319</v>
      </c>
      <c r="CU126" s="8">
        <v>21744</v>
      </c>
      <c r="CV126" s="295">
        <f t="shared" si="94"/>
        <v>0.69427504071011203</v>
      </c>
      <c r="CW126" s="8">
        <v>35693</v>
      </c>
      <c r="CX126" s="8">
        <v>26027</v>
      </c>
      <c r="CY126" s="295">
        <f t="shared" si="95"/>
        <v>0.72919059759616733</v>
      </c>
      <c r="CZ126" s="8">
        <v>4814</v>
      </c>
      <c r="DA126" s="8">
        <v>3545</v>
      </c>
      <c r="DB126" s="170">
        <f t="shared" si="96"/>
        <v>0.73639385126713752</v>
      </c>
      <c r="DC126" s="8">
        <v>900</v>
      </c>
      <c r="DD126" s="8">
        <v>748</v>
      </c>
      <c r="DE126" s="170">
        <f t="shared" si="97"/>
        <v>0.83111111111111113</v>
      </c>
      <c r="DF126" s="8">
        <v>11648</v>
      </c>
      <c r="DG126" s="8">
        <v>8131</v>
      </c>
      <c r="DH126" s="295">
        <f t="shared" si="98"/>
        <v>0.69805975274725274</v>
      </c>
      <c r="DI126" s="63">
        <v>0.82</v>
      </c>
      <c r="DJ126" s="100">
        <v>0.958953722334004</v>
      </c>
      <c r="DK126" s="100">
        <f t="shared" si="99"/>
        <v>1.1694557589439074</v>
      </c>
      <c r="DL126" s="63">
        <v>0.6</v>
      </c>
      <c r="DM126" s="100">
        <v>0.68211920529801295</v>
      </c>
      <c r="DN126" s="100">
        <f t="shared" si="100"/>
        <v>1.136865342163355</v>
      </c>
      <c r="DO126" s="63">
        <v>0.71</v>
      </c>
      <c r="DP126" s="100">
        <v>0.94309559939302001</v>
      </c>
      <c r="DQ126" s="100">
        <f t="shared" si="101"/>
        <v>1.3283036611169297</v>
      </c>
      <c r="DR126" s="63">
        <v>0.81</v>
      </c>
      <c r="DS126" s="100">
        <v>0.92185850052798302</v>
      </c>
      <c r="DT126" s="100">
        <f t="shared" si="102"/>
        <v>1.1380969142320778</v>
      </c>
      <c r="DU126" s="63">
        <v>0.69</v>
      </c>
      <c r="DV126" s="100">
        <v>0.79285714285714304</v>
      </c>
      <c r="DW126" s="100">
        <f t="shared" si="103"/>
        <v>1.1490683229813667</v>
      </c>
      <c r="DX126" s="63">
        <v>0.75</v>
      </c>
      <c r="DY126" s="100">
        <v>0.86703096539162094</v>
      </c>
      <c r="DZ126" s="100">
        <f t="shared" si="104"/>
        <v>1.1560412871888279</v>
      </c>
      <c r="EA126" s="63">
        <v>0.81499999999999995</v>
      </c>
      <c r="EB126" s="100">
        <v>0.94871794871794901</v>
      </c>
      <c r="EC126" s="100">
        <f t="shared" si="105"/>
        <v>1.1640711027214099</v>
      </c>
      <c r="ED126" s="63">
        <v>0.64500000000000002</v>
      </c>
      <c r="EE126" s="100">
        <v>0.77320799059929501</v>
      </c>
      <c r="EF126" s="100">
        <f t="shared" si="106"/>
        <v>1.1987720784485194</v>
      </c>
      <c r="EG126" s="63">
        <v>0.73</v>
      </c>
      <c r="EH126" s="100">
        <v>0.91384543544244701</v>
      </c>
      <c r="EI126" s="100">
        <f t="shared" si="107"/>
        <v>1.2518430622499275</v>
      </c>
      <c r="EJ126" s="63">
        <v>0.77</v>
      </c>
      <c r="EK126" s="100">
        <v>0.84091537610619504</v>
      </c>
      <c r="EL126" s="100">
        <f t="shared" si="108"/>
        <v>1.0920978910470065</v>
      </c>
      <c r="EM126" s="63">
        <v>0.27</v>
      </c>
      <c r="EN126" s="100">
        <v>0.274313186813187</v>
      </c>
      <c r="EO126" s="100">
        <f t="shared" si="109"/>
        <v>1.0159747659747667</v>
      </c>
      <c r="EP126" s="63">
        <v>0.52</v>
      </c>
      <c r="EQ126" s="100">
        <v>0.65121412803531997</v>
      </c>
      <c r="ER126" s="100">
        <f t="shared" si="110"/>
        <v>1.2523348616063845</v>
      </c>
      <c r="ES126" s="63">
        <v>0.79249999999999998</v>
      </c>
      <c r="ET126" s="100">
        <v>0.86158918194009804</v>
      </c>
      <c r="EU126" s="100">
        <f t="shared" si="111"/>
        <v>1.0871787784733098</v>
      </c>
      <c r="EV126" s="63">
        <v>0.45750000000000002</v>
      </c>
      <c r="EW126" s="100">
        <v>0.32652810232443702</v>
      </c>
      <c r="EX126" s="100">
        <f t="shared" si="112"/>
        <v>0.71372262803155628</v>
      </c>
      <c r="EY126" s="63">
        <v>0.625</v>
      </c>
      <c r="EZ126" s="100">
        <v>0.69443270449917405</v>
      </c>
      <c r="FA126" s="100">
        <f t="shared" si="113"/>
        <v>1.1110923271986786</v>
      </c>
      <c r="FB126" s="63">
        <v>0.78</v>
      </c>
      <c r="FC126" s="100">
        <v>0.82072829131652703</v>
      </c>
      <c r="FD126" s="100">
        <f t="shared" si="114"/>
        <v>1.0522157580981115</v>
      </c>
      <c r="FE126" s="63" t="s">
        <v>510</v>
      </c>
      <c r="FF126" s="100">
        <v>0</v>
      </c>
      <c r="FG126" s="100" t="str">
        <f t="shared" si="115"/>
        <v>N/A</v>
      </c>
      <c r="FH126" s="63">
        <v>0.78</v>
      </c>
      <c r="FI126" s="100">
        <v>0.82072829131652703</v>
      </c>
      <c r="FJ126" s="100">
        <f t="shared" si="116"/>
        <v>1.0522157580981115</v>
      </c>
      <c r="FK126" s="54">
        <v>0.83979406420351299</v>
      </c>
      <c r="FL126" s="100">
        <v>0.83385049365303199</v>
      </c>
      <c r="FM126" s="100">
        <f t="shared" si="117"/>
        <v>0.99292258566257185</v>
      </c>
      <c r="FN126" s="54">
        <v>0.61009999999999998</v>
      </c>
      <c r="FO126" s="100">
        <v>0.80882352941176505</v>
      </c>
      <c r="FP126" s="100">
        <f t="shared" si="118"/>
        <v>1.3257228805306753</v>
      </c>
      <c r="FQ126" s="64">
        <v>1014</v>
      </c>
      <c r="FR126" s="8">
        <v>139</v>
      </c>
      <c r="FS126" s="91">
        <f t="shared" si="119"/>
        <v>0.13708086785009863</v>
      </c>
      <c r="FT126" s="64">
        <v>234</v>
      </c>
      <c r="FU126" s="8">
        <v>207</v>
      </c>
      <c r="FV126" s="91">
        <f t="shared" si="120"/>
        <v>0.88461538461538458</v>
      </c>
      <c r="FW126" s="64">
        <v>1248</v>
      </c>
      <c r="FX126" s="8">
        <v>346</v>
      </c>
      <c r="FY126" s="91">
        <f t="shared" si="121"/>
        <v>0.27724358974358976</v>
      </c>
      <c r="FZ126" s="64">
        <v>14326</v>
      </c>
      <c r="GA126" s="8">
        <v>9507</v>
      </c>
      <c r="GB126" s="91">
        <f t="shared" si="122"/>
        <v>0.66361859556051939</v>
      </c>
      <c r="GC126" s="64">
        <v>15574</v>
      </c>
      <c r="GD126" s="8">
        <v>9853</v>
      </c>
      <c r="GE126" s="91">
        <f t="shared" si="123"/>
        <v>0.63265699242326956</v>
      </c>
      <c r="GF126" s="64">
        <v>568</v>
      </c>
      <c r="GG126" s="8">
        <v>1</v>
      </c>
      <c r="GH126" s="100">
        <f t="shared" si="124"/>
        <v>1.7605633802816902E-3</v>
      </c>
      <c r="GI126" s="8">
        <v>3270</v>
      </c>
      <c r="GJ126" s="8">
        <v>1393</v>
      </c>
      <c r="GK126" s="100">
        <f t="shared" si="125"/>
        <v>0.42599388379204894</v>
      </c>
      <c r="GL126" s="8">
        <v>549</v>
      </c>
      <c r="GM126" s="8">
        <v>472</v>
      </c>
      <c r="GN126" s="100">
        <f t="shared" si="126"/>
        <v>0.85974499089253187</v>
      </c>
    </row>
    <row r="127" spans="1:196" s="1" customFormat="1" ht="15" customHeight="1" x14ac:dyDescent="0.55000000000000004">
      <c r="A127" s="16">
        <v>97</v>
      </c>
      <c r="B127" s="17" t="s">
        <v>536</v>
      </c>
      <c r="C127" s="18">
        <v>9548</v>
      </c>
      <c r="D127" s="17" t="s">
        <v>671</v>
      </c>
      <c r="E127" s="8">
        <v>49</v>
      </c>
      <c r="F127" s="8">
        <v>54</v>
      </c>
      <c r="G127" s="555">
        <f t="shared" si="127"/>
        <v>1.1020408163265305</v>
      </c>
      <c r="H127" s="8">
        <v>0</v>
      </c>
      <c r="I127" s="8">
        <v>0</v>
      </c>
      <c r="J127" s="555" t="str">
        <f t="shared" si="64"/>
        <v>N/A</v>
      </c>
      <c r="K127" s="8">
        <v>0</v>
      </c>
      <c r="L127" s="8">
        <v>0</v>
      </c>
      <c r="M127" s="555" t="str">
        <f t="shared" si="65"/>
        <v>N/A</v>
      </c>
      <c r="N127" s="8">
        <v>0</v>
      </c>
      <c r="O127" s="8">
        <v>0</v>
      </c>
      <c r="P127" s="558" t="str">
        <f t="shared" si="66"/>
        <v>N/A</v>
      </c>
      <c r="Q127" s="8">
        <v>0</v>
      </c>
      <c r="R127" s="8">
        <v>0</v>
      </c>
      <c r="S127" s="558" t="str">
        <f t="shared" si="67"/>
        <v>N/A</v>
      </c>
      <c r="T127" s="8">
        <v>49</v>
      </c>
      <c r="U127" s="8">
        <v>54</v>
      </c>
      <c r="V127" s="555">
        <f t="shared" si="68"/>
        <v>1.1020408163265305</v>
      </c>
      <c r="W127" s="8">
        <v>49</v>
      </c>
      <c r="X127" s="8">
        <v>54</v>
      </c>
      <c r="Y127" s="555">
        <f t="shared" si="69"/>
        <v>1.1020408163265305</v>
      </c>
      <c r="Z127" s="8">
        <v>75</v>
      </c>
      <c r="AA127" s="8">
        <v>43</v>
      </c>
      <c r="AB127" s="555">
        <f t="shared" si="70"/>
        <v>0.57333333333333336</v>
      </c>
      <c r="AC127" s="8">
        <v>0</v>
      </c>
      <c r="AD127" s="8">
        <v>0</v>
      </c>
      <c r="AE127" s="558" t="str">
        <f t="shared" si="71"/>
        <v>N/A</v>
      </c>
      <c r="AF127" s="8">
        <v>0</v>
      </c>
      <c r="AG127" s="8">
        <v>0</v>
      </c>
      <c r="AH127" s="558" t="str">
        <f t="shared" si="72"/>
        <v>N/A</v>
      </c>
      <c r="AI127" s="8">
        <v>75</v>
      </c>
      <c r="AJ127" s="8">
        <v>43</v>
      </c>
      <c r="AK127" s="555">
        <f t="shared" si="73"/>
        <v>0.57333333333333336</v>
      </c>
      <c r="AL127" s="8">
        <v>50</v>
      </c>
      <c r="AM127" s="8">
        <v>46</v>
      </c>
      <c r="AN127" s="555">
        <f t="shared" si="74"/>
        <v>0.92</v>
      </c>
      <c r="AO127" s="8">
        <v>0</v>
      </c>
      <c r="AP127" s="8">
        <v>0</v>
      </c>
      <c r="AQ127" s="558" t="str">
        <f t="shared" si="75"/>
        <v>N/A</v>
      </c>
      <c r="AR127" s="8">
        <v>0</v>
      </c>
      <c r="AS127" s="8">
        <v>0</v>
      </c>
      <c r="AT127" s="170" t="str">
        <f t="shared" si="76"/>
        <v>N/A</v>
      </c>
      <c r="AU127" s="8">
        <v>50</v>
      </c>
      <c r="AV127" s="8">
        <v>46</v>
      </c>
      <c r="AW127" s="555">
        <f t="shared" si="77"/>
        <v>0.92</v>
      </c>
      <c r="AX127" s="8">
        <v>200</v>
      </c>
      <c r="AY127" s="8">
        <v>218</v>
      </c>
      <c r="AZ127" s="555">
        <f t="shared" si="78"/>
        <v>1.0900000000000001</v>
      </c>
      <c r="BA127" s="8">
        <v>0</v>
      </c>
      <c r="BB127" s="8">
        <v>0</v>
      </c>
      <c r="BC127" s="555" t="str">
        <f t="shared" si="79"/>
        <v>N/A</v>
      </c>
      <c r="BD127" s="8">
        <v>0</v>
      </c>
      <c r="BE127" s="8">
        <v>0</v>
      </c>
      <c r="BF127" s="558" t="str">
        <f t="shared" si="80"/>
        <v>N/A</v>
      </c>
      <c r="BG127" s="8">
        <v>15</v>
      </c>
      <c r="BH127" s="8">
        <v>0</v>
      </c>
      <c r="BI127" s="558">
        <f t="shared" si="81"/>
        <v>0</v>
      </c>
      <c r="BJ127" s="8">
        <v>235</v>
      </c>
      <c r="BK127" s="8">
        <v>230</v>
      </c>
      <c r="BL127" s="555">
        <f t="shared" si="82"/>
        <v>0.97872340425531912</v>
      </c>
      <c r="BM127" s="8">
        <v>450</v>
      </c>
      <c r="BN127" s="8">
        <v>448</v>
      </c>
      <c r="BO127" s="555">
        <f t="shared" si="83"/>
        <v>0.99555555555555553</v>
      </c>
      <c r="BP127" s="8">
        <v>0</v>
      </c>
      <c r="BQ127" s="8">
        <v>0</v>
      </c>
      <c r="BR127" s="555" t="str">
        <f t="shared" si="84"/>
        <v>N/A</v>
      </c>
      <c r="BS127" s="8">
        <v>575</v>
      </c>
      <c r="BT127" s="8">
        <v>537</v>
      </c>
      <c r="BU127" s="555">
        <f t="shared" si="85"/>
        <v>0.93391304347826087</v>
      </c>
      <c r="BV127" s="8">
        <v>624</v>
      </c>
      <c r="BW127" s="8">
        <v>591</v>
      </c>
      <c r="BX127" s="567">
        <f t="shared" si="86"/>
        <v>0.94711538461538458</v>
      </c>
      <c r="BY127" s="8">
        <v>1600</v>
      </c>
      <c r="BZ127" s="8">
        <v>1200</v>
      </c>
      <c r="CA127" s="295">
        <f t="shared" si="87"/>
        <v>0.75</v>
      </c>
      <c r="CB127" s="8">
        <v>1550</v>
      </c>
      <c r="CC127" s="8">
        <v>2813</v>
      </c>
      <c r="CD127" s="295">
        <f t="shared" si="88"/>
        <v>1.8148387096774194</v>
      </c>
      <c r="CE127" s="8">
        <v>640</v>
      </c>
      <c r="CF127" s="8">
        <v>0</v>
      </c>
      <c r="CG127" s="295">
        <f t="shared" si="89"/>
        <v>0</v>
      </c>
      <c r="CH127" s="8">
        <v>0</v>
      </c>
      <c r="CI127" s="8">
        <v>0</v>
      </c>
      <c r="CJ127" s="175" t="str">
        <f t="shared" si="90"/>
        <v>N/A</v>
      </c>
      <c r="CK127" s="8">
        <v>640</v>
      </c>
      <c r="CL127" s="8">
        <v>0</v>
      </c>
      <c r="CM127" s="295">
        <f t="shared" si="91"/>
        <v>0</v>
      </c>
      <c r="CN127" s="8">
        <v>594</v>
      </c>
      <c r="CO127" s="8">
        <v>478</v>
      </c>
      <c r="CP127" s="295">
        <f t="shared" si="92"/>
        <v>0.80471380471380471</v>
      </c>
      <c r="CQ127" s="8">
        <v>0</v>
      </c>
      <c r="CR127" s="8">
        <v>21</v>
      </c>
      <c r="CS127" s="317" t="str">
        <f t="shared" si="93"/>
        <v>N/A</v>
      </c>
      <c r="CT127" s="8">
        <v>4384</v>
      </c>
      <c r="CU127" s="8">
        <v>4512</v>
      </c>
      <c r="CV127" s="295">
        <f t="shared" si="94"/>
        <v>1.0291970802919708</v>
      </c>
      <c r="CW127" s="8">
        <v>5008</v>
      </c>
      <c r="CX127" s="8">
        <v>5103</v>
      </c>
      <c r="CY127" s="295">
        <f t="shared" si="95"/>
        <v>1.0189696485623003</v>
      </c>
      <c r="CZ127" s="8">
        <v>594</v>
      </c>
      <c r="DA127" s="8">
        <v>478</v>
      </c>
      <c r="DB127" s="170">
        <f t="shared" si="96"/>
        <v>0.80471380471380471</v>
      </c>
      <c r="DC127" s="8">
        <v>15</v>
      </c>
      <c r="DD127" s="8">
        <v>21</v>
      </c>
      <c r="DE127" s="170">
        <f t="shared" si="97"/>
        <v>1.4</v>
      </c>
      <c r="DF127" s="8">
        <v>2240</v>
      </c>
      <c r="DG127" s="8">
        <v>1200</v>
      </c>
      <c r="DH127" s="295">
        <f t="shared" si="98"/>
        <v>0.5357142857142857</v>
      </c>
      <c r="DI127" s="63">
        <v>0.97</v>
      </c>
      <c r="DJ127" s="100">
        <v>0.95903165735567997</v>
      </c>
      <c r="DK127" s="100">
        <f t="shared" si="99"/>
        <v>0.98869243026358766</v>
      </c>
      <c r="DL127" s="63" t="s">
        <v>510</v>
      </c>
      <c r="DM127" s="100">
        <v>0</v>
      </c>
      <c r="DN127" s="100" t="str">
        <f t="shared" si="100"/>
        <v>N/A</v>
      </c>
      <c r="DO127" s="63">
        <v>0.97</v>
      </c>
      <c r="DP127" s="100">
        <v>0.95903165735567997</v>
      </c>
      <c r="DQ127" s="100">
        <f t="shared" si="101"/>
        <v>0.98869243026358766</v>
      </c>
      <c r="DR127" s="63">
        <v>0.89</v>
      </c>
      <c r="DS127" s="100">
        <v>0.98148148148148096</v>
      </c>
      <c r="DT127" s="100">
        <f t="shared" si="102"/>
        <v>1.1027881814398661</v>
      </c>
      <c r="DU127" s="63" t="s">
        <v>510</v>
      </c>
      <c r="DV127" s="100">
        <v>0</v>
      </c>
      <c r="DW127" s="100" t="str">
        <f t="shared" si="103"/>
        <v>N/A</v>
      </c>
      <c r="DX127" s="63">
        <v>0.89</v>
      </c>
      <c r="DY127" s="100">
        <v>0.98148148148148096</v>
      </c>
      <c r="DZ127" s="100">
        <f t="shared" si="104"/>
        <v>1.1027881814398661</v>
      </c>
      <c r="EA127" s="63">
        <v>0.92999999999999994</v>
      </c>
      <c r="EB127" s="100">
        <v>0.96108291032148896</v>
      </c>
      <c r="EC127" s="100">
        <f t="shared" si="105"/>
        <v>1.0334224842166548</v>
      </c>
      <c r="ED127" s="63" t="s">
        <v>510</v>
      </c>
      <c r="EE127" s="100">
        <v>0</v>
      </c>
      <c r="EF127" s="100" t="str">
        <f t="shared" si="106"/>
        <v>N/A</v>
      </c>
      <c r="EG127" s="63">
        <v>0.92999999999999994</v>
      </c>
      <c r="EH127" s="100">
        <v>0.96108291032148896</v>
      </c>
      <c r="EI127" s="100">
        <f t="shared" si="107"/>
        <v>1.0334224842166548</v>
      </c>
      <c r="EJ127" s="63">
        <v>0.8</v>
      </c>
      <c r="EK127" s="100">
        <v>0.82699275362318803</v>
      </c>
      <c r="EL127" s="100">
        <f t="shared" si="108"/>
        <v>1.0337409420289849</v>
      </c>
      <c r="EM127" s="63">
        <v>0.27</v>
      </c>
      <c r="EN127" s="100">
        <v>0.33500000000000002</v>
      </c>
      <c r="EO127" s="100">
        <f t="shared" si="109"/>
        <v>1.2407407407407407</v>
      </c>
      <c r="EP127" s="63">
        <v>0.53500000000000003</v>
      </c>
      <c r="EQ127" s="100">
        <v>0.69614361702127603</v>
      </c>
      <c r="ER127" s="100">
        <f t="shared" si="110"/>
        <v>1.3012030224696747</v>
      </c>
      <c r="ES127" s="63">
        <v>0.86499999999999999</v>
      </c>
      <c r="ET127" s="100">
        <v>0.84729695106328495</v>
      </c>
      <c r="EU127" s="100">
        <f t="shared" si="111"/>
        <v>0.97953404747200579</v>
      </c>
      <c r="EV127" s="63">
        <v>0.27</v>
      </c>
      <c r="EW127" s="100">
        <v>0.33500000000000002</v>
      </c>
      <c r="EX127" s="100">
        <f t="shared" si="112"/>
        <v>1.2407407407407407</v>
      </c>
      <c r="EY127" s="63">
        <v>0.5675</v>
      </c>
      <c r="EZ127" s="100">
        <v>0.72682735645698604</v>
      </c>
      <c r="FA127" s="100">
        <f t="shared" si="113"/>
        <v>1.2807530510255261</v>
      </c>
      <c r="FB127" s="63" t="s">
        <v>510</v>
      </c>
      <c r="FC127" s="100">
        <v>0</v>
      </c>
      <c r="FD127" s="100" t="str">
        <f t="shared" si="114"/>
        <v>N/A</v>
      </c>
      <c r="FE127" s="63">
        <v>0.31</v>
      </c>
      <c r="FF127" s="100">
        <v>0</v>
      </c>
      <c r="FG127" s="100">
        <f t="shared" si="115"/>
        <v>0</v>
      </c>
      <c r="FH127" s="63">
        <v>0.31</v>
      </c>
      <c r="FI127" s="100">
        <v>0</v>
      </c>
      <c r="FJ127" s="100">
        <f t="shared" si="116"/>
        <v>0</v>
      </c>
      <c r="FK127" s="54">
        <v>0.9</v>
      </c>
      <c r="FL127" s="100">
        <v>0.98535564853556501</v>
      </c>
      <c r="FM127" s="100">
        <f t="shared" si="117"/>
        <v>1.0948396094839612</v>
      </c>
      <c r="FN127" s="54">
        <v>0.61009999999999998</v>
      </c>
      <c r="FO127" s="100">
        <v>0.57142857142857095</v>
      </c>
      <c r="FP127" s="100">
        <f t="shared" si="118"/>
        <v>0.93661460650478767</v>
      </c>
      <c r="FQ127" s="64">
        <v>333</v>
      </c>
      <c r="FR127" s="8">
        <v>81</v>
      </c>
      <c r="FS127" s="91">
        <f t="shared" si="119"/>
        <v>0.24324324324324326</v>
      </c>
      <c r="FT127" s="64">
        <v>21</v>
      </c>
      <c r="FU127" s="8">
        <v>1</v>
      </c>
      <c r="FV127" s="91">
        <f t="shared" si="120"/>
        <v>4.7619047619047616E-2</v>
      </c>
      <c r="FW127" s="64">
        <v>354</v>
      </c>
      <c r="FX127" s="8">
        <v>82</v>
      </c>
      <c r="FY127" s="91">
        <f t="shared" si="121"/>
        <v>0.23163841807909605</v>
      </c>
      <c r="FZ127" s="64">
        <v>1870</v>
      </c>
      <c r="GA127" s="8">
        <v>1626</v>
      </c>
      <c r="GB127" s="91">
        <f t="shared" si="122"/>
        <v>0.8695187165775401</v>
      </c>
      <c r="GC127" s="64">
        <v>2224</v>
      </c>
      <c r="GD127" s="8">
        <v>1708</v>
      </c>
      <c r="GE127" s="91">
        <f t="shared" si="123"/>
        <v>0.76798561151079137</v>
      </c>
      <c r="GF127" s="64">
        <v>87</v>
      </c>
      <c r="GG127" s="8">
        <v>0</v>
      </c>
      <c r="GH127" s="100">
        <f t="shared" si="124"/>
        <v>0</v>
      </c>
      <c r="GI127" s="8">
        <v>446</v>
      </c>
      <c r="GJ127" s="8">
        <v>160</v>
      </c>
      <c r="GK127" s="100">
        <f t="shared" si="125"/>
        <v>0.35874439461883406</v>
      </c>
      <c r="GL127" s="8">
        <v>0</v>
      </c>
      <c r="GM127" s="8">
        <v>0</v>
      </c>
      <c r="GN127" s="100" t="str">
        <f t="shared" si="126"/>
        <v>N/A</v>
      </c>
    </row>
    <row r="128" spans="1:196" s="1" customFormat="1" ht="15" customHeight="1" x14ac:dyDescent="0.55000000000000004">
      <c r="A128" s="16">
        <v>99</v>
      </c>
      <c r="B128" s="17" t="s">
        <v>537</v>
      </c>
      <c r="C128" s="18">
        <v>9531</v>
      </c>
      <c r="D128" s="17" t="s">
        <v>672</v>
      </c>
      <c r="E128" s="8">
        <v>394</v>
      </c>
      <c r="F128" s="8">
        <v>329</v>
      </c>
      <c r="G128" s="555">
        <f t="shared" si="127"/>
        <v>0.8350253807106599</v>
      </c>
      <c r="H128" s="8">
        <v>369</v>
      </c>
      <c r="I128" s="8">
        <v>414</v>
      </c>
      <c r="J128" s="555">
        <f t="shared" si="64"/>
        <v>1.1219512195121952</v>
      </c>
      <c r="K128" s="8">
        <v>0</v>
      </c>
      <c r="L128" s="8">
        <v>0</v>
      </c>
      <c r="M128" s="555" t="str">
        <f t="shared" si="65"/>
        <v>N/A</v>
      </c>
      <c r="N128" s="8">
        <v>0</v>
      </c>
      <c r="O128" s="8">
        <v>0</v>
      </c>
      <c r="P128" s="558" t="str">
        <f t="shared" si="66"/>
        <v>N/A</v>
      </c>
      <c r="Q128" s="8">
        <v>0</v>
      </c>
      <c r="R128" s="8">
        <v>0</v>
      </c>
      <c r="S128" s="558" t="str">
        <f t="shared" si="67"/>
        <v>N/A</v>
      </c>
      <c r="T128" s="8">
        <v>763</v>
      </c>
      <c r="U128" s="8">
        <v>743</v>
      </c>
      <c r="V128" s="555">
        <f t="shared" si="68"/>
        <v>0.97378768020969853</v>
      </c>
      <c r="W128" s="8">
        <v>763</v>
      </c>
      <c r="X128" s="8">
        <v>743</v>
      </c>
      <c r="Y128" s="555">
        <f t="shared" si="69"/>
        <v>0.97378768020969853</v>
      </c>
      <c r="Z128" s="8">
        <v>0</v>
      </c>
      <c r="AA128" s="8">
        <v>0</v>
      </c>
      <c r="AB128" s="555" t="str">
        <f t="shared" si="70"/>
        <v>N/A</v>
      </c>
      <c r="AC128" s="8">
        <v>0</v>
      </c>
      <c r="AD128" s="8">
        <v>0</v>
      </c>
      <c r="AE128" s="558" t="str">
        <f t="shared" si="71"/>
        <v>N/A</v>
      </c>
      <c r="AF128" s="8">
        <v>0</v>
      </c>
      <c r="AG128" s="8">
        <v>0</v>
      </c>
      <c r="AH128" s="558" t="str">
        <f t="shared" si="72"/>
        <v>N/A</v>
      </c>
      <c r="AI128" s="8">
        <v>0</v>
      </c>
      <c r="AJ128" s="8">
        <v>0</v>
      </c>
      <c r="AK128" s="555" t="str">
        <f t="shared" si="73"/>
        <v>N/A</v>
      </c>
      <c r="AL128" s="8">
        <v>25</v>
      </c>
      <c r="AM128" s="8">
        <v>0</v>
      </c>
      <c r="AN128" s="555">
        <f t="shared" si="74"/>
        <v>0</v>
      </c>
      <c r="AO128" s="8">
        <v>0</v>
      </c>
      <c r="AP128" s="8">
        <v>0</v>
      </c>
      <c r="AQ128" s="558" t="str">
        <f t="shared" si="75"/>
        <v>N/A</v>
      </c>
      <c r="AR128" s="8">
        <v>0</v>
      </c>
      <c r="AS128" s="8">
        <v>0</v>
      </c>
      <c r="AT128" s="170" t="str">
        <f t="shared" si="76"/>
        <v>N/A</v>
      </c>
      <c r="AU128" s="8">
        <v>25</v>
      </c>
      <c r="AV128" s="8">
        <v>0</v>
      </c>
      <c r="AW128" s="555">
        <f t="shared" si="77"/>
        <v>0</v>
      </c>
      <c r="AX128" s="8">
        <v>516</v>
      </c>
      <c r="AY128" s="8">
        <v>397</v>
      </c>
      <c r="AZ128" s="555">
        <f t="shared" si="78"/>
        <v>0.76937984496124034</v>
      </c>
      <c r="BA128" s="8">
        <v>274</v>
      </c>
      <c r="BB128" s="8">
        <v>165</v>
      </c>
      <c r="BC128" s="555">
        <f t="shared" si="79"/>
        <v>0.6021897810218978</v>
      </c>
      <c r="BD128" s="8">
        <v>0</v>
      </c>
      <c r="BE128" s="8">
        <v>17</v>
      </c>
      <c r="BF128" s="558" t="str">
        <f t="shared" si="80"/>
        <v>N/A</v>
      </c>
      <c r="BG128" s="8">
        <v>0</v>
      </c>
      <c r="BH128" s="8">
        <v>0</v>
      </c>
      <c r="BI128" s="558" t="str">
        <f t="shared" si="81"/>
        <v>N/A</v>
      </c>
      <c r="BJ128" s="8">
        <v>750</v>
      </c>
      <c r="BK128" s="8">
        <v>913</v>
      </c>
      <c r="BL128" s="555">
        <f t="shared" si="82"/>
        <v>1.2173333333333334</v>
      </c>
      <c r="BM128" s="8">
        <v>1540</v>
      </c>
      <c r="BN128" s="8">
        <v>1492</v>
      </c>
      <c r="BO128" s="555">
        <f t="shared" si="83"/>
        <v>0.96883116883116882</v>
      </c>
      <c r="BP128" s="8">
        <v>0</v>
      </c>
      <c r="BQ128" s="8">
        <v>0</v>
      </c>
      <c r="BR128" s="555" t="str">
        <f t="shared" si="84"/>
        <v>N/A</v>
      </c>
      <c r="BS128" s="8">
        <v>1565</v>
      </c>
      <c r="BT128" s="8">
        <v>1492</v>
      </c>
      <c r="BU128" s="555">
        <f t="shared" si="85"/>
        <v>0.95335463258785946</v>
      </c>
      <c r="BV128" s="8">
        <v>2328</v>
      </c>
      <c r="BW128" s="8">
        <v>2235</v>
      </c>
      <c r="BX128" s="567">
        <f t="shared" si="86"/>
        <v>0.96005154639175261</v>
      </c>
      <c r="BY128" s="8">
        <v>5760</v>
      </c>
      <c r="BZ128" s="8">
        <v>3200</v>
      </c>
      <c r="CA128" s="295">
        <f t="shared" si="87"/>
        <v>0.55555555555555558</v>
      </c>
      <c r="CB128" s="8">
        <v>6200</v>
      </c>
      <c r="CC128" s="8">
        <v>5863</v>
      </c>
      <c r="CD128" s="295">
        <f t="shared" si="88"/>
        <v>0.94564516129032261</v>
      </c>
      <c r="CE128" s="8">
        <v>1280</v>
      </c>
      <c r="CF128" s="8">
        <v>720</v>
      </c>
      <c r="CG128" s="295">
        <f t="shared" si="89"/>
        <v>0.5625</v>
      </c>
      <c r="CH128" s="8">
        <v>650</v>
      </c>
      <c r="CI128" s="8">
        <v>160</v>
      </c>
      <c r="CJ128" s="175">
        <f t="shared" si="90"/>
        <v>0.24615384615384617</v>
      </c>
      <c r="CK128" s="8">
        <v>1930</v>
      </c>
      <c r="CL128" s="8">
        <v>880</v>
      </c>
      <c r="CM128" s="295">
        <f t="shared" si="91"/>
        <v>0.45595854922279794</v>
      </c>
      <c r="CN128" s="8">
        <v>1369</v>
      </c>
      <c r="CO128" s="8">
        <v>787</v>
      </c>
      <c r="CP128" s="295">
        <f t="shared" si="92"/>
        <v>0.57487216946676412</v>
      </c>
      <c r="CQ128" s="8">
        <v>0</v>
      </c>
      <c r="CR128" s="8">
        <v>194</v>
      </c>
      <c r="CS128" s="317" t="str">
        <f t="shared" si="93"/>
        <v>N/A</v>
      </c>
      <c r="CT128" s="8">
        <v>15259</v>
      </c>
      <c r="CU128" s="8">
        <v>10924</v>
      </c>
      <c r="CV128" s="295">
        <f t="shared" si="94"/>
        <v>0.71590536732420207</v>
      </c>
      <c r="CW128" s="8">
        <v>17587</v>
      </c>
      <c r="CX128" s="8">
        <v>13159</v>
      </c>
      <c r="CY128" s="295">
        <f t="shared" si="95"/>
        <v>0.74822311934951957</v>
      </c>
      <c r="CZ128" s="8">
        <v>1369</v>
      </c>
      <c r="DA128" s="8">
        <v>804</v>
      </c>
      <c r="DB128" s="170">
        <f t="shared" si="96"/>
        <v>0.58728999269539806</v>
      </c>
      <c r="DC128" s="8">
        <v>0</v>
      </c>
      <c r="DD128" s="8">
        <v>194</v>
      </c>
      <c r="DE128" s="170" t="str">
        <f t="shared" si="97"/>
        <v>N/A</v>
      </c>
      <c r="DF128" s="8">
        <v>7683</v>
      </c>
      <c r="DG128" s="8">
        <v>4499</v>
      </c>
      <c r="DH128" s="295">
        <f t="shared" si="98"/>
        <v>0.58557855004555515</v>
      </c>
      <c r="DI128" s="63">
        <v>0.93</v>
      </c>
      <c r="DJ128" s="100">
        <v>0.98266767143933698</v>
      </c>
      <c r="DK128" s="100">
        <f t="shared" si="99"/>
        <v>1.0566319047734805</v>
      </c>
      <c r="DL128" s="63">
        <v>0.83</v>
      </c>
      <c r="DM128" s="100">
        <v>0.92121212121212104</v>
      </c>
      <c r="DN128" s="100">
        <f t="shared" si="100"/>
        <v>1.1098941219423146</v>
      </c>
      <c r="DO128" s="63">
        <v>0.88</v>
      </c>
      <c r="DP128" s="100">
        <v>0.97587131367292201</v>
      </c>
      <c r="DQ128" s="100">
        <f t="shared" si="101"/>
        <v>1.1089446746283205</v>
      </c>
      <c r="DR128" s="63">
        <v>0.83</v>
      </c>
      <c r="DS128" s="100">
        <v>0.94224924012158096</v>
      </c>
      <c r="DT128" s="100">
        <f t="shared" si="102"/>
        <v>1.1352400483392542</v>
      </c>
      <c r="DU128" s="63">
        <v>0.93</v>
      </c>
      <c r="DV128" s="100">
        <v>0.98067632850241504</v>
      </c>
      <c r="DW128" s="100">
        <f t="shared" si="103"/>
        <v>1.0544906758090484</v>
      </c>
      <c r="DX128" s="63">
        <v>0.88</v>
      </c>
      <c r="DY128" s="100">
        <v>0.96366083445491302</v>
      </c>
      <c r="DZ128" s="100">
        <f t="shared" si="104"/>
        <v>1.0950691300624011</v>
      </c>
      <c r="EA128" s="63">
        <v>0.88</v>
      </c>
      <c r="EB128" s="100">
        <v>0.97463768115941996</v>
      </c>
      <c r="EC128" s="100">
        <f t="shared" si="105"/>
        <v>1.1075428194993409</v>
      </c>
      <c r="ED128" s="63">
        <v>0.88</v>
      </c>
      <c r="EE128" s="100">
        <v>0.96373056994818695</v>
      </c>
      <c r="EF128" s="100">
        <f t="shared" si="106"/>
        <v>1.0951483749411215</v>
      </c>
      <c r="EG128" s="63">
        <v>0.88</v>
      </c>
      <c r="EH128" s="100">
        <v>0.97181208053691304</v>
      </c>
      <c r="EI128" s="100">
        <f t="shared" si="107"/>
        <v>1.1043319097010376</v>
      </c>
      <c r="EJ128" s="63">
        <v>0.87</v>
      </c>
      <c r="EK128" s="100">
        <v>0.929754426042261</v>
      </c>
      <c r="EL128" s="100">
        <f t="shared" si="108"/>
        <v>1.068683248324438</v>
      </c>
      <c r="EM128" s="63">
        <v>0.21</v>
      </c>
      <c r="EN128" s="100">
        <v>0.36683673469387801</v>
      </c>
      <c r="EO128" s="100">
        <f t="shared" si="109"/>
        <v>1.7468415937803716</v>
      </c>
      <c r="EP128" s="63">
        <v>0.54</v>
      </c>
      <c r="EQ128" s="100">
        <v>0.72775540095203195</v>
      </c>
      <c r="ER128" s="100">
        <f t="shared" si="110"/>
        <v>1.3476951869482072</v>
      </c>
      <c r="ES128" s="63">
        <v>0.875</v>
      </c>
      <c r="ET128" s="100">
        <v>0.93833718244803699</v>
      </c>
      <c r="EU128" s="100">
        <f t="shared" si="111"/>
        <v>1.0723853513691852</v>
      </c>
      <c r="EV128" s="63">
        <v>0.54500000000000004</v>
      </c>
      <c r="EW128" s="100">
        <v>0.44365414536563702</v>
      </c>
      <c r="EX128" s="100">
        <f t="shared" si="112"/>
        <v>0.81404430342318712</v>
      </c>
      <c r="EY128" s="63">
        <v>0.71</v>
      </c>
      <c r="EZ128" s="100">
        <v>0.76920738657952703</v>
      </c>
      <c r="FA128" s="100">
        <f t="shared" si="113"/>
        <v>1.0833906853232775</v>
      </c>
      <c r="FB128" s="63">
        <v>0.81</v>
      </c>
      <c r="FC128" s="100">
        <v>1</v>
      </c>
      <c r="FD128" s="100">
        <f t="shared" si="114"/>
        <v>1.2345679012345678</v>
      </c>
      <c r="FE128" s="63">
        <v>0.67</v>
      </c>
      <c r="FF128" s="100">
        <v>0.26111111111111102</v>
      </c>
      <c r="FG128" s="100">
        <f t="shared" si="115"/>
        <v>0.3897180762852403</v>
      </c>
      <c r="FH128" s="63">
        <v>0.74</v>
      </c>
      <c r="FI128" s="100">
        <v>0.395454545454545</v>
      </c>
      <c r="FJ128" s="100">
        <f t="shared" si="116"/>
        <v>0.53439803439803379</v>
      </c>
      <c r="FK128" s="54">
        <v>0.88461478439133734</v>
      </c>
      <c r="FL128" s="100">
        <v>0.97388059701492502</v>
      </c>
      <c r="FM128" s="100">
        <f t="shared" si="117"/>
        <v>1.1009092479558855</v>
      </c>
      <c r="FN128" s="54">
        <v>0.61009999999999998</v>
      </c>
      <c r="FO128" s="100">
        <v>0.80412371134020599</v>
      </c>
      <c r="FP128" s="100">
        <f t="shared" si="118"/>
        <v>1.318019523586635</v>
      </c>
      <c r="FQ128" s="64">
        <v>854</v>
      </c>
      <c r="FR128" s="8">
        <v>115</v>
      </c>
      <c r="FS128" s="91">
        <f t="shared" si="119"/>
        <v>0.13466042154566746</v>
      </c>
      <c r="FT128" s="64">
        <v>313</v>
      </c>
      <c r="FU128" s="8">
        <v>62</v>
      </c>
      <c r="FV128" s="91">
        <f t="shared" si="120"/>
        <v>0.19808306709265175</v>
      </c>
      <c r="FW128" s="64">
        <v>1167</v>
      </c>
      <c r="FX128" s="8">
        <v>177</v>
      </c>
      <c r="FY128" s="91">
        <f t="shared" si="121"/>
        <v>0.15167095115681234</v>
      </c>
      <c r="FZ128" s="64">
        <v>7989</v>
      </c>
      <c r="GA128" s="8">
        <v>5799</v>
      </c>
      <c r="GB128" s="91">
        <f t="shared" si="122"/>
        <v>0.72587307547878333</v>
      </c>
      <c r="GC128" s="64">
        <v>9156</v>
      </c>
      <c r="GD128" s="8">
        <v>5976</v>
      </c>
      <c r="GE128" s="91">
        <f t="shared" si="123"/>
        <v>0.6526867627785059</v>
      </c>
      <c r="GF128" s="64">
        <v>340</v>
      </c>
      <c r="GG128" s="8">
        <v>0</v>
      </c>
      <c r="GH128" s="100">
        <f t="shared" si="124"/>
        <v>0</v>
      </c>
      <c r="GI128" s="8">
        <v>800</v>
      </c>
      <c r="GJ128" s="8">
        <v>586</v>
      </c>
      <c r="GK128" s="100">
        <f t="shared" si="125"/>
        <v>0.73250000000000004</v>
      </c>
      <c r="GL128" s="8">
        <v>0</v>
      </c>
      <c r="GM128" s="8">
        <v>141</v>
      </c>
      <c r="GN128" s="100" t="str">
        <f t="shared" si="126"/>
        <v>N/A</v>
      </c>
    </row>
    <row r="129" spans="1:196" s="7" customFormat="1" ht="20.25" customHeight="1" x14ac:dyDescent="0.55000000000000004">
      <c r="A129" s="28" t="s">
        <v>673</v>
      </c>
      <c r="B129" s="28"/>
      <c r="C129" s="27"/>
      <c r="D129" s="27"/>
      <c r="E129" s="24">
        <v>277973</v>
      </c>
      <c r="F129" s="24">
        <f>SUM(F11:F128)</f>
        <v>246004</v>
      </c>
      <c r="G129" s="556">
        <f t="shared" si="127"/>
        <v>0.88499242732207806</v>
      </c>
      <c r="H129" s="24">
        <v>165919</v>
      </c>
      <c r="I129" s="24">
        <f>SUM(I11:I128)</f>
        <v>155461</v>
      </c>
      <c r="J129" s="556">
        <f t="shared" si="64"/>
        <v>0.93696924402871284</v>
      </c>
      <c r="K129" s="24">
        <v>14650</v>
      </c>
      <c r="L129" s="24">
        <f>SUM(L11:L128)</f>
        <v>7848</v>
      </c>
      <c r="M129" s="556">
        <f t="shared" si="65"/>
        <v>0.53569965870307168</v>
      </c>
      <c r="N129" s="24">
        <v>2399</v>
      </c>
      <c r="O129" s="24">
        <f>SUM(O11:O128)</f>
        <v>2650</v>
      </c>
      <c r="P129" s="559">
        <f t="shared" si="66"/>
        <v>1.1046269278866194</v>
      </c>
      <c r="Q129" s="24">
        <v>678</v>
      </c>
      <c r="R129" s="24">
        <f>SUM(R11:R128)</f>
        <v>642</v>
      </c>
      <c r="S129" s="559">
        <f t="shared" si="67"/>
        <v>0.94690265486725667</v>
      </c>
      <c r="T129" s="24">
        <v>461619</v>
      </c>
      <c r="U129" s="24">
        <f>SUM(U11:U128)</f>
        <v>412605</v>
      </c>
      <c r="V129" s="556">
        <f t="shared" si="68"/>
        <v>0.89382152814333904</v>
      </c>
      <c r="W129" s="111">
        <v>461619</v>
      </c>
      <c r="X129" s="24">
        <f>SUM(X11:X128)</f>
        <v>412605</v>
      </c>
      <c r="Y129" s="556">
        <f t="shared" si="69"/>
        <v>0.89382152814333904</v>
      </c>
      <c r="Z129" s="24">
        <v>18889</v>
      </c>
      <c r="AA129" s="24">
        <f>SUM(AA11:AA128)</f>
        <v>14703</v>
      </c>
      <c r="AB129" s="556">
        <f t="shared" si="70"/>
        <v>0.77838953888506535</v>
      </c>
      <c r="AC129" s="24">
        <v>1920</v>
      </c>
      <c r="AD129" s="24">
        <f>SUM(AD11:AD128)</f>
        <v>2332</v>
      </c>
      <c r="AE129" s="559">
        <f t="shared" si="71"/>
        <v>1.2145833333333333</v>
      </c>
      <c r="AF129" s="24">
        <v>1504</v>
      </c>
      <c r="AG129" s="24">
        <f>SUM(AG11:AG128)</f>
        <v>1844</v>
      </c>
      <c r="AH129" s="559">
        <f t="shared" si="72"/>
        <v>1.2260638297872339</v>
      </c>
      <c r="AI129" s="24">
        <v>22313</v>
      </c>
      <c r="AJ129" s="24">
        <f>SUM(AJ11:AJ128)</f>
        <v>18879</v>
      </c>
      <c r="AK129" s="556">
        <f t="shared" si="73"/>
        <v>0.8460986868641599</v>
      </c>
      <c r="AL129" s="24">
        <v>7067</v>
      </c>
      <c r="AM129" s="24">
        <f>SUM(AM11:AM128)</f>
        <v>4401</v>
      </c>
      <c r="AN129" s="556">
        <f t="shared" si="74"/>
        <v>0.62275364369605213</v>
      </c>
      <c r="AO129" s="24">
        <v>945</v>
      </c>
      <c r="AP129" s="24">
        <f>SUM(AP11:AP128)</f>
        <v>842</v>
      </c>
      <c r="AQ129" s="559">
        <f t="shared" si="75"/>
        <v>0.89100529100529102</v>
      </c>
      <c r="AR129" s="24">
        <v>1091</v>
      </c>
      <c r="AS129" s="24">
        <f>SUM(AS11:AS128)</f>
        <v>913</v>
      </c>
      <c r="AT129" s="307">
        <f t="shared" si="76"/>
        <v>0.83684692942254812</v>
      </c>
      <c r="AU129" s="24">
        <v>9103</v>
      </c>
      <c r="AV129" s="24">
        <f>SUM(AV11:AV128)</f>
        <v>6156</v>
      </c>
      <c r="AW129" s="556">
        <f t="shared" si="77"/>
        <v>0.67626057343732837</v>
      </c>
      <c r="AX129" s="24">
        <v>260961</v>
      </c>
      <c r="AY129" s="24">
        <f>SUM(AY11:AY128)</f>
        <v>220744</v>
      </c>
      <c r="AZ129" s="556">
        <f t="shared" si="78"/>
        <v>0.84588884929165664</v>
      </c>
      <c r="BA129" s="24">
        <v>57855</v>
      </c>
      <c r="BB129" s="24">
        <f>SUM(BB11:BB128)</f>
        <v>47938</v>
      </c>
      <c r="BC129" s="556">
        <f t="shared" si="79"/>
        <v>0.82858871316221594</v>
      </c>
      <c r="BD129" s="24">
        <v>24795</v>
      </c>
      <c r="BE129" s="24">
        <f>SUM(BE11:BE128)</f>
        <v>24475</v>
      </c>
      <c r="BF129" s="559">
        <f t="shared" si="80"/>
        <v>0.98709417221213958</v>
      </c>
      <c r="BG129" s="24">
        <v>3881</v>
      </c>
      <c r="BH129" s="24">
        <f>SUM(BH11:BH128)</f>
        <v>4531</v>
      </c>
      <c r="BI129" s="559">
        <f t="shared" si="81"/>
        <v>1.1674826075753673</v>
      </c>
      <c r="BJ129" s="24">
        <v>475067</v>
      </c>
      <c r="BK129" s="24">
        <f>SUM(BK11:BK128)</f>
        <v>477223</v>
      </c>
      <c r="BL129" s="556">
        <f t="shared" si="82"/>
        <v>1.0045383072282437</v>
      </c>
      <c r="BM129" s="24">
        <v>822559</v>
      </c>
      <c r="BN129" s="24">
        <f>SUM(BN11:BN128)</f>
        <v>774911</v>
      </c>
      <c r="BO129" s="556">
        <f t="shared" si="83"/>
        <v>0.94207345612898286</v>
      </c>
      <c r="BP129" s="24">
        <v>1320</v>
      </c>
      <c r="BQ129" s="24">
        <f>SUM(BQ11:BQ128)</f>
        <v>826</v>
      </c>
      <c r="BR129" s="556">
        <f t="shared" si="84"/>
        <v>0.62575757575757573</v>
      </c>
      <c r="BS129" s="24">
        <v>855295</v>
      </c>
      <c r="BT129" s="24">
        <f>SUM(BT11:BT128)</f>
        <v>800772</v>
      </c>
      <c r="BU129" s="556">
        <f t="shared" si="85"/>
        <v>0.93625240414126121</v>
      </c>
      <c r="BV129" s="24">
        <v>1316914</v>
      </c>
      <c r="BW129" s="24">
        <f>SUM(BW11:BW128)</f>
        <v>1213377</v>
      </c>
      <c r="BX129" s="568">
        <f t="shared" si="86"/>
        <v>0.92137907258940221</v>
      </c>
      <c r="BY129" s="24">
        <v>2420160</v>
      </c>
      <c r="BZ129" s="24">
        <f>SUM(BZ11:BZ128)</f>
        <v>1597232</v>
      </c>
      <c r="CA129" s="202">
        <f t="shared" si="87"/>
        <v>0.65996958878751821</v>
      </c>
      <c r="CB129" s="24">
        <v>2786954</v>
      </c>
      <c r="CC129" s="24">
        <f>SUM(CC11:CC128)</f>
        <v>2206913</v>
      </c>
      <c r="CD129" s="202">
        <f t="shared" si="88"/>
        <v>0.79187277579751947</v>
      </c>
      <c r="CE129" s="24">
        <v>917760</v>
      </c>
      <c r="CF129" s="24">
        <f>SUM(CF11:CF128)</f>
        <v>649991</v>
      </c>
      <c r="CG129" s="202">
        <f t="shared" si="89"/>
        <v>0.70823635808926078</v>
      </c>
      <c r="CH129" s="24">
        <v>111822</v>
      </c>
      <c r="CI129" s="24">
        <f>SUM(CI11:CI128)</f>
        <v>92948</v>
      </c>
      <c r="CJ129" s="294">
        <f t="shared" si="90"/>
        <v>0.83121389350932728</v>
      </c>
      <c r="CK129" s="24">
        <v>1029582</v>
      </c>
      <c r="CL129" s="24">
        <f>SUM(CL11:CL128)</f>
        <v>742939</v>
      </c>
      <c r="CM129" s="202">
        <f t="shared" si="91"/>
        <v>0.72159284058967621</v>
      </c>
      <c r="CN129" s="24">
        <f>SUM(CN11:CN128)</f>
        <v>619134</v>
      </c>
      <c r="CO129" s="24">
        <f>SUM(CO11:CO128)</f>
        <v>539077</v>
      </c>
      <c r="CP129" s="202">
        <f t="shared" si="92"/>
        <v>0.8706951968394564</v>
      </c>
      <c r="CQ129" s="24">
        <v>89200</v>
      </c>
      <c r="CR129" s="24">
        <f>SUM(CR11:CR128)</f>
        <v>117692</v>
      </c>
      <c r="CS129" s="202">
        <f t="shared" si="93"/>
        <v>1.3194170403587444</v>
      </c>
      <c r="CT129" s="24">
        <f>SUM(CT11:CT128)</f>
        <v>6945030</v>
      </c>
      <c r="CU129" s="24">
        <f>SUM(CU11:CU128)</f>
        <v>5203853</v>
      </c>
      <c r="CV129" s="202">
        <f t="shared" si="94"/>
        <v>0.74929165172792633</v>
      </c>
      <c r="CW129" s="24">
        <f>SUM(CW11:CW128)</f>
        <v>8261944</v>
      </c>
      <c r="CX129" s="24">
        <f>SUM(CX11:CX128)</f>
        <v>6417230</v>
      </c>
      <c r="CY129" s="202">
        <f>CX129/CW129</f>
        <v>0.77672155608897853</v>
      </c>
      <c r="CZ129" s="24">
        <f>SUM(CZ11:CZ128)</f>
        <v>649193</v>
      </c>
      <c r="DA129" s="24">
        <f>SUM(DA11:DA128)</f>
        <v>569376</v>
      </c>
      <c r="DB129" s="307">
        <f t="shared" si="96"/>
        <v>0.87705197067744112</v>
      </c>
      <c r="DC129" s="24">
        <v>96354</v>
      </c>
      <c r="DD129" s="24">
        <f>SUM(DD11:DD128)</f>
        <v>125622</v>
      </c>
      <c r="DE129" s="307">
        <f t="shared" si="97"/>
        <v>1.303754903792266</v>
      </c>
      <c r="DF129" s="24">
        <v>3561344</v>
      </c>
      <c r="DG129" s="24">
        <f>SUM(DG11:DG128)</f>
        <v>2450622</v>
      </c>
      <c r="DH129" s="202">
        <f>DG129/DF129</f>
        <v>0.68811718272652123</v>
      </c>
      <c r="DI129" s="62">
        <v>0.87457627118644077</v>
      </c>
      <c r="DJ129" s="62">
        <v>0.93053183039023213</v>
      </c>
      <c r="DK129" s="60">
        <f>DJ129/DI129</f>
        <v>1.0639801936632498</v>
      </c>
      <c r="DL129" s="62">
        <v>0.75172727272727258</v>
      </c>
      <c r="DM129" s="62">
        <v>0.80964996453752769</v>
      </c>
      <c r="DN129" s="62">
        <f t="shared" si="100"/>
        <v>1.0770528008118039</v>
      </c>
      <c r="DO129" s="62">
        <v>0.81805084745762713</v>
      </c>
      <c r="DP129" s="60">
        <v>0.92329527006438783</v>
      </c>
      <c r="DQ129" s="60">
        <f>DP129/DO129</f>
        <v>1.1286526661928702</v>
      </c>
      <c r="DR129" s="62">
        <v>0.86703389830508459</v>
      </c>
      <c r="DS129" s="60">
        <v>0.91530426531437625</v>
      </c>
      <c r="DT129" s="60">
        <f>DS129/DR129</f>
        <v>1.0556729870696551</v>
      </c>
      <c r="DU129" s="62">
        <v>0.79678571428571454</v>
      </c>
      <c r="DV129" s="60">
        <v>0.81017747216343639</v>
      </c>
      <c r="DW129" s="60">
        <f t="shared" si="103"/>
        <v>1.0168072263817216</v>
      </c>
      <c r="DX129" s="62">
        <v>0.83406779661016883</v>
      </c>
      <c r="DY129" s="60">
        <v>0.87569467165933534</v>
      </c>
      <c r="DZ129" s="60">
        <f>DY129/DX129</f>
        <v>1.0499082631152372</v>
      </c>
      <c r="EA129" s="62">
        <v>0.87080508474576268</v>
      </c>
      <c r="EB129" s="60">
        <v>0.92665483802617488</v>
      </c>
      <c r="EC129" s="60">
        <f>EB129/EA129</f>
        <v>1.0641357684500865</v>
      </c>
      <c r="ED129" s="62">
        <v>0.77245614035087695</v>
      </c>
      <c r="EE129" s="60">
        <v>0.81005314677063289</v>
      </c>
      <c r="EF129" s="60">
        <f t="shared" si="106"/>
        <v>1.0486720273887369</v>
      </c>
      <c r="EG129" s="62">
        <v>0.82349576271186475</v>
      </c>
      <c r="EH129" s="60">
        <v>0.90710883756656013</v>
      </c>
      <c r="EI129" s="60">
        <f>EH129/EG129</f>
        <v>1.1015343109712528</v>
      </c>
      <c r="EJ129" s="62">
        <v>0.83499999999999996</v>
      </c>
      <c r="EK129" s="60">
        <v>0.87473508690637647</v>
      </c>
      <c r="EL129" s="60">
        <f>EK129/EJ129</f>
        <v>1.0475869304267982</v>
      </c>
      <c r="EM129" s="62">
        <v>0.26974358974358975</v>
      </c>
      <c r="EN129" s="60">
        <v>0.34332240280559612</v>
      </c>
      <c r="EO129" s="60">
        <f t="shared" si="109"/>
        <v>1.2727731662945103</v>
      </c>
      <c r="EP129" s="62">
        <v>0.55499999999999972</v>
      </c>
      <c r="EQ129" s="60">
        <v>0.64525074017271422</v>
      </c>
      <c r="ER129" s="60">
        <f>EQ129/EP129</f>
        <v>1.1626139462571434</v>
      </c>
      <c r="ES129" s="62">
        <v>0.85290254237288088</v>
      </c>
      <c r="ET129" s="60">
        <v>0.88795489748419798</v>
      </c>
      <c r="EU129" s="60">
        <f>ET129/ES129</f>
        <v>1.0410977261408989</v>
      </c>
      <c r="EV129" s="62">
        <v>0.51514830508474563</v>
      </c>
      <c r="EW129" s="60">
        <v>0.38206055442251002</v>
      </c>
      <c r="EX129" s="60">
        <f>EW129/EV129</f>
        <v>0.7416515800428739</v>
      </c>
      <c r="EY129" s="62">
        <v>0.68402542372881336</v>
      </c>
      <c r="EZ129" s="60">
        <v>0.69476316105235436</v>
      </c>
      <c r="FA129" s="60">
        <f>EZ129/EY129</f>
        <v>1.0156978629025315</v>
      </c>
      <c r="FB129" s="62">
        <v>0.794175824175824</v>
      </c>
      <c r="FC129" s="60">
        <v>0.7730021087059431</v>
      </c>
      <c r="FD129" s="60">
        <f t="shared" si="114"/>
        <v>0.97333875594632402</v>
      </c>
      <c r="FE129" s="62">
        <v>0.31239316239316245</v>
      </c>
      <c r="FF129" s="60">
        <v>0.40075324119872419</v>
      </c>
      <c r="FG129" s="60">
        <f t="shared" si="115"/>
        <v>1.2828489526744384</v>
      </c>
      <c r="FH129" s="62">
        <v>0.50114406779661036</v>
      </c>
      <c r="FI129" s="60">
        <v>0.44732474671541</v>
      </c>
      <c r="FJ129" s="60">
        <f>FI129/FH129</f>
        <v>0.89260708738341699</v>
      </c>
      <c r="FK129" s="62">
        <v>0.85041383432098916</v>
      </c>
      <c r="FL129" s="60">
        <v>0.91251124037542852</v>
      </c>
      <c r="FM129" s="60">
        <f t="shared" si="117"/>
        <v>1.0730202209187023</v>
      </c>
      <c r="FN129" s="62">
        <v>0.6101000000000012</v>
      </c>
      <c r="FO129" s="60">
        <v>0.86347136648039347</v>
      </c>
      <c r="FP129" s="60">
        <f>FO129/FN129</f>
        <v>1.4152948147523221</v>
      </c>
      <c r="FQ129" s="24">
        <v>352425</v>
      </c>
      <c r="FR129" s="24">
        <f>SUM(FR11:FR128)</f>
        <v>68739</v>
      </c>
      <c r="FS129" s="306">
        <f>FR129/FQ129</f>
        <v>0.19504575441583316</v>
      </c>
      <c r="FT129" s="24">
        <v>94127</v>
      </c>
      <c r="FU129" s="24">
        <f>SUM(FU11:FU128)</f>
        <v>45315</v>
      </c>
      <c r="FV129" s="306">
        <f>FU129/FT129</f>
        <v>0.48142403348667229</v>
      </c>
      <c r="FW129" s="24">
        <v>446552</v>
      </c>
      <c r="FX129" s="24">
        <f>SUM(FX11:FX128)</f>
        <v>114054</v>
      </c>
      <c r="FY129" s="306">
        <f>FX129/FW129</f>
        <v>0.25541034414804997</v>
      </c>
      <c r="FZ129" s="24">
        <v>3420411</v>
      </c>
      <c r="GA129" s="24">
        <f>SUM(GA11:GA128)</f>
        <v>2491737</v>
      </c>
      <c r="GB129" s="306">
        <f>GA129/FZ129</f>
        <v>0.72849052350726273</v>
      </c>
      <c r="GC129" s="24">
        <v>3866963</v>
      </c>
      <c r="GD129" s="24">
        <f>SUM(GD11:GD128)</f>
        <v>2605791</v>
      </c>
      <c r="GE129" s="306">
        <f>GD129/GC129</f>
        <v>0.67385982229465347</v>
      </c>
      <c r="GF129" s="24">
        <v>184643</v>
      </c>
      <c r="GG129" s="24">
        <f>SUM(GG11:GG128)</f>
        <v>7373</v>
      </c>
      <c r="GH129" s="60">
        <f t="shared" si="124"/>
        <v>3.9931110304750245E-2</v>
      </c>
      <c r="GI129" s="24">
        <v>481818</v>
      </c>
      <c r="GJ129" s="24">
        <f>SUM(GJ11:GJ128)</f>
        <v>313322</v>
      </c>
      <c r="GK129" s="60">
        <f t="shared" si="125"/>
        <v>0.65029118878912784</v>
      </c>
      <c r="GL129" s="24">
        <v>54421</v>
      </c>
      <c r="GM129" s="24">
        <f>SUM(GM11:GM128)</f>
        <v>82137</v>
      </c>
      <c r="GN129" s="60">
        <f t="shared" si="126"/>
        <v>1.5092886937027985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5"/>
      <c r="CO130" s="15"/>
      <c r="CP130" s="15"/>
      <c r="CQ130" s="15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56"/>
      <c r="H131" s="11"/>
      <c r="I131" s="11"/>
      <c r="J131" s="56"/>
      <c r="K131" s="11"/>
      <c r="L131" s="11"/>
      <c r="M131" s="56"/>
      <c r="N131" s="11"/>
      <c r="O131" s="11"/>
      <c r="P131" s="56"/>
      <c r="Q131" s="11"/>
      <c r="R131" s="11"/>
      <c r="S131" s="56"/>
      <c r="T131" s="11"/>
      <c r="U131" s="11"/>
      <c r="V131" s="56"/>
      <c r="W131" s="11"/>
      <c r="X131" s="11"/>
      <c r="Y131" s="56"/>
      <c r="Z131" s="11"/>
      <c r="AA131" s="11"/>
      <c r="AB131" s="56"/>
      <c r="AC131" s="11"/>
      <c r="AD131" s="11"/>
      <c r="AE131" s="56"/>
      <c r="AF131" s="11"/>
      <c r="AG131" s="11"/>
      <c r="AH131" s="56"/>
      <c r="AI131" s="11"/>
      <c r="AJ131" s="11"/>
      <c r="AK131" s="56"/>
      <c r="AL131" s="11"/>
      <c r="AM131" s="11"/>
      <c r="AN131" s="56"/>
      <c r="AO131" s="11"/>
      <c r="AP131" s="11"/>
      <c r="AQ131" s="56"/>
      <c r="AR131" s="11"/>
      <c r="AS131" s="11"/>
      <c r="AT131" s="56"/>
      <c r="AU131" s="11"/>
      <c r="AV131" s="11"/>
      <c r="AW131" s="56"/>
      <c r="AX131" s="11"/>
      <c r="AY131" s="11"/>
      <c r="AZ131" s="56"/>
      <c r="BA131" s="11"/>
      <c r="BB131" s="11"/>
      <c r="BC131" s="56"/>
      <c r="BD131" s="11"/>
      <c r="BE131" s="11"/>
      <c r="BF131" s="56"/>
      <c r="BG131" s="11"/>
      <c r="BH131" s="11"/>
      <c r="BI131" s="56"/>
      <c r="BJ131" s="11"/>
      <c r="BK131" s="11"/>
      <c r="BL131" s="11"/>
      <c r="BM131" s="11"/>
      <c r="BN131" s="11"/>
      <c r="BO131" s="56"/>
      <c r="BP131" s="11"/>
      <c r="BQ131" s="11"/>
      <c r="BR131" s="56"/>
      <c r="BS131" s="11"/>
      <c r="BT131" s="11"/>
      <c r="BU131" s="56"/>
      <c r="BV131" s="11"/>
      <c r="BW131" s="11"/>
      <c r="BX131" s="56"/>
      <c r="BY131" s="11"/>
      <c r="BZ131" s="11"/>
      <c r="CA131" s="56"/>
      <c r="CB131" s="11"/>
      <c r="CC131" s="11"/>
      <c r="CD131" s="56"/>
      <c r="CE131" s="11"/>
      <c r="CF131" s="11"/>
      <c r="CG131" s="56"/>
      <c r="CH131" s="11"/>
      <c r="CI131" s="11"/>
      <c r="CJ131" s="56"/>
      <c r="CK131" s="11"/>
      <c r="CL131" s="11"/>
      <c r="CM131" s="56"/>
      <c r="CN131" s="15"/>
      <c r="CO131" s="15"/>
      <c r="CP131" s="15"/>
      <c r="CQ131" s="15"/>
      <c r="CR131" s="11"/>
      <c r="CS131" s="56"/>
      <c r="CT131" s="56"/>
      <c r="CU131" s="56"/>
      <c r="CV131" s="56"/>
      <c r="CW131" s="11"/>
      <c r="CX131" s="11"/>
      <c r="CY131" s="56"/>
      <c r="CZ131" s="11"/>
      <c r="DA131" s="11"/>
      <c r="DB131" s="11"/>
      <c r="DC131" s="11"/>
      <c r="DD131" s="11"/>
      <c r="DE131" s="56"/>
      <c r="DF131" s="11"/>
      <c r="DG131" s="11"/>
      <c r="DH131" s="56"/>
      <c r="DI131" s="11"/>
      <c r="DJ131" s="11"/>
      <c r="DK131" s="56"/>
      <c r="DL131" s="11"/>
      <c r="DM131" s="11"/>
      <c r="DN131" s="56"/>
      <c r="DO131" s="11"/>
      <c r="DP131" s="11"/>
      <c r="DQ131" s="11"/>
      <c r="DR131" s="11"/>
      <c r="DS131" s="11"/>
      <c r="DT131" s="56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56"/>
      <c r="GC131" s="11"/>
      <c r="GD131" s="11"/>
      <c r="GE131" s="56"/>
      <c r="GF131" s="11"/>
      <c r="GG131" s="11"/>
      <c r="GH131" s="56"/>
      <c r="GI131" s="11"/>
      <c r="GJ131" s="11"/>
      <c r="GK131" s="56"/>
      <c r="GL131" s="11"/>
      <c r="GM131" s="11"/>
      <c r="GN131" s="56"/>
    </row>
    <row r="132" spans="1:196" s="124" customFormat="1" x14ac:dyDescent="0.55000000000000004">
      <c r="A132" s="5" t="s">
        <v>376</v>
      </c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  <c r="BI132" s="163"/>
      <c r="BJ132" s="163"/>
      <c r="BK132" s="163"/>
      <c r="BL132" s="163"/>
      <c r="BM132" s="163"/>
      <c r="BN132" s="163"/>
      <c r="BO132" s="163"/>
      <c r="BP132" s="163"/>
      <c r="BQ132" s="163"/>
      <c r="BR132" s="163"/>
      <c r="BS132" s="163"/>
      <c r="BT132" s="163"/>
      <c r="BU132" s="163"/>
      <c r="BV132" s="163"/>
      <c r="BW132" s="163"/>
      <c r="BX132" s="163"/>
      <c r="BY132" s="163"/>
      <c r="BZ132" s="163"/>
      <c r="CA132" s="163"/>
      <c r="CB132" s="163"/>
      <c r="CC132" s="163"/>
      <c r="CD132" s="163"/>
      <c r="CE132" s="163"/>
      <c r="CF132" s="163"/>
      <c r="CG132" s="163"/>
      <c r="CH132" s="163"/>
      <c r="CI132" s="163"/>
      <c r="CJ132" s="163"/>
      <c r="CK132" s="163"/>
      <c r="CL132" s="163"/>
      <c r="CM132" s="788"/>
      <c r="CN132" s="789"/>
      <c r="CO132" s="789"/>
      <c r="CP132" s="790"/>
      <c r="CQ132" s="790"/>
      <c r="CR132" s="788"/>
      <c r="CS132" s="788"/>
      <c r="CT132" s="788"/>
      <c r="CU132" s="788"/>
      <c r="CV132" s="788"/>
      <c r="CW132" s="788"/>
      <c r="CX132" s="788"/>
      <c r="CY132" s="788"/>
      <c r="CZ132" s="788"/>
      <c r="DA132" s="788"/>
      <c r="DB132" s="788"/>
      <c r="DC132" s="788"/>
      <c r="DD132" s="788"/>
      <c r="DE132" s="788"/>
      <c r="DF132" s="788"/>
      <c r="DG132" s="788"/>
      <c r="DH132" s="788"/>
      <c r="DI132" s="163"/>
      <c r="DJ132" s="163"/>
      <c r="DK132" s="163"/>
      <c r="DL132" s="163"/>
      <c r="DM132" s="163"/>
      <c r="DN132" s="163"/>
      <c r="DO132" s="163"/>
      <c r="DP132" s="163"/>
      <c r="DQ132" s="163"/>
      <c r="DR132" s="163"/>
      <c r="DS132" s="163"/>
      <c r="DT132" s="163"/>
      <c r="DU132" s="163"/>
      <c r="DV132" s="163"/>
      <c r="DW132" s="163"/>
      <c r="DX132" s="163"/>
      <c r="DY132" s="163"/>
      <c r="DZ132" s="163"/>
      <c r="EA132" s="163"/>
      <c r="EB132" s="163"/>
      <c r="EC132" s="163"/>
      <c r="ED132" s="163"/>
      <c r="EE132" s="163"/>
      <c r="EF132" s="163"/>
      <c r="EG132" s="163"/>
      <c r="EH132" s="163"/>
      <c r="EI132" s="163"/>
      <c r="EJ132" s="163"/>
      <c r="EK132" s="163"/>
      <c r="EL132" s="163"/>
      <c r="EM132" s="163"/>
      <c r="EN132" s="163"/>
      <c r="EO132" s="163"/>
      <c r="EP132" s="163"/>
      <c r="EQ132" s="163"/>
      <c r="ER132" s="163"/>
      <c r="ES132" s="163"/>
      <c r="ET132" s="163"/>
      <c r="EU132" s="163"/>
      <c r="EV132" s="163"/>
      <c r="EW132" s="163"/>
      <c r="EX132" s="163"/>
      <c r="EY132" s="163"/>
      <c r="EZ132" s="163"/>
      <c r="FA132" s="163"/>
      <c r="FB132" s="163"/>
      <c r="FC132" s="163"/>
      <c r="FD132" s="163"/>
      <c r="FE132" s="163"/>
      <c r="FF132" s="163"/>
      <c r="FG132" s="163"/>
      <c r="FH132" s="163"/>
      <c r="FI132" s="163"/>
      <c r="FJ132" s="163"/>
      <c r="FK132" s="163"/>
      <c r="FL132" s="163"/>
      <c r="FM132" s="163"/>
      <c r="FN132" s="163"/>
      <c r="FO132" s="163"/>
      <c r="FP132" s="163"/>
      <c r="FQ132" s="163"/>
      <c r="FR132" s="163"/>
      <c r="FS132" s="163"/>
      <c r="FT132" s="163"/>
      <c r="FU132" s="163"/>
      <c r="FV132" s="163"/>
      <c r="FW132" s="163"/>
      <c r="FX132" s="163"/>
      <c r="FY132" s="163"/>
      <c r="FZ132" s="163"/>
      <c r="GA132" s="163"/>
      <c r="GB132" s="163"/>
      <c r="GC132" s="163"/>
      <c r="GD132" s="163"/>
      <c r="GE132" s="163"/>
      <c r="GF132" s="163"/>
      <c r="GG132" s="163"/>
      <c r="GH132" s="163"/>
      <c r="GI132" s="163"/>
      <c r="GJ132" s="163"/>
      <c r="GK132" s="163"/>
      <c r="GL132" s="163"/>
      <c r="GM132" s="163"/>
      <c r="GN132" s="163"/>
    </row>
    <row r="133" spans="1:196" x14ac:dyDescent="0.55000000000000004">
      <c r="T133" s="12"/>
      <c r="U133" s="12"/>
      <c r="V133" s="12"/>
      <c r="W133" s="11"/>
      <c r="X133" s="41"/>
      <c r="Y133" s="11"/>
      <c r="BV133" s="12"/>
      <c r="BW133" s="12"/>
      <c r="BX133" s="12"/>
      <c r="CM133" s="791"/>
      <c r="CN133" s="790"/>
      <c r="CO133" s="790"/>
      <c r="CP133" s="790"/>
      <c r="CQ133" s="790"/>
      <c r="CR133" s="788"/>
      <c r="CS133" s="788"/>
      <c r="CT133" s="788"/>
      <c r="CU133" s="788"/>
      <c r="CV133" s="788"/>
      <c r="CW133" s="788"/>
      <c r="CX133" s="788"/>
      <c r="CY133" s="788"/>
      <c r="CZ133" s="788"/>
      <c r="DA133" s="788"/>
      <c r="DB133" s="788"/>
      <c r="DC133" s="788"/>
      <c r="DD133" s="788"/>
      <c r="DE133" s="788"/>
      <c r="DF133" s="788"/>
      <c r="DG133" s="788"/>
      <c r="DH133" s="788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790"/>
      <c r="CN134" s="790"/>
      <c r="CO134" s="790"/>
      <c r="CP134" s="790"/>
      <c r="CQ134" s="790"/>
      <c r="CR134" s="790"/>
      <c r="CS134" s="790"/>
      <c r="CT134" s="790"/>
      <c r="CU134" s="790"/>
      <c r="CV134" s="790"/>
      <c r="CW134" s="790"/>
      <c r="CX134" s="790"/>
      <c r="CY134" s="790"/>
      <c r="CZ134" s="790"/>
      <c r="DA134" s="790"/>
      <c r="DB134" s="790"/>
      <c r="DC134" s="790"/>
      <c r="DD134" s="790"/>
      <c r="DE134" s="790"/>
      <c r="DF134" s="790"/>
      <c r="DG134" s="790"/>
      <c r="DH134" s="790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6" x14ac:dyDescent="0.55000000000000004">
      <c r="X135" s="41"/>
      <c r="CH135" s="12"/>
      <c r="CI135" s="12"/>
      <c r="CJ135" s="12"/>
      <c r="CK135" s="12"/>
      <c r="CL135" s="12"/>
      <c r="CM135" s="788"/>
      <c r="CN135" s="790"/>
      <c r="CO135" s="790"/>
      <c r="CP135" s="790"/>
      <c r="CQ135" s="790"/>
      <c r="CR135" s="792"/>
      <c r="CS135" s="792"/>
      <c r="CT135" s="792"/>
      <c r="CU135" s="792"/>
      <c r="CV135" s="792"/>
      <c r="CW135" s="788"/>
      <c r="CX135" s="788"/>
      <c r="CY135" s="788"/>
      <c r="CZ135" s="792"/>
      <c r="DA135" s="792"/>
      <c r="DB135" s="792"/>
      <c r="DC135" s="792"/>
      <c r="DD135" s="792"/>
      <c r="DE135" s="792"/>
      <c r="DF135" s="792"/>
      <c r="DG135" s="792"/>
      <c r="DH135" s="792"/>
    </row>
    <row r="136" spans="1:196" x14ac:dyDescent="0.55000000000000004">
      <c r="X136" s="41"/>
      <c r="CH136" s="12"/>
      <c r="CI136" s="12"/>
      <c r="CJ136" s="12"/>
      <c r="CK136" s="12"/>
      <c r="CL136" s="12"/>
      <c r="CM136" s="788"/>
      <c r="CN136" s="790"/>
      <c r="CO136" s="790"/>
      <c r="CP136" s="790"/>
      <c r="CQ136" s="790"/>
      <c r="CR136" s="791"/>
      <c r="CS136" s="791"/>
      <c r="CT136" s="791"/>
      <c r="CU136" s="791"/>
      <c r="CV136" s="791"/>
      <c r="CW136" s="791"/>
      <c r="CX136" s="791"/>
      <c r="CY136" s="791"/>
      <c r="CZ136" s="791"/>
      <c r="DA136" s="791"/>
      <c r="DB136" s="791"/>
      <c r="DC136" s="791"/>
      <c r="DD136" s="791"/>
      <c r="DE136" s="791"/>
      <c r="DF136" s="791"/>
      <c r="DG136" s="791"/>
      <c r="DH136" s="791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1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788"/>
      <c r="CN137" s="788"/>
      <c r="CO137" s="788"/>
      <c r="CP137" s="788"/>
      <c r="CQ137" s="788"/>
      <c r="CR137" s="788"/>
      <c r="CS137" s="788"/>
      <c r="CT137" s="788"/>
      <c r="CU137" s="788"/>
      <c r="CV137" s="788"/>
      <c r="CW137" s="788"/>
      <c r="CX137" s="788"/>
      <c r="CY137" s="788"/>
      <c r="CZ137" s="788"/>
      <c r="DA137" s="788"/>
      <c r="DB137" s="788"/>
      <c r="DC137" s="788"/>
      <c r="DD137" s="788"/>
      <c r="DE137" s="788"/>
      <c r="DF137" s="788"/>
      <c r="DG137" s="788"/>
      <c r="DH137" s="788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1"/>
      <c r="CM138" s="791"/>
      <c r="CN138" s="791"/>
      <c r="CO138" s="791"/>
      <c r="CP138" s="791"/>
      <c r="CQ138" s="791"/>
      <c r="CR138" s="791"/>
      <c r="CS138" s="791"/>
      <c r="CT138" s="791"/>
      <c r="CU138" s="791"/>
      <c r="CV138" s="791"/>
      <c r="CW138" s="788"/>
      <c r="CX138" s="788"/>
      <c r="CY138" s="788"/>
      <c r="CZ138" s="791"/>
      <c r="DA138" s="791"/>
      <c r="DB138" s="791"/>
      <c r="DC138" s="791"/>
      <c r="DD138" s="791"/>
      <c r="DE138" s="791"/>
      <c r="DF138" s="791"/>
      <c r="DG138" s="791"/>
      <c r="DH138" s="791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1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790"/>
      <c r="CN139" s="790"/>
      <c r="CO139" s="790"/>
      <c r="CP139" s="790"/>
      <c r="CQ139" s="790"/>
      <c r="CR139" s="790"/>
      <c r="CS139" s="790"/>
      <c r="CT139" s="790"/>
      <c r="CU139" s="790"/>
      <c r="CV139" s="790"/>
      <c r="CW139" s="790"/>
      <c r="CX139" s="790"/>
      <c r="CY139" s="790"/>
      <c r="CZ139" s="790"/>
      <c r="DA139" s="790"/>
      <c r="DB139" s="790"/>
      <c r="DC139" s="790"/>
      <c r="DD139" s="790"/>
      <c r="DE139" s="790"/>
      <c r="DF139" s="790"/>
      <c r="DG139" s="790"/>
      <c r="DH139" s="790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1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790"/>
      <c r="CN140" s="790"/>
      <c r="CO140" s="790"/>
      <c r="CP140" s="790"/>
      <c r="CQ140" s="790"/>
      <c r="CR140" s="790"/>
      <c r="CS140" s="790"/>
      <c r="CT140" s="790"/>
      <c r="CU140" s="790"/>
      <c r="CV140" s="790"/>
      <c r="CW140" s="790"/>
      <c r="CX140" s="790"/>
      <c r="CY140" s="790"/>
      <c r="CZ140" s="790"/>
      <c r="DA140" s="790"/>
      <c r="DB140" s="790"/>
      <c r="DC140" s="790"/>
      <c r="DD140" s="790"/>
      <c r="DE140" s="790"/>
      <c r="DF140" s="790"/>
      <c r="DG140" s="790"/>
      <c r="DH140" s="790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6" x14ac:dyDescent="0.55000000000000004">
      <c r="X141" s="41"/>
    </row>
    <row r="142" spans="1:196" x14ac:dyDescent="0.55000000000000004">
      <c r="T142" s="12"/>
      <c r="U142" s="12"/>
      <c r="V142" s="12"/>
      <c r="X142" s="41"/>
    </row>
    <row r="143" spans="1:196" x14ac:dyDescent="0.55000000000000004">
      <c r="X143" s="41"/>
    </row>
    <row r="144" spans="1:196" x14ac:dyDescent="0.55000000000000004">
      <c r="T144" s="12"/>
      <c r="U144" s="12"/>
      <c r="V144" s="12"/>
      <c r="X144" s="41"/>
      <c r="BV144" s="12"/>
      <c r="BW144" s="12"/>
      <c r="BX144" s="12"/>
    </row>
    <row r="145" spans="5:190" x14ac:dyDescent="0.55000000000000004">
      <c r="T145" s="12"/>
      <c r="U145" s="12"/>
      <c r="V145" s="12"/>
      <c r="X145" s="41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1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5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</row>
    <row r="147" spans="5:190" x14ac:dyDescent="0.55000000000000004">
      <c r="X147" s="41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1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</row>
    <row r="149" spans="5:190" x14ac:dyDescent="0.55000000000000004">
      <c r="X149" s="41"/>
    </row>
    <row r="150" spans="5:190" x14ac:dyDescent="0.55000000000000004">
      <c r="X150" s="41"/>
    </row>
    <row r="151" spans="5:190" x14ac:dyDescent="0.55000000000000004">
      <c r="X151" s="41"/>
    </row>
    <row r="152" spans="5:190" x14ac:dyDescent="0.55000000000000004">
      <c r="X152" s="41"/>
    </row>
    <row r="153" spans="5:190" x14ac:dyDescent="0.55000000000000004">
      <c r="X153" s="41"/>
    </row>
    <row r="154" spans="5:190" x14ac:dyDescent="0.55000000000000004">
      <c r="X154" s="41"/>
    </row>
    <row r="155" spans="5:190" x14ac:dyDescent="0.55000000000000004">
      <c r="X155" s="41"/>
    </row>
    <row r="156" spans="5:190" x14ac:dyDescent="0.55000000000000004">
      <c r="X156" s="41"/>
    </row>
    <row r="157" spans="5:190" x14ac:dyDescent="0.55000000000000004">
      <c r="X157" s="41"/>
    </row>
    <row r="158" spans="5:190" x14ac:dyDescent="0.55000000000000004">
      <c r="X158" s="41"/>
    </row>
    <row r="159" spans="5:190" x14ac:dyDescent="0.55000000000000004">
      <c r="X159" s="41"/>
    </row>
    <row r="160" spans="5:190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  <row r="242" spans="24:24" x14ac:dyDescent="0.55000000000000004">
      <c r="X242" s="41"/>
    </row>
    <row r="243" spans="24:24" x14ac:dyDescent="0.55000000000000004">
      <c r="X243" s="41"/>
    </row>
    <row r="244" spans="24:24" x14ac:dyDescent="0.55000000000000004">
      <c r="X244" s="41"/>
    </row>
    <row r="245" spans="24:24" x14ac:dyDescent="0.55000000000000004">
      <c r="X245" s="41"/>
    </row>
    <row r="246" spans="24:24" x14ac:dyDescent="0.55000000000000004">
      <c r="X246" s="41"/>
    </row>
  </sheetData>
  <sheetProtection algorithmName="SHA-512" hashValue="Zq9n8I17DMy90YGALs/sFk13ZOJsmASK6YgtirvYS4Fj/comUh2+hSTsN26e2ar0Ld3AoTy4bAjsoKIQbIvt6g==" saltValue="dKy0Jmxbwnbe3TFysWPslQ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AU9:AW9"/>
    <mergeCell ref="H9:J9"/>
    <mergeCell ref="K9:M9"/>
    <mergeCell ref="N9:P9"/>
    <mergeCell ref="Q9:S9"/>
    <mergeCell ref="T9:V9"/>
    <mergeCell ref="A8:A10"/>
    <mergeCell ref="B8:B10"/>
    <mergeCell ref="C8:C10"/>
    <mergeCell ref="D8:D10"/>
    <mergeCell ref="E9:G9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48:W148 Y148:GH148">
    <cfRule type="cellIs" dxfId="367" priority="327" operator="lessThan">
      <formula>0</formula>
    </cfRule>
  </conditionalFormatting>
  <conditionalFormatting sqref="G11:G129">
    <cfRule type="containsBlanks" priority="319" stopIfTrue="1">
      <formula>LEN(TRIM(G11))=0</formula>
    </cfRule>
    <cfRule type="containsText" priority="320" stopIfTrue="1" operator="containsText" text="N/A">
      <formula>NOT(ISERROR(SEARCH("N/A",G11)))</formula>
    </cfRule>
  </conditionalFormatting>
  <conditionalFormatting sqref="J11:J129">
    <cfRule type="containsText" priority="314" stopIfTrue="1" operator="containsText" text="N/A">
      <formula>NOT(ISERROR(SEARCH("N/A",J11)))</formula>
    </cfRule>
    <cfRule type="containsBlanks" priority="313" stopIfTrue="1">
      <formula>LEN(TRIM(J11))=0</formula>
    </cfRule>
  </conditionalFormatting>
  <conditionalFormatting sqref="M11:M129">
    <cfRule type="containsText" priority="308" stopIfTrue="1" operator="containsText" text="N/A">
      <formula>NOT(ISERROR(SEARCH("N/A",M11)))</formula>
    </cfRule>
    <cfRule type="containsBlanks" priority="307" stopIfTrue="1">
      <formula>LEN(TRIM(M11))=0</formula>
    </cfRule>
  </conditionalFormatting>
  <conditionalFormatting sqref="P11:P129">
    <cfRule type="containsText" priority="283" stopIfTrue="1" operator="containsText" text="N/A">
      <formula>NOT(ISERROR(SEARCH("N/A",P11)))</formula>
    </cfRule>
    <cfRule type="containsBlanks" priority="284" stopIfTrue="1">
      <formula>LEN(TRIM(P11))=0</formula>
    </cfRule>
  </conditionalFormatting>
  <conditionalFormatting sqref="S11:S129">
    <cfRule type="containsBlanks" priority="277" stopIfTrue="1">
      <formula>LEN(TRIM(S11))=0</formula>
    </cfRule>
    <cfRule type="containsText" priority="278" stopIfTrue="1" operator="containsText" text="N/A">
      <formula>NOT(ISERROR(SEARCH("N/A",S11)))</formula>
    </cfRule>
  </conditionalFormatting>
  <conditionalFormatting sqref="V11:V129">
    <cfRule type="containsText" priority="272" stopIfTrue="1" operator="containsText" text="N/A">
      <formula>NOT(ISERROR(SEARCH("N/A",V11)))</formula>
    </cfRule>
    <cfRule type="containsBlanks" priority="271" stopIfTrue="1">
      <formula>LEN(TRIM(V11))=0</formula>
    </cfRule>
  </conditionalFormatting>
  <conditionalFormatting sqref="Y11:Y129">
    <cfRule type="containsText" priority="266" stopIfTrue="1" operator="containsText" text="N/A">
      <formula>NOT(ISERROR(SEARCH("N/A",Y11)))</formula>
    </cfRule>
    <cfRule type="containsBlanks" priority="265" stopIfTrue="1">
      <formula>LEN(TRIM(Y11))=0</formula>
    </cfRule>
  </conditionalFormatting>
  <conditionalFormatting sqref="AB11:AB129">
    <cfRule type="containsText" priority="260" stopIfTrue="1" operator="containsText" text="N/A">
      <formula>NOT(ISERROR(SEARCH("N/A",AB11)))</formula>
    </cfRule>
    <cfRule type="containsBlanks" priority="259" stopIfTrue="1">
      <formula>LEN(TRIM(AB11))=0</formula>
    </cfRule>
  </conditionalFormatting>
  <conditionalFormatting sqref="AE11:AE129">
    <cfRule type="containsText" priority="253" stopIfTrue="1" operator="containsText" text="N/A">
      <formula>NOT(ISERROR(SEARCH("N/A",AE11)))</formula>
    </cfRule>
    <cfRule type="containsBlanks" priority="254" stopIfTrue="1">
      <formula>LEN(TRIM(AE11))=0</formula>
    </cfRule>
  </conditionalFormatting>
  <conditionalFormatting sqref="AH11:AH129">
    <cfRule type="containsBlanks" priority="13" stopIfTrue="1">
      <formula>LEN(TRIM(AH11))=0</formula>
    </cfRule>
    <cfRule type="containsText" priority="14" stopIfTrue="1" operator="containsText" text="N/A">
      <formula>NOT(ISERROR(SEARCH("N/A",AH11)))</formula>
    </cfRule>
  </conditionalFormatting>
  <conditionalFormatting sqref="AK11:AK129">
    <cfRule type="containsBlanks" priority="241" stopIfTrue="1">
      <formula>LEN(TRIM(AK11))=0</formula>
    </cfRule>
    <cfRule type="containsText" priority="242" stopIfTrue="1" operator="containsText" text="N/A">
      <formula>NOT(ISERROR(SEARCH("N/A",AK11)))</formula>
    </cfRule>
  </conditionalFormatting>
  <conditionalFormatting sqref="AN11:AN129">
    <cfRule type="containsText" priority="236" stopIfTrue="1" operator="containsText" text="N/A">
      <formula>NOT(ISERROR(SEARCH("N/A",AN11)))</formula>
    </cfRule>
    <cfRule type="containsBlanks" priority="235" stopIfTrue="1">
      <formula>LEN(TRIM(AN11))=0</formula>
    </cfRule>
  </conditionalFormatting>
  <conditionalFormatting sqref="AQ11:AQ129">
    <cfRule type="containsText" priority="229" stopIfTrue="1" operator="containsText" text="N/A">
      <formula>NOT(ISERROR(SEARCH("N/A",AQ11)))</formula>
    </cfRule>
    <cfRule type="containsBlanks" priority="230" stopIfTrue="1">
      <formula>LEN(TRIM(AQ11))=0</formula>
    </cfRule>
  </conditionalFormatting>
  <conditionalFormatting sqref="AT11:AT129">
    <cfRule type="containsText" priority="8" stopIfTrue="1" operator="containsText" text="N/A">
      <formula>NOT(ISERROR(SEARCH("N/A",AT11)))</formula>
    </cfRule>
    <cfRule type="containsBlanks" priority="7" stopIfTrue="1">
      <formula>LEN(TRIM(AT11))=0</formula>
    </cfRule>
  </conditionalFormatting>
  <conditionalFormatting sqref="AW11:AW129">
    <cfRule type="containsText" priority="218" stopIfTrue="1" operator="containsText" text="N/A">
      <formula>NOT(ISERROR(SEARCH("N/A",AW11)))</formula>
    </cfRule>
    <cfRule type="containsBlanks" priority="217" stopIfTrue="1">
      <formula>LEN(TRIM(AW11))=0</formula>
    </cfRule>
  </conditionalFormatting>
  <conditionalFormatting sqref="AZ11:AZ129">
    <cfRule type="containsText" priority="212" stopIfTrue="1" operator="containsText" text="N/A">
      <formula>NOT(ISERROR(SEARCH("N/A",AZ11)))</formula>
    </cfRule>
    <cfRule type="containsBlanks" priority="211" stopIfTrue="1">
      <formula>LEN(TRIM(AZ11))=0</formula>
    </cfRule>
  </conditionalFormatting>
  <conditionalFormatting sqref="BC11:BC129">
    <cfRule type="containsBlanks" priority="205" stopIfTrue="1">
      <formula>LEN(TRIM(BC11))=0</formula>
    </cfRule>
    <cfRule type="containsText" priority="206" stopIfTrue="1" operator="containsText" text="N/A">
      <formula>NOT(ISERROR(SEARCH("N/A",BC11)))</formula>
    </cfRule>
  </conditionalFormatting>
  <conditionalFormatting sqref="BF11:BF129">
    <cfRule type="containsBlanks" priority="200" stopIfTrue="1">
      <formula>LEN(TRIM(BF11))=0</formula>
    </cfRule>
    <cfRule type="containsText" priority="199" stopIfTrue="1" operator="containsText" text="N/A">
      <formula>NOT(ISERROR(SEARCH("N/A",BF11)))</formula>
    </cfRule>
  </conditionalFormatting>
  <conditionalFormatting sqref="BI11:BI129">
    <cfRule type="containsBlanks" priority="25" stopIfTrue="1">
      <formula>LEN(TRIM(BI11))=0</formula>
    </cfRule>
    <cfRule type="containsText" priority="26" stopIfTrue="1" operator="containsText" text="N/A">
      <formula>NOT(ISERROR(SEARCH("N/A",BI11)))</formula>
    </cfRule>
  </conditionalFormatting>
  <conditionalFormatting sqref="BI122:BI129">
    <cfRule type="containsText" priority="194" stopIfTrue="1" operator="containsText" text="N/A">
      <formula>NOT(ISERROR(SEARCH("N/A",BI122)))</formula>
    </cfRule>
    <cfRule type="containsBlanks" priority="193" stopIfTrue="1">
      <formula>LEN(TRIM(BI122))=0</formula>
    </cfRule>
  </conditionalFormatting>
  <conditionalFormatting sqref="BL11:BL129">
    <cfRule type="containsBlanks" priority="1092" stopIfTrue="1">
      <formula>LEN(TRIM(BL11))=0</formula>
    </cfRule>
    <cfRule type="containsText" priority="1093" stopIfTrue="1" operator="containsText" text="N/A">
      <formula>NOT(ISERROR(SEARCH("N/A",BL11)))</formula>
    </cfRule>
  </conditionalFormatting>
  <conditionalFormatting sqref="BO11:BO129">
    <cfRule type="containsText" priority="182" stopIfTrue="1" operator="containsText" text="N/A">
      <formula>NOT(ISERROR(SEARCH("N/A",BO11)))</formula>
    </cfRule>
    <cfRule type="containsBlanks" priority="181" stopIfTrue="1">
      <formula>LEN(TRIM(BO11))=0</formula>
    </cfRule>
  </conditionalFormatting>
  <conditionalFormatting sqref="BR11:BR129">
    <cfRule type="containsText" priority="176" stopIfTrue="1" operator="containsText" text="N/A">
      <formula>NOT(ISERROR(SEARCH("N/A",BR11)))</formula>
    </cfRule>
    <cfRule type="containsBlanks" priority="175" stopIfTrue="1">
      <formula>LEN(TRIM(BR11))=0</formula>
    </cfRule>
  </conditionalFormatting>
  <conditionalFormatting sqref="BU11:BU129">
    <cfRule type="containsText" priority="170" stopIfTrue="1" operator="containsText" text="N/A">
      <formula>NOT(ISERROR(SEARCH("N/A",BU11)))</formula>
    </cfRule>
    <cfRule type="containsBlanks" priority="169" stopIfTrue="1">
      <formula>LEN(TRIM(BU11))=0</formula>
    </cfRule>
  </conditionalFormatting>
  <conditionalFormatting sqref="BX11:BX129">
    <cfRule type="containsBlanks" priority="163" stopIfTrue="1">
      <formula>LEN(TRIM(BX11))=0</formula>
    </cfRule>
    <cfRule type="containsText" priority="164" stopIfTrue="1" operator="containsText" text="N/A">
      <formula>NOT(ISERROR(SEARCH("N/A",BX11)))</formula>
    </cfRule>
  </conditionalFormatting>
  <conditionalFormatting sqref="CA11:CA129">
    <cfRule type="containsText" priority="158" stopIfTrue="1" operator="containsText" text="N/A">
      <formula>NOT(ISERROR(SEARCH("N/A",CA11)))</formula>
    </cfRule>
    <cfRule type="containsBlanks" priority="157" stopIfTrue="1">
      <formula>LEN(TRIM(CA11))=0</formula>
    </cfRule>
  </conditionalFormatting>
  <conditionalFormatting sqref="CD11:CD129">
    <cfRule type="containsText" priority="152" stopIfTrue="1" operator="containsText" text="N/A">
      <formula>NOT(ISERROR(SEARCH("N/A",CD11)))</formula>
    </cfRule>
    <cfRule type="containsBlanks" priority="151" stopIfTrue="1">
      <formula>LEN(TRIM(CD11))=0</formula>
    </cfRule>
  </conditionalFormatting>
  <conditionalFormatting sqref="CG11:CG129">
    <cfRule type="containsBlanks" priority="149" stopIfTrue="1">
      <formula>LEN(TRIM(CG11))=0</formula>
    </cfRule>
    <cfRule type="containsText" priority="150" stopIfTrue="1" operator="containsText" text="N/A">
      <formula>NOT(ISERROR(SEARCH("N/A",CG11)))</formula>
    </cfRule>
  </conditionalFormatting>
  <conditionalFormatting sqref="CJ11:CJ129">
    <cfRule type="containsBlanks" priority="1" stopIfTrue="1">
      <formula>LEN(TRIM(CJ11))=0</formula>
    </cfRule>
    <cfRule type="containsText" priority="2" stopIfTrue="1" operator="containsText" text="N/A">
      <formula>NOT(ISERROR(SEARCH("N/A",CJ11)))</formula>
    </cfRule>
  </conditionalFormatting>
  <conditionalFormatting sqref="CJ21:CJ124 CJ126:CJ129">
    <cfRule type="containsBlanks" priority="329" stopIfTrue="1">
      <formula>LEN(TRIM(CJ21))=0</formula>
    </cfRule>
    <cfRule type="containsText" priority="330" stopIfTrue="1" operator="containsText" text="N/A">
      <formula>NOT(ISERROR(SEARCH("N/A",CJ21)))</formula>
    </cfRule>
  </conditionalFormatting>
  <conditionalFormatting sqref="CJ125">
    <cfRule type="containsBlanks" priority="138" stopIfTrue="1">
      <formula>LEN(TRIM(CJ125))=0</formula>
    </cfRule>
    <cfRule type="containsText" priority="133" stopIfTrue="1" operator="containsText" text="N/A">
      <formula>NOT(ISERROR(SEARCH("N/A",CJ125)))</formula>
    </cfRule>
  </conditionalFormatting>
  <conditionalFormatting sqref="CM11:CM124 CM126:CM129">
    <cfRule type="containsText" priority="123" stopIfTrue="1" operator="containsText" text="N/A">
      <formula>NOT(ISERROR(SEARCH("N/A",CM11)))</formula>
    </cfRule>
    <cfRule type="containsBlanks" priority="124" stopIfTrue="1">
      <formula>LEN(TRIM(CM11))=0</formula>
    </cfRule>
  </conditionalFormatting>
  <conditionalFormatting sqref="CM125">
    <cfRule type="containsText" priority="115" stopIfTrue="1" operator="containsText" text="N/A">
      <formula>NOT(ISERROR(SEARCH("N/A",CM125)))</formula>
    </cfRule>
    <cfRule type="containsBlanks" priority="120" stopIfTrue="1">
      <formula>LEN(TRIM(CM125))=0</formula>
    </cfRule>
  </conditionalFormatting>
  <conditionalFormatting sqref="CN130:CQ131 CP132:CQ132 CN133:CQ136 E134:W134 Y134:CM134 CR134:GH134">
    <cfRule type="cellIs" dxfId="237" priority="326" operator="lessThan">
      <formula>0</formula>
    </cfRule>
    <cfRule type="cellIs" dxfId="236" priority="325" operator="greaterThan">
      <formula>0</formula>
    </cfRule>
  </conditionalFormatting>
  <conditionalFormatting sqref="CP11:CP129">
    <cfRule type="containsText" priority="110" stopIfTrue="1" operator="containsText" text="N/A">
      <formula>NOT(ISERROR(SEARCH("N/A",CP11)))</formula>
    </cfRule>
    <cfRule type="containsBlanks" priority="109" stopIfTrue="1">
      <formula>LEN(TRIM(CP11))=0</formula>
    </cfRule>
  </conditionalFormatting>
  <conditionalFormatting sqref="CS11:CS129">
    <cfRule type="containsText" priority="104" stopIfTrue="1" operator="containsText" text="N/A">
      <formula>NOT(ISERROR(SEARCH("N/A",CS11)))</formula>
    </cfRule>
    <cfRule type="containsBlanks" priority="103" stopIfTrue="1">
      <formula>LEN(TRIM(CS11))=0</formula>
    </cfRule>
  </conditionalFormatting>
  <conditionalFormatting sqref="CV11:CV129">
    <cfRule type="containsText" priority="98" stopIfTrue="1" operator="containsText" text="N/A">
      <formula>NOT(ISERROR(SEARCH("N/A",CV11)))</formula>
    </cfRule>
    <cfRule type="containsBlanks" priority="97" stopIfTrue="1">
      <formula>LEN(TRIM(CV11))=0</formula>
    </cfRule>
  </conditionalFormatting>
  <conditionalFormatting sqref="CY11:CY129">
    <cfRule type="containsBlanks" priority="91" stopIfTrue="1">
      <formula>LEN(TRIM(CY11))=0</formula>
    </cfRule>
    <cfRule type="containsText" priority="92" stopIfTrue="1" operator="containsText" text="N/A">
      <formula>NOT(ISERROR(SEARCH("N/A",CY11)))</formula>
    </cfRule>
  </conditionalFormatting>
  <conditionalFormatting sqref="DB11:DB129">
    <cfRule type="containsBlanks" priority="80" stopIfTrue="1">
      <formula>LEN(TRIM(DB11))=0</formula>
    </cfRule>
    <cfRule type="containsText" priority="79" stopIfTrue="1" operator="containsText" text="N/A">
      <formula>NOT(ISERROR(SEARCH("N/A",DB11)))</formula>
    </cfRule>
  </conditionalFormatting>
  <conditionalFormatting sqref="DE11:DE129">
    <cfRule type="containsText" priority="73" stopIfTrue="1" operator="containsText" text="N/A">
      <formula>NOT(ISERROR(SEARCH("N/A",DE11)))</formula>
    </cfRule>
    <cfRule type="containsBlanks" priority="74" stopIfTrue="1">
      <formula>LEN(TRIM(DE11))=0</formula>
    </cfRule>
  </conditionalFormatting>
  <conditionalFormatting sqref="DH11:DH129">
    <cfRule type="containsText" priority="68" stopIfTrue="1" operator="containsText" text="N/A">
      <formula>NOT(ISERROR(SEARCH("N/A",DH11)))</formula>
    </cfRule>
    <cfRule type="containsBlanks" priority="67" stopIfTrue="1">
      <formula>LEN(TRIM(DH11))=0</formula>
    </cfRule>
  </conditionalFormatting>
  <conditionalFormatting sqref="FS11:FS129">
    <cfRule type="containsText" priority="56" stopIfTrue="1" operator="containsText" text="N/A">
      <formula>NOT(ISERROR(SEARCH("N/A",FS11)))</formula>
    </cfRule>
    <cfRule type="containsBlanks" priority="55" stopIfTrue="1">
      <formula>LEN(TRIM(FS11))=0</formula>
    </cfRule>
  </conditionalFormatting>
  <conditionalFormatting sqref="FV11:FV129">
    <cfRule type="containsBlanks" priority="49" stopIfTrue="1">
      <formula>LEN(TRIM(FV11))=0</formula>
    </cfRule>
    <cfRule type="containsText" priority="50" stopIfTrue="1" operator="containsText" text="N/A">
      <formula>NOT(ISERROR(SEARCH("N/A",FV11)))</formula>
    </cfRule>
  </conditionalFormatting>
  <conditionalFormatting sqref="FY11:FY129">
    <cfRule type="containsText" priority="44" stopIfTrue="1" operator="containsText" text="N/A">
      <formula>NOT(ISERROR(SEARCH("N/A",FY11)))</formula>
    </cfRule>
    <cfRule type="containsBlanks" priority="43" stopIfTrue="1">
      <formula>LEN(TRIM(FY11))=0</formula>
    </cfRule>
  </conditionalFormatting>
  <conditionalFormatting sqref="GB11:GB129">
    <cfRule type="containsBlanks" priority="37" stopIfTrue="1">
      <formula>LEN(TRIM(GB11))=0</formula>
    </cfRule>
    <cfRule type="containsText" priority="38" stopIfTrue="1" operator="containsText" text="N/A">
      <formula>NOT(ISERROR(SEARCH("N/A",GB11)))</formula>
    </cfRule>
  </conditionalFormatting>
  <conditionalFormatting sqref="GE11:GE129">
    <cfRule type="containsText" priority="32" stopIfTrue="1" operator="containsText" text="N/A">
      <formula>NOT(ISERROR(SEARCH("N/A",GE11)))</formula>
    </cfRule>
    <cfRule type="containsBlanks" priority="31" stopIfTrue="1">
      <formula>LEN(TRIM(GE11))=0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23" stopIfTrue="1" operator="between" id="{12175EC7-A4ED-4D41-9E25-1EF679EFE1AD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E2894F6C-DB1E-4E31-AE18-CB55AF0BAF13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OrEqual" id="{87AD01F4-28AA-4CA8-8E5A-A995ECBA0A57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24" stopIfTrue="1" operator="between" id="{487488DF-1B4C-4276-AAF1-46589AC1903A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16" stopIfTrue="1" operator="between" id="{FEB24C09-9AE5-49BB-BFA9-DB5B6E9B5E0A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greaterThanOrEqual" id="{78FB50AE-B1D4-4090-A5AF-8614E119A7AE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17" stopIfTrue="1" operator="between" id="{6428006F-6E57-4BD1-AB8C-8D05C495CB8E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31FE91D1-C8D7-48FC-8CB1-9781CAB0374E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09" stopIfTrue="1" operator="greaterThanOrEqual" id="{DF8F9B65-85DF-4032-82A5-0C1C7CA7C877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11" stopIfTrue="1" operator="between" id="{082BA138-76F9-48AF-BD56-873C9DA29844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22D89FEA-58F2-4BB4-818C-5E712689DE27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10" stopIfTrue="1" operator="between" id="{D1F532C6-E464-4515-B018-76B2D3DB20FD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288" stopIfTrue="1" operator="between" id="{6706C3BC-3B2D-414F-8E03-1A4663EC93DE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87" stopIfTrue="1" operator="between" id="{8485CAE2-05E6-4C64-B5BC-B35C0D0ED6CB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85" stopIfTrue="1" operator="greaterThanOrEqual" id="{7FC534F3-FC8D-4E4B-91B9-5606359001F9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D2CDFD46-E1E1-40A9-BF26-FBABA2BC15BE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279" stopIfTrue="1" operator="greaterThanOrEqual" id="{5E27B5EE-7196-47D7-907D-ABAC7DD13C53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4E7A6DE7-186D-41E8-8E4E-203DD99AD367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282" stopIfTrue="1" operator="between" id="{814372F9-26A5-40D3-9F91-E23E0FE53B93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AB6F66D2-1026-4A50-A438-A6DEFE3ED289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74" stopIfTrue="1" operator="between" id="{B9F20BBD-8BF9-4370-A966-5C5982C0E0D7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73E903A-46D4-4CE1-B05D-790C2356367C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13F758F8-89D8-48B9-895B-16294B3A97F8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73" stopIfTrue="1" operator="greaterThanOrEqual" id="{F98903D2-4FF8-4EE1-8964-5FC389B770D9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70" stopIfTrue="1" operator="between" id="{5EF4B8AC-79D9-4C34-892C-A5DD6FE528BA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8" stopIfTrue="1" operator="between" id="{DA82445B-4CC4-4F20-A6B8-781D076DB5F2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67" stopIfTrue="1" operator="greaterThanOrEqual" id="{3A8DF0D7-DE3A-4A85-8AA6-F0F1EE3F4717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69" stopIfTrue="1" operator="between" id="{87906244-F48B-4763-BBBE-EFE532DD6CC7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64" stopIfTrue="1" operator="between" id="{0080F868-CFD0-4AA8-B681-E6EA332B7395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615FE0FE-86F1-4C57-B0A2-155A933957FB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1F0EC1B1-E2A9-457A-8526-2B2EAC364424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OrEqual" id="{781C6DFC-FEEE-43A2-8A57-6814673CD85F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58" stopIfTrue="1" operator="between" id="{F1E135A7-C2A6-47B7-9469-E81F8CAB04BB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25B811B8-9515-4F00-B7D1-48A6358C99AB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54FD13B4-C087-4F9A-9913-304CA17872E4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9E826276-EA42-4971-A339-0148A50B1197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18" stopIfTrue="1" operator="between" id="{6430D82C-6629-4F21-8CB4-190BB064432A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6" stopIfTrue="1" operator="between" id="{4E9397DE-D81E-46FD-A77F-4C439EEAA6C8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C03C4557-ED9B-4783-9B21-62417DC38B19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7" stopIfTrue="1" operator="between" id="{52E9FBE5-B3E0-4DD5-9E6E-110B07D87B54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43" stopIfTrue="1" operator="greaterThanOrEqual" id="{CE0CBAA5-CDFC-4F60-8927-6111424E720B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B93ACC2-7A22-43AA-82D2-6875965455E1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46" stopIfTrue="1" operator="between" id="{430B6B1C-5B35-44F5-9862-C57237250199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9BE3519E-C971-42E8-9C03-B09D843EFE32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38" stopIfTrue="1" operator="between" id="{0B2400C9-82D5-45B8-9A1B-C3842D21F4C0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BEF0B4AF-595B-447D-815F-D946CF5F22F3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40" stopIfTrue="1" operator="between" id="{6D525FF8-0431-4BD8-9B59-517BE1B551FC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4AD1CF6A-9C4B-47CD-BF71-F7D4093B081D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34" stopIfTrue="1" operator="between" id="{4F07A79A-CFE5-4F4B-B9E6-A93DF26E39BE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7A7C8D3C-3FAD-4AB4-8058-B3F4BE89FF25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243E7C22-539E-457E-99EE-3008861B5697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OrEqual" id="{0C4C8348-9A3F-4ADE-8784-63250ECC22B2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9" stopIfTrue="1" operator="greaterThanOrEqual" id="{ED842481-0D33-4489-BAFD-B1ADB1DC3F85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94C86798-9A77-4FCD-8470-7A0FF905AD8F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40A7B56F-29C8-4E4E-A7C5-D28D66BD7EBE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3E3658FB-43CE-42AB-9D01-29F940333B40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22" stopIfTrue="1" operator="between" id="{91033513-F772-4FD0-84B7-01C39FEC72E3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21" stopIfTrue="1" operator="between" id="{7E25C8AB-F5D3-447E-BEC4-99BEC8D94355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20" stopIfTrue="1" operator="between" id="{EF111285-AF44-49D0-83A7-DD1B62DB4F65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19" stopIfTrue="1" operator="greaterThanOrEqual" id="{841EC69A-3D89-46BF-B8DE-FB238235558B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14" stopIfTrue="1" operator="between" id="{8309CFF0-62AC-4770-906C-60E4F4F66EB4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OrEqual" id="{D84E473E-307F-4573-AC61-FB66DDD28C78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16" stopIfTrue="1" operator="between" id="{EE790996-77E8-4895-8C25-3CAB5A882486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15" stopIfTrue="1" operator="between" id="{7FB14466-52DC-460A-B8D4-09C3B86F0B6E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08" stopIfTrue="1" operator="between" id="{480C4165-4A3A-4C53-B58D-1999E9A29EFD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5502732D-D9A6-4BF8-B5B3-A4CF6E867F7A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10" stopIfTrue="1" operator="between" id="{1E0CACD0-F9CB-4DDB-B3E1-926A6A5EE922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4DADFF9A-B382-4368-9D11-2409EEDC1B3F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04" stopIfTrue="1" operator="between" id="{BD5CF88C-4CBF-4AC2-93C3-5126C3A7CBB5}">
            <xm:f>'1. Semáforos Septiembre'!$G$53</xm:f>
            <xm:f>'1. Semáforos Septiembre'!$H$53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03" stopIfTrue="1" operator="between" id="{F67BB061-8B72-4974-8795-3C4570EDA2FB}">
            <xm:f>'1. Semáforos Septiembre'!$I$53</xm:f>
            <xm:f>'1. Semáforos Septiembre'!$J$53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02" stopIfTrue="1" operator="between" id="{6D5CA6B1-3984-47C3-A509-0C912B8B4B13}">
            <xm:f>'1. Semáforos Septiembre'!$K$53</xm:f>
            <xm:f>'1. Semáforos Septiembre'!$L$53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01" stopIfTrue="1" operator="greaterThanOrEqual" id="{F73C4AF1-0A89-4253-BC39-5FBFC9160A11}">
            <xm:f>'1. Semáforos Septiembre'!$M$53</xm:f>
            <x14:dxf>
              <fill>
                <patternFill>
                  <bgColor rgb="FFFFC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27" stopIfTrue="1" operator="greaterThanOrEqual" id="{1B4E257D-7ADF-4106-BDEE-1D2A1CB01C39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29" stopIfTrue="1" operator="between" id="{C378A36C-4E00-46FF-AC3F-CDD5C966D83B}">
            <xm:f>'1. Semáforos Septiembre'!$I$58</xm:f>
            <xm:f>'1. Semáforos Septiembre'!$J$58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D0797B0C-B8E8-4C7D-9393-13AC88800CB9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30" stopIfTrue="1" operator="between" id="{BA91DE61-EDBE-4D08-9357-BB1DB4877FF1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196" stopIfTrue="1" operator="between" id="{5A23CC22-9100-47F6-95BD-7B3AD91EF42A}">
            <xm:f>'1. Semáforos Septiembre'!$K$58</xm:f>
            <xm:f>'1. Semáforos Septiembre'!$L$58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OrEqual" id="{CCD7E004-9515-4965-AC3D-EC852EADEA00}">
            <xm:f>'1. Semáforos Septiembre'!$M$58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D1032E6F-1315-41D3-A492-C421FD96951C}">
            <xm:f>'1. Semáforos Septiembre'!$G$58</xm:f>
            <xm:f>'1. Semáforos Septiembre'!$H$58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90242EA6-6ABC-4165-8462-F84BF9FCE012}">
            <xm:f>'1. Semáforos Septiembre'!$H$58</xm:f>
            <xm:f>'1. Semáforos Septiembre'!$H$58</xm:f>
            <x14:dxf>
              <fill>
                <patternFill>
                  <bgColor rgb="FFFFFF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1097" stopIfTrue="1" operator="between" id="{D9F9420F-B830-49B3-96AD-087A78AB2EAA}">
            <xm:f>'1. Semáforos Septiembre'!$G$11</xm:f>
            <xm:f>'1. Semáforos Septiembre'!$H$11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94" stopIfTrue="1" operator="greaterThanOrEqual" id="{BA8E2143-05C0-49F4-9829-EAF1E5C2D80C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95" stopIfTrue="1" operator="between" id="{F254FBCC-2E4D-4156-9717-EB2C80F2F2B3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96" stopIfTrue="1" operator="between" id="{259A2752-42F1-4EDC-A724-05C2792A5EC3}">
            <xm:f>'1. Semáforos Septiembre'!$I$11</xm:f>
            <xm:f>'1. Semáforos Septiembre'!$J$12</xm:f>
            <x14:dxf>
              <fill>
                <patternFill>
                  <bgColor rgb="FFFFFF00"/>
                </patternFill>
              </fill>
            </x14:dxf>
          </x14:cfRule>
          <xm:sqref>BL11:BL129</xm:sqref>
        </x14:conditionalFormatting>
        <x14:conditionalFormatting xmlns:xm="http://schemas.microsoft.com/office/excel/2006/main">
          <x14:cfRule type="cellIs" priority="186" stopIfTrue="1" operator="between" id="{B7EC4D10-873C-408A-90B7-0BD88D09E790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85" stopIfTrue="1" operator="between" id="{EC2C3D24-515D-4C69-B097-5B6445F7CA75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84" stopIfTrue="1" operator="between" id="{1996CFB9-C156-4CE6-8854-F73186D2A1C4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B611760B-4B50-40D3-AAA5-D0FACCD4B462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178" stopIfTrue="1" operator="between" id="{F7CCD9E1-0927-4AA1-8804-803C2A889F96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OrEqual" id="{C8D09657-6A80-4DDE-B286-24F8AB0A631B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0E53E920-D086-46B2-9C35-9E6950C71F08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C079F231-0700-4CE6-8BA7-3BF3C7386A72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74" stopIfTrue="1" operator="between" id="{B3D4FDF4-0EDE-48ED-95E2-B66158A3B74B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72" stopIfTrue="1" operator="between" id="{EACC38E7-0AFF-47B8-8A55-5A7B7066657A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4D484177-1E4E-4F88-A4F0-11819013B7AE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73" stopIfTrue="1" operator="between" id="{7193C5CA-F3C2-434D-B2F0-89657817F68F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65" stopIfTrue="1" operator="greaterThanOrEqual" id="{7D971B67-C88B-454F-B0C7-1990B660F8E0}">
            <xm:f>'1. Semáforos Septiembre'!$M$8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01726AE9-E975-4F75-909A-3244B31F24BD}">
            <xm:f>'1. Semáforos Septiembre'!$K$8</xm:f>
            <xm:f>'1. Semáforos Septiembre'!$L$8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284B0D44-6C37-41EA-9349-26796C5CE8E2}">
            <xm:f>'1. Semáforos Septiembre'!$I$8</xm:f>
            <xm:f>'1. Semáforos Septiembre'!$J$8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B7A950E-85C9-41E2-A480-630B1CFE5F7B}">
            <xm:f>'1. Semáforos Septiembre'!$G$8</xm:f>
            <xm:f>'1. Semáforos Septiembre'!$H$8</xm:f>
            <x14:dxf>
              <fill>
                <patternFill>
                  <bgColor rgb="FFFF000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61" stopIfTrue="1" operator="between" id="{EF374F0F-1C8D-48DE-8999-0DB81F75A214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770D9966-62D8-4317-8A23-9B5ECE9745DE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CDCF32D3-88AD-40B5-987B-5FF0F5EE7FA7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7C4EF473-EE24-4891-9FF1-401474B7FE55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53" stopIfTrue="1" operator="greaterThanOrEqual" id="{76CE75DD-6E0F-460F-917A-ACF2FC85B504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55" stopIfTrue="1" operator="between" id="{016B6CFD-4E07-4826-BB75-5F6E18E06053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54" stopIfTrue="1" operator="between" id="{EFDA0D57-DFEE-4E78-B4AF-F4B5E825D1FC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56" stopIfTrue="1" operator="between" id="{11DA17C2-EC84-43DE-A9AE-98D0530960C7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147" stopIfTrue="1" operator="greaterThanOrEqual" id="{2635400A-7C48-4F86-B6CE-CE7F0D57E9CA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28" stopIfTrue="1" operator="between" id="{C6EEC1EB-C576-4C12-A16E-8B4E012D04BD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8" stopIfTrue="1" operator="between" id="{CF110D18-E409-49E3-9604-722E4B7EEFAC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8" stopIfTrue="1" operator="between" id="{4CC30A38-C68C-4E8E-A929-527CC227C221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3" stopIfTrue="1" operator="greaterThanOrEqual" id="{A7E1BDF3-6643-4F45-9990-40B3CEA96011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04A68363-CD01-4700-9230-5F8F88C55AE8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D3BDAEDB-13D1-4AAF-A223-928486C5D55E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5018E079-24B0-4EE2-A826-78A733598BCF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40" stopIfTrue="1" operator="between" id="{99593A1E-7006-4E5C-8DDB-CECC96434FB0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39" stopIfTrue="1" operator="greaterThan" id="{97EF3F73-6FE7-4CC9-8A13-2B8B63EF0F3E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37" stopIfTrue="1" operator="between" id="{A784B5F7-B76D-459B-A0A0-D5D4DC938599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36" stopIfTrue="1" operator="between" id="{2F21D31F-307D-4DBB-AD31-EB329C553C9A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5" stopIfTrue="1" operator="between" id="{36CD6DB2-DB7C-4350-8C37-F947238A26DC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34" stopIfTrue="1" operator="lessThan" id="{900AC26C-151A-48F1-B8E1-866D70A6B646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21" stopIfTrue="1" operator="greaterThan" id="{88C6A55E-533E-4B3D-9A8F-B0FFEE99CDED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22" stopIfTrue="1" operator="between" id="{32721A1B-E589-4215-949D-0DB575B8DF3D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2" stopIfTrue="1" operator="between" id="{3D933F4A-61C4-481E-87B4-FA445EBA6F96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18" stopIfTrue="1" operator="between" id="{B5D93C2A-71B6-4467-9F0F-F0FAEBF8C616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19" stopIfTrue="1" operator="between" id="{9AD8B789-BD6A-4446-A326-20524EF8A6AF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between" id="{4739ABA0-9A34-490B-ADA9-3D20043274CC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16" stopIfTrue="1" operator="lessThan" id="{515C9912-9EB2-491E-8F38-891E4F8F12D1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14" stopIfTrue="1" operator="between" id="{D608756C-E471-46F0-925F-5F1478867553}">
            <xm:f>'1. Semáforos Septiembre'!$G$54</xm:f>
            <xm:f>'1. Semáforos Septiembre'!$H$54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3A150B4F-CDA7-443A-A0F2-1F5B8C97DE8F}">
            <xm:f>'1. Semáforos Septiembre'!$I$54</xm:f>
            <xm:f>'1. Semáforos Septiembre'!$J$54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greaterThanOrEqual" id="{78100F78-60EC-4B57-98C8-A46086CC0E7F}">
            <xm:f>'1. Semáforos Septiembre'!$K$54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1" stopIfTrue="1" operator="between" id="{EBA70E3B-14D3-4EBC-B6B6-21E68E35436D}">
            <xm:f>'1. Semáforos Septiembre'!$K$54</xm:f>
            <xm:f>'1. Semáforos Septiembre'!$L$54</xm:f>
            <x14:dxf>
              <fill>
                <patternFill>
                  <bgColor rgb="FF92D05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08" stopIfTrue="1" operator="between" id="{6CF968D9-9DA8-4EB6-BDA9-BB29A7BC044B}">
            <xm:f>'1. Semáforos Septiembre'!$G$59</xm:f>
            <xm:f>'1. Semáforos Septiembre'!$H$59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108DD57F-2D67-4092-AA33-3C98C750F599}">
            <xm:f>'1. Semáforos Septiembre'!$I$59</xm:f>
            <xm:f>'1. Semáforos Septiembre'!$J$59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43E40DCB-92F6-45B2-89A2-13F6011312EE}">
            <xm:f>'1. Semáforos Septiembre'!$K$59</xm:f>
            <xm:f>'1. Semáforos Septiembre'!$L$59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96C4731F-27CC-432A-BD3F-DC6BB39F646B}">
            <xm:f>'1. Semáforos Septiembre'!$M$59</xm:f>
            <x14:dxf>
              <fill>
                <patternFill>
                  <bgColor rgb="FFFFC0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102" stopIfTrue="1" operator="between" id="{7F5E271F-4CCB-4161-9A91-65DC498C3EF4}">
            <xm:f>'1. Semáforos Septiembre'!$G$9</xm:f>
            <xm:f>'1. Semáforos Septiembre'!$H$9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FE0D3E8C-A99B-49D7-8673-A85145FC14CD}">
            <xm:f>'1. Semáforos Septiembre'!$I$9</xm:f>
            <xm:f>'1. Semáforos Septiembre'!$J$9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92C710FC-F0BC-44B8-B68C-3F7B39BABB4F}">
            <xm:f>'1. Semáforos Septiembre'!$K$9</xm:f>
            <xm:f>'1. Semáforos Septiembre'!$L$9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DE9AB11E-598E-41DE-897D-1D0FD2379AC9}">
            <xm:f>'1. Semáforos Septiembre'!$M$9</xm:f>
            <x14:dxf>
              <fill>
                <patternFill>
                  <bgColor rgb="FFFFC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93" stopIfTrue="1" operator="greaterThanOrEqual" id="{7D1B597D-9E9F-4431-A815-1C9B8CB7CCD0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A2524A56-C6C6-413F-8C38-68B8641831ED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9FFB7FBE-BCE6-4DEA-B09D-CEA934DC4C6A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672514A7-BA6E-4229-87FF-BB693C54253A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81" stopIfTrue="1" operator="greaterThanOrEqual" id="{B71803C4-2768-4692-A2A6-DA476CCDD01A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8DFD6750-EE26-4211-A1F9-AF45AC50AAAF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84" stopIfTrue="1" operator="between" id="{56B6B119-169A-4ED1-B675-4170F2E52BE5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6F90149B-4E87-401A-AF6C-6E6EE882902A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78" stopIfTrue="1" operator="between" id="{BC1B6995-8BDF-4174-BF27-F6884F22C29A}">
            <xm:f>'1. Semáforos Septiembre'!$G$55</xm:f>
            <xm:f>'1. Semáforos Septiembre'!$H$55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75" stopIfTrue="1" operator="greaterThanOrEqual" id="{C68553BD-0230-4647-BBBE-CE332E82AE97}">
            <xm:f>'1. Semáforos Septiembre'!$M$55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B3796BFB-98D8-46E9-9C8B-3B803AF578D0}">
            <xm:f>'1. Semáforos Septiembre'!$K$55</xm:f>
            <xm:f>'1. Semáforos Septiembre'!$L$55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212AB4B9-C102-4E77-A311-25CD4E4E7BE8}">
            <xm:f>'1. Semáforos Septiembre'!$I$55</xm:f>
            <xm:f>'1. Semáforos Septiembre'!$J$55</xm:f>
            <x14:dxf>
              <fill>
                <patternFill>
                  <bgColor rgb="FFFFFF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71" stopIfTrue="1" operator="between" id="{B0B9916D-920A-4EC0-A310-81D50FD41A60}">
            <xm:f>'1. Semáforos Septiembre'!$I$10</xm:f>
            <xm:f>'1. Semáforos Septiembre'!$J$10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724C4F05-CEE9-4D96-9DE8-0DCA87C61034}">
            <xm:f>'1. Semáforos Septiembre'!$K$10</xm:f>
            <xm:f>'1. Semáforos Septiembre'!$L$10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72" stopIfTrue="1" operator="between" id="{952F8481-2413-48E3-B053-FFDCCEEAFD2B}">
            <xm:f>'1. Semáforos Septiembre'!$G$10</xm:f>
            <xm:f>'1. Semáforos Septiembre'!$H$10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69" stopIfTrue="1" operator="greaterThanOrEqual" id="{A4A80745-D4A1-4E7B-B40B-406398989DF3}">
            <xm:f>'1. Semáforos Septiembre'!$M$10</xm:f>
            <x14:dxf>
              <fill>
                <patternFill>
                  <bgColor rgb="FFFFC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60" stopIfTrue="1" operator="between" id="{BA598D9D-3B50-4678-BA13-D141177ADAF4}">
            <xm:f>'1. Semáforos Septiembre'!$G$40</xm:f>
            <xm:f>'1. Semáforos Septiembre'!$H$40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87FE43EF-5AA6-4B65-B0BE-2F18237154B7}">
            <xm:f>'1. Semáforos Septiembre'!$I$40</xm:f>
            <xm:f>'1. Semáforos Septiembre'!$J$40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42FC5586-4A8A-4CBE-A247-E1DFC5B128E4}">
            <xm:f>'1. Semáforos Septiembre'!$K$40</xm:f>
            <xm:f>'1. Semáforos Septiembre'!$L$40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OrEqual" id="{6552157F-2FAF-4BC9-A3DE-6BCC58F4972F}">
            <xm:f>'1. Semáforos Septiembre'!$M$40</xm:f>
            <x14:dxf>
              <fill>
                <patternFill>
                  <bgColor rgb="FFFFC0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53" stopIfTrue="1" operator="between" id="{2FC50A54-A8E7-4C0B-86C6-4DD65DC81F7F}">
            <xm:f>'1. Semáforos Septiembre'!$I$41</xm:f>
            <xm:f>'1. Semáforos Septiembre'!$J$41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371A24D4-EAD4-42B0-8589-D7C96DD8969D}">
            <xm:f>'1. Semáforos Septiembre'!$G$41</xm:f>
            <xm:f>'1. Semáforos Septiembre'!$H$41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51" stopIfTrue="1" operator="greaterThanOrEqual" id="{2BB69C62-0294-4E08-8613-6B7C4149AB68}">
            <xm:f>'1. Semáforos Septiembre'!$M$41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15E72BBB-A6C7-4E1E-B8E9-A34FF7D3448B}">
            <xm:f>'1. Semáforos Septiembre'!$K$41</xm:f>
            <xm:f>'1. Semáforos Septiembre'!$L$41</xm:f>
            <x14:dxf>
              <fill>
                <patternFill>
                  <bgColor rgb="FF92D05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46" stopIfTrue="1" operator="between" id="{45E92F03-4C2E-4C82-B81E-4D8589270F9E}">
            <xm:f>'1. Semáforos Septiembre'!$K$42</xm:f>
            <xm:f>'1. Semáforos Septiembre'!$L$42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A07632BD-CDFB-447A-8FCC-E1937130C372}">
            <xm:f>'1. Semáforos Septiembre'!$I$42</xm:f>
            <xm:f>'1. Semáforos Septiembre'!$J$42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73086798-E8A8-4718-ACC8-50FE5BF23DBA}">
            <xm:f>'1. Semáforos Septiembre'!$G$42</xm:f>
            <xm:f>'1. Semáforos Septiembre'!$H$42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45" stopIfTrue="1" operator="greaterThanOrEqual" id="{C9CE0468-4646-438C-9232-E6C08A6372AB}">
            <xm:f>'1. Semáforos Septiembre'!$M$42</xm:f>
            <x14:dxf>
              <fill>
                <patternFill>
                  <bgColor rgb="FFFFC00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41" stopIfTrue="1" operator="between" id="{7F5E41E4-E483-49FA-9851-B03A901B971A}">
            <xm:f>'1. Semáforos Septiembre'!$I$43</xm:f>
            <xm:f>'1. Semáforos Septiembre'!$J$43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39" stopIfTrue="1" operator="greaterThan" id="{F20CC36D-F288-4283-BD3C-41B482E62C0E}">
            <xm:f>'1. Semáforos Septiembre'!$M$43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280EE202-1B80-4341-B2CF-C6876A36883A}">
            <xm:f>'1. Semáforos Septiembre'!$K$43</xm:f>
            <xm:f>'1. Semáforos Septiembre'!$L$43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42" stopIfTrue="1" operator="between" id="{2602CD62-769E-4AAD-97DF-B86AAE74DD17}">
            <xm:f>'1. Semáforos Septiembre'!$G$43</xm:f>
            <xm:f>'1. Semáforos Septiembre'!$I$43</xm:f>
            <x14:dxf>
              <fill>
                <patternFill>
                  <bgColor rgb="FFFF00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35" stopIfTrue="1" operator="between" id="{887DA75E-8DC8-42DB-AA5C-49497A67B964}">
            <xm:f>'1. Semáforos Septiembre'!$I$44</xm:f>
            <xm:f>'1. Semáforos Septiembre'!$J$44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C292F60C-52B6-4DC2-993E-2EB11F392C84}">
            <xm:f>'1. Semáforos Septiembre'!$K$44</xm:f>
            <xm:f>'1. Semáforos Septiembre'!$L$44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36" stopIfTrue="1" operator="between" id="{67FFDA40-CCAF-4B48-AAA5-19E8DC144579}">
            <xm:f>'1. Semáforos Septiembre'!$G$44</xm:f>
            <xm:f>'1. Semáforos Septiembre'!$H$44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33" stopIfTrue="1" operator="greaterThanOrEqual" id="{09CA5D38-CF91-4EB3-9148-E42E096AFE81}">
            <xm:f>'1. Semáforos Septiembre'!$M$44</xm:f>
            <x14:dxf>
              <fill>
                <patternFill>
                  <bgColor rgb="FFFFC000"/>
                </patternFill>
              </fill>
            </x14:dxf>
          </x14:cfRule>
          <xm:sqref>GE11:GE129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80" zoomScaleNormal="80" workbookViewId="0">
      <selection activeCell="B49" sqref="B4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4" width="17.578125" customWidth="1"/>
    <col min="45" max="45" width="18.578125" customWidth="1"/>
  </cols>
  <sheetData>
    <row r="1" spans="1:44" s="50" customFormat="1" ht="15" customHeight="1" x14ac:dyDescent="0.85">
      <c r="B1" s="3" t="s">
        <v>389</v>
      </c>
      <c r="C1" s="121"/>
      <c r="D1" s="121"/>
      <c r="E1" s="121"/>
      <c r="F1" s="121"/>
      <c r="G1" s="121"/>
      <c r="H1" s="121"/>
      <c r="I1" s="121"/>
      <c r="J1" s="121"/>
      <c r="K1" s="121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</row>
    <row r="2" spans="1:44" s="50" customFormat="1" ht="15" customHeight="1" x14ac:dyDescent="0.85">
      <c r="B2" s="3" t="s">
        <v>392</v>
      </c>
      <c r="C2" s="131"/>
      <c r="D2" s="131"/>
      <c r="E2" s="131"/>
      <c r="F2" s="131"/>
      <c r="G2" s="131"/>
      <c r="H2" s="131"/>
      <c r="I2" s="121"/>
      <c r="J2" s="121"/>
      <c r="K2" s="121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</row>
    <row r="3" spans="1:44" s="50" customFormat="1" ht="15" customHeight="1" x14ac:dyDescent="0.85">
      <c r="B3" s="5" t="s">
        <v>393</v>
      </c>
      <c r="C3" s="132"/>
      <c r="D3" s="132"/>
      <c r="E3" s="132"/>
      <c r="F3" s="132"/>
      <c r="G3" s="132"/>
      <c r="H3" s="132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</row>
    <row r="4" spans="1:44" s="50" customFormat="1" ht="15" customHeight="1" x14ac:dyDescent="0.85">
      <c r="A4" s="123"/>
      <c r="B4" s="5" t="s">
        <v>674</v>
      </c>
      <c r="C4" s="121"/>
      <c r="D4" s="121"/>
      <c r="E4" s="121"/>
      <c r="F4" s="121"/>
      <c r="G4" s="121"/>
      <c r="H4" s="121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744" t="s">
        <v>396</v>
      </c>
      <c r="D7" s="744"/>
      <c r="E7" s="744"/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744"/>
      <c r="AO7" s="744"/>
      <c r="AP7" s="744"/>
      <c r="AQ7" s="98"/>
      <c r="AR7" s="98"/>
    </row>
    <row r="8" spans="1:44" ht="84.75" customHeight="1" x14ac:dyDescent="0.55000000000000004">
      <c r="A8" s="94" t="s">
        <v>675</v>
      </c>
      <c r="B8" s="94" t="s">
        <v>399</v>
      </c>
      <c r="C8" s="229" t="s">
        <v>676</v>
      </c>
      <c r="D8" s="229" t="s">
        <v>677</v>
      </c>
      <c r="E8" s="229" t="s">
        <v>678</v>
      </c>
      <c r="F8" s="229" t="s">
        <v>679</v>
      </c>
      <c r="G8" s="229" t="s">
        <v>680</v>
      </c>
      <c r="H8" s="229" t="s">
        <v>681</v>
      </c>
      <c r="I8" s="229" t="s">
        <v>682</v>
      </c>
      <c r="J8" s="229" t="s">
        <v>683</v>
      </c>
      <c r="K8" s="229" t="s">
        <v>684</v>
      </c>
      <c r="L8" s="216" t="s">
        <v>685</v>
      </c>
      <c r="M8" s="216" t="s">
        <v>686</v>
      </c>
      <c r="N8" s="216" t="s">
        <v>687</v>
      </c>
      <c r="O8" s="216" t="s">
        <v>688</v>
      </c>
      <c r="P8" s="216" t="s">
        <v>689</v>
      </c>
      <c r="Q8" s="216" t="s">
        <v>690</v>
      </c>
      <c r="R8" s="216" t="s">
        <v>691</v>
      </c>
      <c r="S8" s="216" t="s">
        <v>692</v>
      </c>
      <c r="T8" s="216" t="s">
        <v>693</v>
      </c>
      <c r="U8" s="216" t="s">
        <v>694</v>
      </c>
      <c r="V8" s="216" t="s">
        <v>695</v>
      </c>
      <c r="W8" s="216" t="s">
        <v>696</v>
      </c>
      <c r="X8" s="216" t="s">
        <v>697</v>
      </c>
      <c r="Y8" s="216" t="s">
        <v>698</v>
      </c>
      <c r="Z8" s="216" t="s">
        <v>699</v>
      </c>
      <c r="AA8" s="216" t="s">
        <v>700</v>
      </c>
      <c r="AB8" s="216" t="s">
        <v>701</v>
      </c>
      <c r="AC8" s="216" t="s">
        <v>702</v>
      </c>
      <c r="AD8" s="216" t="s">
        <v>703</v>
      </c>
      <c r="AE8" s="216" t="s">
        <v>704</v>
      </c>
      <c r="AF8" s="216" t="s">
        <v>705</v>
      </c>
      <c r="AG8" s="229" t="s">
        <v>706</v>
      </c>
      <c r="AH8" s="229" t="s">
        <v>707</v>
      </c>
      <c r="AI8" s="229" t="s">
        <v>708</v>
      </c>
      <c r="AJ8" s="229" t="s">
        <v>709</v>
      </c>
      <c r="AK8" s="229" t="s">
        <v>710</v>
      </c>
      <c r="AL8" s="229" t="s">
        <v>711</v>
      </c>
      <c r="AM8" s="229" t="s">
        <v>712</v>
      </c>
      <c r="AN8" s="229" t="s">
        <v>713</v>
      </c>
      <c r="AO8" s="229" t="s">
        <v>714</v>
      </c>
      <c r="AP8" s="229" t="s">
        <v>715</v>
      </c>
      <c r="AQ8" s="229" t="s">
        <v>716</v>
      </c>
      <c r="AR8" s="229" t="s">
        <v>717</v>
      </c>
    </row>
    <row r="9" spans="1:44" s="1" customFormat="1" ht="15" customHeight="1" x14ac:dyDescent="0.55000000000000004">
      <c r="A9" s="8">
        <v>5</v>
      </c>
      <c r="B9" s="9" t="s">
        <v>504</v>
      </c>
      <c r="C9" s="8">
        <v>8031</v>
      </c>
      <c r="D9" s="8">
        <v>9372</v>
      </c>
      <c r="E9" s="91">
        <f>IF(C9=0,"N/A",D9/C9)</f>
        <v>1.1669779604034367</v>
      </c>
      <c r="F9" s="8">
        <v>3659</v>
      </c>
      <c r="G9" s="8">
        <v>3290</v>
      </c>
      <c r="H9" s="91">
        <f>G9/F9</f>
        <v>0.89915277398196225</v>
      </c>
      <c r="I9" s="8">
        <v>23334</v>
      </c>
      <c r="J9" s="8">
        <v>20443</v>
      </c>
      <c r="K9" s="91">
        <f>J9/I9</f>
        <v>0.87610353989886003</v>
      </c>
      <c r="L9" s="8">
        <v>35024</v>
      </c>
      <c r="M9" s="8">
        <v>33105</v>
      </c>
      <c r="N9" s="91">
        <f>M9/L9</f>
        <v>0.94520899954317039</v>
      </c>
      <c r="O9" s="8">
        <v>37063</v>
      </c>
      <c r="P9" s="8">
        <v>36564</v>
      </c>
      <c r="Q9" s="153">
        <f>P9/O9</f>
        <v>0.9865364379569922</v>
      </c>
      <c r="R9" s="8">
        <v>31518</v>
      </c>
      <c r="S9" s="8">
        <v>23759</v>
      </c>
      <c r="T9" s="153">
        <f>S9/R9</f>
        <v>0.7538232121327495</v>
      </c>
      <c r="U9" s="8">
        <v>29886</v>
      </c>
      <c r="V9" s="8">
        <v>21666</v>
      </c>
      <c r="W9" s="153">
        <f>V9/U9</f>
        <v>0.72495482834772129</v>
      </c>
      <c r="X9" s="8">
        <v>141</v>
      </c>
      <c r="Y9" s="8">
        <v>135</v>
      </c>
      <c r="Z9" s="317">
        <f>Y9/X9</f>
        <v>0.95744680851063835</v>
      </c>
      <c r="AA9" s="8">
        <v>65</v>
      </c>
      <c r="AB9" s="8">
        <v>12</v>
      </c>
      <c r="AC9" s="100">
        <f>IF(AA9=0,"",AB9/AA9)</f>
        <v>0.18461538461538463</v>
      </c>
      <c r="AD9" s="8">
        <v>48</v>
      </c>
      <c r="AE9" s="8">
        <v>28</v>
      </c>
      <c r="AF9" s="100">
        <f>IF(AD9=0,"",AE9/AD9)</f>
        <v>0.58333333333333337</v>
      </c>
      <c r="AG9" s="8">
        <v>487</v>
      </c>
      <c r="AH9" s="8">
        <v>157</v>
      </c>
      <c r="AI9" s="317">
        <f t="shared" ref="AI9:AI42" si="0">IF(AG9=0,"N/A",AH9/AG9)</f>
        <v>0.32238193018480493</v>
      </c>
      <c r="AJ9" s="8">
        <v>571</v>
      </c>
      <c r="AK9" s="8">
        <v>306</v>
      </c>
      <c r="AL9" s="317">
        <f t="shared" ref="AL9:AL42" si="1">IF(AJ9=0,"N/A",AK9/AJ9)</f>
        <v>0.53590192644483359</v>
      </c>
      <c r="AM9" s="8">
        <v>176</v>
      </c>
      <c r="AN9" s="8">
        <v>0</v>
      </c>
      <c r="AO9" s="100">
        <f t="shared" ref="AO9:AO42" si="2">IF(AM9=0,"N/A",AN9/AM9)</f>
        <v>0</v>
      </c>
      <c r="AP9" s="8">
        <v>250</v>
      </c>
      <c r="AQ9" s="8">
        <v>250</v>
      </c>
      <c r="AR9" s="100">
        <f t="shared" ref="AR9:AR42" si="3">IF(AP9=0,"N/A",AQ9/AP9)</f>
        <v>1</v>
      </c>
    </row>
    <row r="10" spans="1:44" s="1" customFormat="1" ht="15" customHeight="1" x14ac:dyDescent="0.55000000000000004">
      <c r="A10" s="8">
        <v>8</v>
      </c>
      <c r="B10" s="9" t="s">
        <v>505</v>
      </c>
      <c r="C10" s="8">
        <v>1120</v>
      </c>
      <c r="D10" s="8">
        <v>1429</v>
      </c>
      <c r="E10" s="91">
        <f t="shared" ref="E10:E42" si="4">IF(C10=0,"N/A",D10/C10)</f>
        <v>1.2758928571428572</v>
      </c>
      <c r="F10" s="8">
        <v>2621</v>
      </c>
      <c r="G10" s="8">
        <v>2343</v>
      </c>
      <c r="H10" s="91">
        <f t="shared" ref="H10:H44" si="5">G10/F10</f>
        <v>0.89393361312476149</v>
      </c>
      <c r="I10" s="8">
        <v>8069</v>
      </c>
      <c r="J10" s="8">
        <v>7881</v>
      </c>
      <c r="K10" s="91">
        <f t="shared" ref="K10:K44" si="6">J10/I10</f>
        <v>0.97670095426942616</v>
      </c>
      <c r="L10" s="8">
        <v>11810</v>
      </c>
      <c r="M10" s="8">
        <v>11653</v>
      </c>
      <c r="N10" s="91">
        <f t="shared" ref="N10:N44" si="7">M10/L10</f>
        <v>0.98670618120237086</v>
      </c>
      <c r="O10" s="8">
        <v>12133</v>
      </c>
      <c r="P10" s="8">
        <v>12228</v>
      </c>
      <c r="Q10" s="153">
        <f t="shared" ref="Q10:Q44" si="8">P10/O10</f>
        <v>1.0078298854364132</v>
      </c>
      <c r="R10" s="8">
        <v>10969</v>
      </c>
      <c r="S10" s="8">
        <v>9380</v>
      </c>
      <c r="T10" s="153">
        <f t="shared" ref="T10:T44" si="9">S10/R10</f>
        <v>0.85513720485003186</v>
      </c>
      <c r="U10" s="8">
        <v>10170</v>
      </c>
      <c r="V10" s="8">
        <v>8945</v>
      </c>
      <c r="W10" s="153">
        <f t="shared" ref="W10:W44" si="10">V10/U10</f>
        <v>0.87954768928220251</v>
      </c>
      <c r="X10" s="8">
        <v>55</v>
      </c>
      <c r="Y10" s="8">
        <v>47</v>
      </c>
      <c r="Z10" s="317">
        <f t="shared" ref="Z10:Z44" si="11">Y10/X10</f>
        <v>0.8545454545454545</v>
      </c>
      <c r="AA10" s="8">
        <v>35</v>
      </c>
      <c r="AB10" s="8">
        <v>0</v>
      </c>
      <c r="AC10" s="100">
        <f t="shared" ref="AC10:AC42" si="12">IF(AA10=0,"",AB10/AA10)</f>
        <v>0</v>
      </c>
      <c r="AD10" s="8">
        <v>20</v>
      </c>
      <c r="AE10" s="8">
        <v>7</v>
      </c>
      <c r="AF10" s="100">
        <f t="shared" ref="AF10:AF42" si="13">IF(AD10=0,"N/A",AE10/AD10)</f>
        <v>0.35</v>
      </c>
      <c r="AG10" s="8">
        <v>81</v>
      </c>
      <c r="AH10" s="8">
        <v>23</v>
      </c>
      <c r="AI10" s="317">
        <f t="shared" si="0"/>
        <v>0.2839506172839506</v>
      </c>
      <c r="AJ10" s="8">
        <v>64</v>
      </c>
      <c r="AK10" s="8">
        <v>30</v>
      </c>
      <c r="AL10" s="317">
        <f t="shared" si="1"/>
        <v>0.46875</v>
      </c>
      <c r="AM10" s="8">
        <v>32</v>
      </c>
      <c r="AN10" s="8">
        <v>0</v>
      </c>
      <c r="AO10" s="100">
        <f t="shared" si="2"/>
        <v>0</v>
      </c>
      <c r="AP10" s="8">
        <v>47</v>
      </c>
      <c r="AQ10" s="8">
        <v>47</v>
      </c>
      <c r="AR10" s="100">
        <f t="shared" si="3"/>
        <v>1</v>
      </c>
    </row>
    <row r="11" spans="1:44" s="1" customFormat="1" ht="15" customHeight="1" x14ac:dyDescent="0.55000000000000004">
      <c r="A11" s="8">
        <v>11</v>
      </c>
      <c r="B11" s="9" t="s">
        <v>506</v>
      </c>
      <c r="C11" s="8">
        <v>543</v>
      </c>
      <c r="D11" s="8">
        <v>1462</v>
      </c>
      <c r="E11" s="91">
        <f t="shared" si="4"/>
        <v>2.6924493554327809</v>
      </c>
      <c r="F11" s="8">
        <v>2749</v>
      </c>
      <c r="G11" s="8">
        <v>2393</v>
      </c>
      <c r="H11" s="91">
        <f t="shared" si="5"/>
        <v>0.87049836304110584</v>
      </c>
      <c r="I11" s="8">
        <v>40063</v>
      </c>
      <c r="J11" s="8">
        <v>28860</v>
      </c>
      <c r="K11" s="91">
        <f t="shared" si="6"/>
        <v>0.720365424456481</v>
      </c>
      <c r="L11" s="8">
        <v>43355</v>
      </c>
      <c r="M11" s="8">
        <v>32715</v>
      </c>
      <c r="N11" s="91">
        <f t="shared" si="7"/>
        <v>0.75458424633836929</v>
      </c>
      <c r="O11" s="8">
        <v>44459</v>
      </c>
      <c r="P11" s="8">
        <v>34388</v>
      </c>
      <c r="Q11" s="153">
        <f t="shared" si="8"/>
        <v>0.77347668638520883</v>
      </c>
      <c r="R11" s="8">
        <v>36343</v>
      </c>
      <c r="S11" s="8">
        <v>23415</v>
      </c>
      <c r="T11" s="153">
        <f t="shared" si="9"/>
        <v>0.64427812783754779</v>
      </c>
      <c r="U11" s="8">
        <v>35204</v>
      </c>
      <c r="V11" s="8">
        <v>22047</v>
      </c>
      <c r="W11" s="153">
        <f t="shared" si="10"/>
        <v>0.62626406090217024</v>
      </c>
      <c r="X11" s="8">
        <v>155</v>
      </c>
      <c r="Y11" s="8">
        <v>77</v>
      </c>
      <c r="Z11" s="317">
        <f t="shared" si="11"/>
        <v>0.49677419354838709</v>
      </c>
      <c r="AA11" s="8">
        <v>128</v>
      </c>
      <c r="AB11" s="8">
        <v>23</v>
      </c>
      <c r="AC11" s="100">
        <f t="shared" si="12"/>
        <v>0.1796875</v>
      </c>
      <c r="AD11" s="8">
        <v>120</v>
      </c>
      <c r="AE11" s="8">
        <v>72</v>
      </c>
      <c r="AF11" s="100">
        <f t="shared" si="13"/>
        <v>0.6</v>
      </c>
      <c r="AG11" s="8">
        <v>0</v>
      </c>
      <c r="AH11" s="8">
        <v>0</v>
      </c>
      <c r="AI11" s="317" t="str">
        <f t="shared" si="0"/>
        <v>N/A</v>
      </c>
      <c r="AJ11" s="8">
        <v>0</v>
      </c>
      <c r="AK11" s="8">
        <v>0</v>
      </c>
      <c r="AL11" s="317" t="str">
        <f t="shared" si="1"/>
        <v>N/A</v>
      </c>
      <c r="AM11" s="8">
        <v>0</v>
      </c>
      <c r="AN11" s="8">
        <v>0</v>
      </c>
      <c r="AO11" s="100" t="str">
        <f t="shared" si="2"/>
        <v>N/A</v>
      </c>
      <c r="AP11" s="8">
        <v>0</v>
      </c>
      <c r="AQ11" s="8">
        <v>0</v>
      </c>
      <c r="AR11" s="100" t="str">
        <f t="shared" si="3"/>
        <v>N/A</v>
      </c>
    </row>
    <row r="12" spans="1:44" s="1" customFormat="1" ht="15" customHeight="1" x14ac:dyDescent="0.55000000000000004">
      <c r="A12" s="8">
        <v>13</v>
      </c>
      <c r="B12" s="9" t="s">
        <v>507</v>
      </c>
      <c r="C12" s="8">
        <v>946</v>
      </c>
      <c r="D12" s="8">
        <v>1684</v>
      </c>
      <c r="E12" s="91">
        <f t="shared" si="4"/>
        <v>1.7801268498942917</v>
      </c>
      <c r="F12" s="8">
        <v>1643</v>
      </c>
      <c r="G12" s="8">
        <v>877</v>
      </c>
      <c r="H12" s="91">
        <f t="shared" si="5"/>
        <v>0.53377967133292759</v>
      </c>
      <c r="I12" s="8">
        <v>7830</v>
      </c>
      <c r="J12" s="8">
        <v>5138</v>
      </c>
      <c r="K12" s="91">
        <f t="shared" si="6"/>
        <v>0.65619412515964237</v>
      </c>
      <c r="L12" s="8">
        <v>10419</v>
      </c>
      <c r="M12" s="8">
        <v>7699</v>
      </c>
      <c r="N12" s="91">
        <f t="shared" si="7"/>
        <v>0.7389384777809771</v>
      </c>
      <c r="O12" s="8">
        <v>10589</v>
      </c>
      <c r="P12" s="8">
        <v>9748</v>
      </c>
      <c r="Q12" s="153">
        <f t="shared" si="8"/>
        <v>0.92057795825857025</v>
      </c>
      <c r="R12" s="8">
        <v>7863</v>
      </c>
      <c r="S12" s="8">
        <v>6464</v>
      </c>
      <c r="T12" s="153">
        <f t="shared" si="9"/>
        <v>0.8220780872440544</v>
      </c>
      <c r="U12" s="8">
        <v>7668</v>
      </c>
      <c r="V12" s="8">
        <v>5574</v>
      </c>
      <c r="W12" s="153">
        <f t="shared" si="10"/>
        <v>0.72691705790297345</v>
      </c>
      <c r="X12" s="8">
        <v>28</v>
      </c>
      <c r="Y12" s="8">
        <v>16</v>
      </c>
      <c r="Z12" s="317">
        <f t="shared" si="11"/>
        <v>0.5714285714285714</v>
      </c>
      <c r="AA12" s="8">
        <v>12</v>
      </c>
      <c r="AB12" s="8">
        <v>0</v>
      </c>
      <c r="AC12" s="100">
        <f t="shared" si="12"/>
        <v>0</v>
      </c>
      <c r="AD12" s="8">
        <v>8</v>
      </c>
      <c r="AE12" s="8">
        <v>5</v>
      </c>
      <c r="AF12" s="100">
        <f t="shared" si="13"/>
        <v>0.625</v>
      </c>
      <c r="AG12" s="8">
        <v>180</v>
      </c>
      <c r="AH12" s="8">
        <v>7</v>
      </c>
      <c r="AI12" s="317">
        <f t="shared" si="0"/>
        <v>3.888888888888889E-2</v>
      </c>
      <c r="AJ12" s="8">
        <v>214</v>
      </c>
      <c r="AK12" s="8">
        <v>204</v>
      </c>
      <c r="AL12" s="317">
        <f t="shared" si="1"/>
        <v>0.95327102803738317</v>
      </c>
      <c r="AM12" s="8">
        <v>65</v>
      </c>
      <c r="AN12" s="8">
        <v>0</v>
      </c>
      <c r="AO12" s="100">
        <f t="shared" si="2"/>
        <v>0</v>
      </c>
      <c r="AP12" s="8">
        <v>93</v>
      </c>
      <c r="AQ12" s="8">
        <v>93</v>
      </c>
      <c r="AR12" s="100">
        <f t="shared" si="3"/>
        <v>1</v>
      </c>
    </row>
    <row r="13" spans="1:44" s="1" customFormat="1" ht="15" customHeight="1" x14ac:dyDescent="0.55000000000000004">
      <c r="A13" s="8">
        <v>15</v>
      </c>
      <c r="B13" s="9" t="s">
        <v>508</v>
      </c>
      <c r="C13" s="8">
        <v>1489</v>
      </c>
      <c r="D13" s="8">
        <v>1620</v>
      </c>
      <c r="E13" s="91">
        <f t="shared" si="4"/>
        <v>1.0879785090664875</v>
      </c>
      <c r="F13" s="8">
        <v>814</v>
      </c>
      <c r="G13" s="8">
        <v>721</v>
      </c>
      <c r="H13" s="91">
        <f t="shared" si="5"/>
        <v>0.88574938574938578</v>
      </c>
      <c r="I13" s="8">
        <v>8267</v>
      </c>
      <c r="J13" s="8">
        <v>5838</v>
      </c>
      <c r="K13" s="91">
        <f t="shared" si="6"/>
        <v>0.70618120237087212</v>
      </c>
      <c r="L13" s="8">
        <v>10570</v>
      </c>
      <c r="M13" s="8">
        <v>8179</v>
      </c>
      <c r="N13" s="91">
        <f t="shared" si="7"/>
        <v>0.77379375591296118</v>
      </c>
      <c r="O13" s="8">
        <v>10951</v>
      </c>
      <c r="P13" s="8">
        <v>8703</v>
      </c>
      <c r="Q13" s="153">
        <f t="shared" si="8"/>
        <v>0.79472194320153411</v>
      </c>
      <c r="R13" s="8">
        <v>9322</v>
      </c>
      <c r="S13" s="8">
        <v>7509</v>
      </c>
      <c r="T13" s="153">
        <f t="shared" si="9"/>
        <v>0.80551383823213907</v>
      </c>
      <c r="U13" s="8">
        <v>8973</v>
      </c>
      <c r="V13" s="8">
        <v>7061</v>
      </c>
      <c r="W13" s="153">
        <f t="shared" si="10"/>
        <v>0.78691630446896244</v>
      </c>
      <c r="X13" s="8">
        <v>50</v>
      </c>
      <c r="Y13" s="8">
        <v>30</v>
      </c>
      <c r="Z13" s="317">
        <f t="shared" si="11"/>
        <v>0.6</v>
      </c>
      <c r="AA13" s="8">
        <v>21</v>
      </c>
      <c r="AB13" s="8">
        <v>4</v>
      </c>
      <c r="AC13" s="100">
        <f t="shared" si="12"/>
        <v>0.19047619047619047</v>
      </c>
      <c r="AD13" s="8">
        <v>12</v>
      </c>
      <c r="AE13" s="8">
        <v>5</v>
      </c>
      <c r="AF13" s="100">
        <f t="shared" si="13"/>
        <v>0.41666666666666669</v>
      </c>
      <c r="AG13" s="8">
        <v>262</v>
      </c>
      <c r="AH13" s="8">
        <v>7</v>
      </c>
      <c r="AI13" s="317">
        <f t="shared" si="0"/>
        <v>2.6717557251908396E-2</v>
      </c>
      <c r="AJ13" s="8">
        <v>119</v>
      </c>
      <c r="AK13" s="8">
        <v>100</v>
      </c>
      <c r="AL13" s="317">
        <f t="shared" si="1"/>
        <v>0.84033613445378152</v>
      </c>
      <c r="AM13" s="8">
        <v>128</v>
      </c>
      <c r="AN13" s="8">
        <v>0</v>
      </c>
      <c r="AO13" s="100">
        <f t="shared" si="2"/>
        <v>0</v>
      </c>
      <c r="AP13" s="8">
        <v>183</v>
      </c>
      <c r="AQ13" s="8">
        <v>183</v>
      </c>
      <c r="AR13" s="100">
        <f t="shared" si="3"/>
        <v>1</v>
      </c>
    </row>
    <row r="14" spans="1:44" s="1" customFormat="1" ht="15" customHeight="1" x14ac:dyDescent="0.55000000000000004">
      <c r="A14" s="8">
        <v>17</v>
      </c>
      <c r="B14" s="9" t="s">
        <v>509</v>
      </c>
      <c r="C14" s="8">
        <v>3149</v>
      </c>
      <c r="D14" s="8">
        <v>3644</v>
      </c>
      <c r="E14" s="91">
        <f t="shared" si="4"/>
        <v>1.1571927596062241</v>
      </c>
      <c r="F14" s="8">
        <v>1083</v>
      </c>
      <c r="G14" s="8">
        <v>1274</v>
      </c>
      <c r="H14" s="91">
        <f t="shared" si="5"/>
        <v>1.1763619575253925</v>
      </c>
      <c r="I14" s="8">
        <v>4960</v>
      </c>
      <c r="J14" s="8">
        <v>4845</v>
      </c>
      <c r="K14" s="91">
        <f t="shared" si="6"/>
        <v>0.97681451612903225</v>
      </c>
      <c r="L14" s="8">
        <v>9192</v>
      </c>
      <c r="M14" s="8">
        <v>9763</v>
      </c>
      <c r="N14" s="91">
        <f t="shared" si="7"/>
        <v>1.0621192341166232</v>
      </c>
      <c r="O14" s="8">
        <v>9563</v>
      </c>
      <c r="P14" s="8">
        <v>10140</v>
      </c>
      <c r="Q14" s="153">
        <f t="shared" si="8"/>
        <v>1.060336714420161</v>
      </c>
      <c r="R14" s="8">
        <v>8676</v>
      </c>
      <c r="S14" s="8">
        <v>6960</v>
      </c>
      <c r="T14" s="153">
        <f t="shared" si="9"/>
        <v>0.8022130013831259</v>
      </c>
      <c r="U14" s="8">
        <v>8304</v>
      </c>
      <c r="V14" s="8">
        <v>6762</v>
      </c>
      <c r="W14" s="153">
        <f t="shared" si="10"/>
        <v>0.81430635838150289</v>
      </c>
      <c r="X14" s="8">
        <v>50</v>
      </c>
      <c r="Y14" s="8">
        <v>40</v>
      </c>
      <c r="Z14" s="317">
        <f t="shared" si="11"/>
        <v>0.8</v>
      </c>
      <c r="AA14" s="8">
        <v>20</v>
      </c>
      <c r="AB14" s="8">
        <v>1</v>
      </c>
      <c r="AC14" s="100">
        <f t="shared" si="12"/>
        <v>0.05</v>
      </c>
      <c r="AD14" s="8">
        <v>8</v>
      </c>
      <c r="AE14" s="8">
        <v>2</v>
      </c>
      <c r="AF14" s="100">
        <f t="shared" si="13"/>
        <v>0.25</v>
      </c>
      <c r="AG14" s="8">
        <v>106</v>
      </c>
      <c r="AH14" s="8">
        <v>0</v>
      </c>
      <c r="AI14" s="317">
        <f t="shared" si="0"/>
        <v>0</v>
      </c>
      <c r="AJ14" s="8">
        <v>118</v>
      </c>
      <c r="AK14" s="8">
        <v>20</v>
      </c>
      <c r="AL14" s="317">
        <f t="shared" si="1"/>
        <v>0.16949152542372881</v>
      </c>
      <c r="AM14" s="8">
        <v>40</v>
      </c>
      <c r="AN14" s="8">
        <v>0</v>
      </c>
      <c r="AO14" s="100">
        <f t="shared" si="2"/>
        <v>0</v>
      </c>
      <c r="AP14" s="8">
        <v>56</v>
      </c>
      <c r="AQ14" s="8">
        <v>56</v>
      </c>
      <c r="AR14" s="100">
        <f t="shared" si="3"/>
        <v>1</v>
      </c>
    </row>
    <row r="15" spans="1:44" s="1" customFormat="1" ht="15" customHeight="1" x14ac:dyDescent="0.55000000000000004">
      <c r="A15" s="8">
        <v>18</v>
      </c>
      <c r="B15" s="9" t="s">
        <v>511</v>
      </c>
      <c r="C15" s="8">
        <v>750</v>
      </c>
      <c r="D15" s="8">
        <v>1212</v>
      </c>
      <c r="E15" s="91">
        <f t="shared" si="4"/>
        <v>1.6160000000000001</v>
      </c>
      <c r="F15" s="8">
        <v>90</v>
      </c>
      <c r="G15" s="8">
        <v>133</v>
      </c>
      <c r="H15" s="91">
        <f t="shared" si="5"/>
        <v>1.4777777777777779</v>
      </c>
      <c r="I15" s="8">
        <v>2667</v>
      </c>
      <c r="J15" s="8">
        <v>3107</v>
      </c>
      <c r="K15" s="91">
        <f t="shared" si="6"/>
        <v>1.1649793775778028</v>
      </c>
      <c r="L15" s="8">
        <v>3507</v>
      </c>
      <c r="M15" s="8">
        <v>4452</v>
      </c>
      <c r="N15" s="91">
        <f t="shared" si="7"/>
        <v>1.2694610778443114</v>
      </c>
      <c r="O15" s="8">
        <v>3679</v>
      </c>
      <c r="P15" s="8">
        <v>4437</v>
      </c>
      <c r="Q15" s="153">
        <f t="shared" si="8"/>
        <v>1.2060342484370752</v>
      </c>
      <c r="R15" s="8">
        <v>3083</v>
      </c>
      <c r="S15" s="8">
        <v>2971</v>
      </c>
      <c r="T15" s="153">
        <f t="shared" si="9"/>
        <v>0.96367174829711322</v>
      </c>
      <c r="U15" s="8">
        <v>3065</v>
      </c>
      <c r="V15" s="8">
        <v>3094</v>
      </c>
      <c r="W15" s="153">
        <f t="shared" si="10"/>
        <v>1.0094616639477978</v>
      </c>
      <c r="X15" s="8">
        <v>16</v>
      </c>
      <c r="Y15" s="8">
        <v>18</v>
      </c>
      <c r="Z15" s="317">
        <f t="shared" si="11"/>
        <v>1.125</v>
      </c>
      <c r="AA15" s="8">
        <v>6</v>
      </c>
      <c r="AB15" s="8">
        <v>0</v>
      </c>
      <c r="AC15" s="100">
        <f t="shared" si="12"/>
        <v>0</v>
      </c>
      <c r="AD15" s="8">
        <v>4</v>
      </c>
      <c r="AE15" s="8">
        <v>2</v>
      </c>
      <c r="AF15" s="100">
        <f t="shared" si="13"/>
        <v>0.5</v>
      </c>
      <c r="AG15" s="8">
        <v>52</v>
      </c>
      <c r="AH15" s="8">
        <v>1</v>
      </c>
      <c r="AI15" s="317">
        <f t="shared" si="0"/>
        <v>1.9230769230769232E-2</v>
      </c>
      <c r="AJ15" s="8">
        <v>37</v>
      </c>
      <c r="AK15" s="8">
        <v>9</v>
      </c>
      <c r="AL15" s="317">
        <f t="shared" si="1"/>
        <v>0.24324324324324326</v>
      </c>
      <c r="AM15" s="8">
        <v>14</v>
      </c>
      <c r="AN15" s="8">
        <v>0</v>
      </c>
      <c r="AO15" s="100">
        <f t="shared" si="2"/>
        <v>0</v>
      </c>
      <c r="AP15" s="8">
        <v>20</v>
      </c>
      <c r="AQ15" s="8">
        <v>21</v>
      </c>
      <c r="AR15" s="100">
        <f t="shared" si="3"/>
        <v>1.05</v>
      </c>
    </row>
    <row r="16" spans="1:44" s="1" customFormat="1" ht="15" customHeight="1" x14ac:dyDescent="0.55000000000000004">
      <c r="A16" s="8">
        <v>19</v>
      </c>
      <c r="B16" s="9" t="s">
        <v>512</v>
      </c>
      <c r="C16" s="8">
        <v>870</v>
      </c>
      <c r="D16" s="8">
        <v>972</v>
      </c>
      <c r="E16" s="91">
        <f t="shared" si="4"/>
        <v>1.1172413793103448</v>
      </c>
      <c r="F16" s="8">
        <v>680</v>
      </c>
      <c r="G16" s="8">
        <v>917</v>
      </c>
      <c r="H16" s="91">
        <f t="shared" si="5"/>
        <v>1.348529411764706</v>
      </c>
      <c r="I16" s="8">
        <v>2168</v>
      </c>
      <c r="J16" s="8">
        <v>2527</v>
      </c>
      <c r="K16" s="91">
        <f t="shared" si="6"/>
        <v>1.1655904059040589</v>
      </c>
      <c r="L16" s="8">
        <v>3718</v>
      </c>
      <c r="M16" s="8">
        <v>4416</v>
      </c>
      <c r="N16" s="91">
        <f t="shared" si="7"/>
        <v>1.1877353415814955</v>
      </c>
      <c r="O16" s="8">
        <v>4256</v>
      </c>
      <c r="P16" s="8">
        <v>5215</v>
      </c>
      <c r="Q16" s="153">
        <f t="shared" si="8"/>
        <v>1.225328947368421</v>
      </c>
      <c r="R16" s="8">
        <v>4034</v>
      </c>
      <c r="S16" s="8">
        <v>4211</v>
      </c>
      <c r="T16" s="153">
        <f t="shared" si="9"/>
        <v>1.0438770451165096</v>
      </c>
      <c r="U16" s="8">
        <v>3533</v>
      </c>
      <c r="V16" s="8">
        <v>3596</v>
      </c>
      <c r="W16" s="153">
        <f t="shared" si="10"/>
        <v>1.01783187093122</v>
      </c>
      <c r="X16" s="8">
        <v>21</v>
      </c>
      <c r="Y16" s="8">
        <v>16</v>
      </c>
      <c r="Z16" s="317">
        <f t="shared" si="11"/>
        <v>0.76190476190476186</v>
      </c>
      <c r="AA16" s="8">
        <v>9</v>
      </c>
      <c r="AB16" s="8">
        <v>0</v>
      </c>
      <c r="AC16" s="100">
        <f t="shared" si="12"/>
        <v>0</v>
      </c>
      <c r="AD16" s="8">
        <v>8</v>
      </c>
      <c r="AE16" s="8">
        <v>4</v>
      </c>
      <c r="AF16" s="100">
        <f t="shared" si="13"/>
        <v>0.5</v>
      </c>
      <c r="AG16" s="8">
        <v>173</v>
      </c>
      <c r="AH16" s="8">
        <v>41</v>
      </c>
      <c r="AI16" s="317">
        <f t="shared" si="0"/>
        <v>0.23699421965317918</v>
      </c>
      <c r="AJ16" s="8">
        <v>285</v>
      </c>
      <c r="AK16" s="8">
        <v>55</v>
      </c>
      <c r="AL16" s="317">
        <f t="shared" si="1"/>
        <v>0.19298245614035087</v>
      </c>
      <c r="AM16" s="8">
        <v>53</v>
      </c>
      <c r="AN16" s="8">
        <v>0</v>
      </c>
      <c r="AO16" s="100">
        <f t="shared" si="2"/>
        <v>0</v>
      </c>
      <c r="AP16" s="8">
        <v>76</v>
      </c>
      <c r="AQ16" s="8">
        <v>76</v>
      </c>
      <c r="AR16" s="100">
        <f t="shared" si="3"/>
        <v>1</v>
      </c>
    </row>
    <row r="17" spans="1:44" s="1" customFormat="1" ht="15" customHeight="1" x14ac:dyDescent="0.55000000000000004">
      <c r="A17" s="8">
        <v>20</v>
      </c>
      <c r="B17" s="9" t="s">
        <v>513</v>
      </c>
      <c r="C17" s="8">
        <v>2113</v>
      </c>
      <c r="D17" s="8">
        <v>2057</v>
      </c>
      <c r="E17" s="91">
        <f t="shared" si="4"/>
        <v>0.9734973970657832</v>
      </c>
      <c r="F17" s="8">
        <v>1454</v>
      </c>
      <c r="G17" s="8">
        <v>1605</v>
      </c>
      <c r="H17" s="91">
        <f t="shared" si="5"/>
        <v>1.1038514442916094</v>
      </c>
      <c r="I17" s="8">
        <v>3169</v>
      </c>
      <c r="J17" s="8">
        <v>2303</v>
      </c>
      <c r="K17" s="91">
        <f t="shared" si="6"/>
        <v>0.72672767434521934</v>
      </c>
      <c r="L17" s="8">
        <v>6736</v>
      </c>
      <c r="M17" s="8">
        <v>5965</v>
      </c>
      <c r="N17" s="91">
        <f t="shared" si="7"/>
        <v>0.8855403800475059</v>
      </c>
      <c r="O17" s="8">
        <v>6806</v>
      </c>
      <c r="P17" s="8">
        <v>6127</v>
      </c>
      <c r="Q17" s="153">
        <f t="shared" si="8"/>
        <v>0.90023508668821628</v>
      </c>
      <c r="R17" s="8">
        <v>6545</v>
      </c>
      <c r="S17" s="8">
        <v>5887</v>
      </c>
      <c r="T17" s="153">
        <f t="shared" si="9"/>
        <v>0.89946524064171118</v>
      </c>
      <c r="U17" s="8">
        <v>6392</v>
      </c>
      <c r="V17" s="8">
        <v>5722</v>
      </c>
      <c r="W17" s="153">
        <f t="shared" si="10"/>
        <v>0.89518147684605753</v>
      </c>
      <c r="X17" s="8">
        <v>27</v>
      </c>
      <c r="Y17" s="8">
        <v>16</v>
      </c>
      <c r="Z17" s="317">
        <f t="shared" si="11"/>
        <v>0.59259259259259256</v>
      </c>
      <c r="AA17" s="8">
        <v>0</v>
      </c>
      <c r="AB17" s="8">
        <v>0</v>
      </c>
      <c r="AC17" s="100" t="str">
        <f t="shared" si="12"/>
        <v/>
      </c>
      <c r="AD17" s="8">
        <v>0</v>
      </c>
      <c r="AE17" s="8" t="s">
        <v>510</v>
      </c>
      <c r="AF17" s="100" t="str">
        <f t="shared" si="13"/>
        <v>N/A</v>
      </c>
      <c r="AG17" s="8">
        <v>128</v>
      </c>
      <c r="AH17" s="8">
        <v>0</v>
      </c>
      <c r="AI17" s="317">
        <f t="shared" si="0"/>
        <v>0</v>
      </c>
      <c r="AJ17" s="8">
        <v>206</v>
      </c>
      <c r="AK17" s="8">
        <v>60</v>
      </c>
      <c r="AL17" s="317">
        <f t="shared" si="1"/>
        <v>0.29126213592233008</v>
      </c>
      <c r="AM17" s="8">
        <v>45</v>
      </c>
      <c r="AN17" s="8">
        <v>0</v>
      </c>
      <c r="AO17" s="100">
        <f t="shared" si="2"/>
        <v>0</v>
      </c>
      <c r="AP17" s="8">
        <v>64</v>
      </c>
      <c r="AQ17" s="8">
        <v>63</v>
      </c>
      <c r="AR17" s="100">
        <f t="shared" si="3"/>
        <v>0.984375</v>
      </c>
    </row>
    <row r="18" spans="1:44" s="1" customFormat="1" ht="15" customHeight="1" x14ac:dyDescent="0.55000000000000004">
      <c r="A18" s="8">
        <v>23</v>
      </c>
      <c r="B18" s="9" t="s">
        <v>514</v>
      </c>
      <c r="C18" s="8">
        <v>2977</v>
      </c>
      <c r="D18" s="8">
        <v>3741</v>
      </c>
      <c r="E18" s="91">
        <f t="shared" si="4"/>
        <v>1.2566341954988243</v>
      </c>
      <c r="F18" s="8">
        <v>1486</v>
      </c>
      <c r="G18" s="8">
        <v>1163</v>
      </c>
      <c r="H18" s="91">
        <f t="shared" si="5"/>
        <v>0.78263795423956928</v>
      </c>
      <c r="I18" s="8">
        <v>7761</v>
      </c>
      <c r="J18" s="8">
        <v>5605</v>
      </c>
      <c r="K18" s="91">
        <f t="shared" si="6"/>
        <v>0.72220074732637551</v>
      </c>
      <c r="L18" s="8">
        <v>12224</v>
      </c>
      <c r="M18" s="8">
        <v>10509</v>
      </c>
      <c r="N18" s="91">
        <f t="shared" si="7"/>
        <v>0.85970222513089001</v>
      </c>
      <c r="O18" s="8">
        <v>12620</v>
      </c>
      <c r="P18" s="8">
        <v>10895</v>
      </c>
      <c r="Q18" s="153">
        <f t="shared" si="8"/>
        <v>0.8633122028526149</v>
      </c>
      <c r="R18" s="8">
        <v>8831</v>
      </c>
      <c r="S18" s="8">
        <v>8214</v>
      </c>
      <c r="T18" s="153">
        <f t="shared" si="9"/>
        <v>0.93013248782697311</v>
      </c>
      <c r="U18" s="8">
        <v>8298</v>
      </c>
      <c r="V18" s="8">
        <v>8283</v>
      </c>
      <c r="W18" s="153">
        <f t="shared" si="10"/>
        <v>0.99819233550253073</v>
      </c>
      <c r="X18" s="8">
        <v>36</v>
      </c>
      <c r="Y18" s="8">
        <v>24</v>
      </c>
      <c r="Z18" s="317">
        <f t="shared" si="11"/>
        <v>0.66666666666666663</v>
      </c>
      <c r="AA18" s="8">
        <v>0</v>
      </c>
      <c r="AB18" s="8">
        <v>0</v>
      </c>
      <c r="AC18" s="100" t="str">
        <f t="shared" si="12"/>
        <v/>
      </c>
      <c r="AD18" s="8">
        <v>0</v>
      </c>
      <c r="AE18" s="8" t="s">
        <v>510</v>
      </c>
      <c r="AF18" s="100" t="str">
        <f t="shared" si="13"/>
        <v>N/A</v>
      </c>
      <c r="AG18" s="8">
        <v>167</v>
      </c>
      <c r="AH18" s="8">
        <v>0</v>
      </c>
      <c r="AI18" s="317">
        <f t="shared" si="0"/>
        <v>0</v>
      </c>
      <c r="AJ18" s="8">
        <v>329</v>
      </c>
      <c r="AK18" s="8">
        <v>100</v>
      </c>
      <c r="AL18" s="317">
        <f t="shared" si="1"/>
        <v>0.303951367781155</v>
      </c>
      <c r="AM18" s="8">
        <v>42</v>
      </c>
      <c r="AN18" s="8">
        <v>0</v>
      </c>
      <c r="AO18" s="100">
        <f t="shared" si="2"/>
        <v>0</v>
      </c>
      <c r="AP18" s="8">
        <v>60</v>
      </c>
      <c r="AQ18" s="8">
        <v>58</v>
      </c>
      <c r="AR18" s="100">
        <f t="shared" si="3"/>
        <v>0.96666666666666667</v>
      </c>
    </row>
    <row r="19" spans="1:44" s="1" customFormat="1" ht="15" customHeight="1" x14ac:dyDescent="0.55000000000000004">
      <c r="A19" s="8">
        <v>25</v>
      </c>
      <c r="B19" s="9" t="s">
        <v>515</v>
      </c>
      <c r="C19" s="8">
        <v>6729</v>
      </c>
      <c r="D19" s="8">
        <v>7916</v>
      </c>
      <c r="E19" s="91">
        <f t="shared" si="4"/>
        <v>1.1764006538861644</v>
      </c>
      <c r="F19" s="8">
        <v>2790</v>
      </c>
      <c r="G19" s="8">
        <v>3140</v>
      </c>
      <c r="H19" s="91">
        <f t="shared" si="5"/>
        <v>1.1254480286738351</v>
      </c>
      <c r="I19" s="8">
        <v>16289</v>
      </c>
      <c r="J19" s="8">
        <v>13910</v>
      </c>
      <c r="K19" s="91">
        <f t="shared" si="6"/>
        <v>0.85395051875498806</v>
      </c>
      <c r="L19" s="8">
        <v>25808</v>
      </c>
      <c r="M19" s="8">
        <v>24966</v>
      </c>
      <c r="N19" s="91">
        <f t="shared" si="7"/>
        <v>0.96737445753254803</v>
      </c>
      <c r="O19" s="8">
        <v>26823</v>
      </c>
      <c r="P19" s="8">
        <v>24917</v>
      </c>
      <c r="Q19" s="153">
        <f t="shared" si="8"/>
        <v>0.9289415799873243</v>
      </c>
      <c r="R19" s="8">
        <v>24508</v>
      </c>
      <c r="S19" s="8">
        <v>21280</v>
      </c>
      <c r="T19" s="153">
        <f t="shared" si="9"/>
        <v>0.86828790598988081</v>
      </c>
      <c r="U19" s="8">
        <v>23701</v>
      </c>
      <c r="V19" s="8">
        <v>21434</v>
      </c>
      <c r="W19" s="153">
        <f t="shared" si="10"/>
        <v>0.90435002742500314</v>
      </c>
      <c r="X19" s="8">
        <v>79</v>
      </c>
      <c r="Y19" s="8">
        <v>62</v>
      </c>
      <c r="Z19" s="317">
        <f t="shared" si="11"/>
        <v>0.78481012658227844</v>
      </c>
      <c r="AA19" s="8">
        <v>15</v>
      </c>
      <c r="AB19" s="8">
        <v>3</v>
      </c>
      <c r="AC19" s="100">
        <f t="shared" si="12"/>
        <v>0.2</v>
      </c>
      <c r="AD19" s="8">
        <v>12</v>
      </c>
      <c r="AE19" s="8">
        <v>9</v>
      </c>
      <c r="AF19" s="100">
        <f t="shared" si="13"/>
        <v>0.75</v>
      </c>
      <c r="AG19" s="8">
        <v>396</v>
      </c>
      <c r="AH19" s="8">
        <v>67</v>
      </c>
      <c r="AI19" s="317">
        <f t="shared" si="0"/>
        <v>0.1691919191919192</v>
      </c>
      <c r="AJ19" s="8">
        <v>291</v>
      </c>
      <c r="AK19" s="8">
        <v>76</v>
      </c>
      <c r="AL19" s="317">
        <f t="shared" si="1"/>
        <v>0.2611683848797251</v>
      </c>
      <c r="AM19" s="8">
        <v>177</v>
      </c>
      <c r="AN19" s="8">
        <v>0</v>
      </c>
      <c r="AO19" s="100">
        <f t="shared" si="2"/>
        <v>0</v>
      </c>
      <c r="AP19" s="8">
        <v>250</v>
      </c>
      <c r="AQ19" s="8">
        <v>257</v>
      </c>
      <c r="AR19" s="100">
        <f t="shared" si="3"/>
        <v>1.028</v>
      </c>
    </row>
    <row r="20" spans="1:44" s="1" customFormat="1" ht="15" customHeight="1" x14ac:dyDescent="0.55000000000000004">
      <c r="A20" s="8">
        <v>27</v>
      </c>
      <c r="B20" s="9" t="s">
        <v>516</v>
      </c>
      <c r="C20" s="8">
        <v>636</v>
      </c>
      <c r="D20" s="8">
        <v>666</v>
      </c>
      <c r="E20" s="91">
        <f t="shared" si="4"/>
        <v>1.0471698113207548</v>
      </c>
      <c r="F20" s="8">
        <v>242</v>
      </c>
      <c r="G20" s="8">
        <v>116</v>
      </c>
      <c r="H20" s="91">
        <f t="shared" si="5"/>
        <v>0.47933884297520662</v>
      </c>
      <c r="I20" s="8">
        <v>950</v>
      </c>
      <c r="J20" s="8">
        <v>629</v>
      </c>
      <c r="K20" s="91">
        <f t="shared" si="6"/>
        <v>0.66210526315789475</v>
      </c>
      <c r="L20" s="8">
        <v>1828</v>
      </c>
      <c r="M20" s="8">
        <v>1411</v>
      </c>
      <c r="N20" s="91">
        <f t="shared" si="7"/>
        <v>0.77188183807439825</v>
      </c>
      <c r="O20" s="8">
        <v>1844</v>
      </c>
      <c r="P20" s="8">
        <v>1491</v>
      </c>
      <c r="Q20" s="153">
        <f t="shared" si="8"/>
        <v>0.8085683297180043</v>
      </c>
      <c r="R20" s="8">
        <v>1629</v>
      </c>
      <c r="S20" s="8">
        <v>1210</v>
      </c>
      <c r="T20" s="153">
        <f t="shared" si="9"/>
        <v>0.74278698588090852</v>
      </c>
      <c r="U20" s="8">
        <v>1605</v>
      </c>
      <c r="V20" s="8">
        <v>1137</v>
      </c>
      <c r="W20" s="153">
        <f t="shared" si="10"/>
        <v>0.70841121495327097</v>
      </c>
      <c r="X20" s="8">
        <v>5</v>
      </c>
      <c r="Y20" s="8">
        <v>4</v>
      </c>
      <c r="Z20" s="317">
        <f t="shared" si="11"/>
        <v>0.8</v>
      </c>
      <c r="AA20" s="8">
        <v>0</v>
      </c>
      <c r="AB20" s="8">
        <v>0</v>
      </c>
      <c r="AC20" s="100" t="str">
        <f t="shared" si="12"/>
        <v/>
      </c>
      <c r="AD20" s="8">
        <v>0</v>
      </c>
      <c r="AE20" s="8" t="s">
        <v>510</v>
      </c>
      <c r="AF20" s="100" t="str">
        <f t="shared" si="13"/>
        <v>N/A</v>
      </c>
      <c r="AG20" s="8">
        <v>74</v>
      </c>
      <c r="AH20" s="8">
        <v>0</v>
      </c>
      <c r="AI20" s="317">
        <f t="shared" si="0"/>
        <v>0</v>
      </c>
      <c r="AJ20" s="8">
        <v>59</v>
      </c>
      <c r="AK20" s="8">
        <v>39</v>
      </c>
      <c r="AL20" s="317">
        <f t="shared" si="1"/>
        <v>0.66101694915254239</v>
      </c>
      <c r="AM20" s="8">
        <v>21</v>
      </c>
      <c r="AN20" s="8">
        <v>0</v>
      </c>
      <c r="AO20" s="100">
        <f t="shared" si="2"/>
        <v>0</v>
      </c>
      <c r="AP20" s="8">
        <v>30</v>
      </c>
      <c r="AQ20" s="8">
        <v>31</v>
      </c>
      <c r="AR20" s="100">
        <f t="shared" si="3"/>
        <v>1.0333333333333334</v>
      </c>
    </row>
    <row r="21" spans="1:44" s="1" customFormat="1" ht="15" customHeight="1" x14ac:dyDescent="0.55000000000000004">
      <c r="A21" s="8">
        <v>41</v>
      </c>
      <c r="B21" s="9" t="s">
        <v>517</v>
      </c>
      <c r="C21" s="8">
        <v>2033</v>
      </c>
      <c r="D21" s="8">
        <v>2008</v>
      </c>
      <c r="E21" s="91">
        <f t="shared" si="4"/>
        <v>0.98770290211510081</v>
      </c>
      <c r="F21" s="8">
        <v>1609</v>
      </c>
      <c r="G21" s="8">
        <v>1268</v>
      </c>
      <c r="H21" s="91">
        <f t="shared" si="5"/>
        <v>0.78806712243629584</v>
      </c>
      <c r="I21" s="8">
        <v>5186</v>
      </c>
      <c r="J21" s="8">
        <v>4848</v>
      </c>
      <c r="K21" s="91">
        <f t="shared" si="6"/>
        <v>0.93482452757423828</v>
      </c>
      <c r="L21" s="8">
        <v>8828</v>
      </c>
      <c r="M21" s="8">
        <v>8124</v>
      </c>
      <c r="N21" s="91">
        <f t="shared" si="7"/>
        <v>0.92025373810602629</v>
      </c>
      <c r="O21" s="8">
        <v>8994</v>
      </c>
      <c r="P21" s="8">
        <v>8227</v>
      </c>
      <c r="Q21" s="153">
        <f t="shared" si="8"/>
        <v>0.91472092506115188</v>
      </c>
      <c r="R21" s="8">
        <v>7894</v>
      </c>
      <c r="S21" s="8">
        <v>7029</v>
      </c>
      <c r="T21" s="153">
        <f t="shared" si="9"/>
        <v>0.89042310615657461</v>
      </c>
      <c r="U21" s="8">
        <v>7683</v>
      </c>
      <c r="V21" s="8">
        <v>6981</v>
      </c>
      <c r="W21" s="153">
        <f t="shared" si="10"/>
        <v>0.90862944162436543</v>
      </c>
      <c r="X21" s="8">
        <v>51</v>
      </c>
      <c r="Y21" s="8">
        <v>37</v>
      </c>
      <c r="Z21" s="317">
        <f t="shared" si="11"/>
        <v>0.72549019607843135</v>
      </c>
      <c r="AA21" s="8">
        <v>0</v>
      </c>
      <c r="AB21" s="8">
        <v>0</v>
      </c>
      <c r="AC21" s="100" t="str">
        <f t="shared" si="12"/>
        <v/>
      </c>
      <c r="AD21" s="8">
        <v>0</v>
      </c>
      <c r="AE21" s="8" t="s">
        <v>510</v>
      </c>
      <c r="AF21" s="100" t="str">
        <f t="shared" si="13"/>
        <v>N/A</v>
      </c>
      <c r="AG21" s="8">
        <v>187</v>
      </c>
      <c r="AH21" s="8">
        <v>61</v>
      </c>
      <c r="AI21" s="317">
        <f t="shared" si="0"/>
        <v>0.32620320855614976</v>
      </c>
      <c r="AJ21" s="8">
        <v>332</v>
      </c>
      <c r="AK21" s="8">
        <v>250</v>
      </c>
      <c r="AL21" s="317">
        <f t="shared" si="1"/>
        <v>0.75301204819277112</v>
      </c>
      <c r="AM21" s="8">
        <v>56</v>
      </c>
      <c r="AN21" s="8">
        <v>0</v>
      </c>
      <c r="AO21" s="100">
        <f t="shared" si="2"/>
        <v>0</v>
      </c>
      <c r="AP21" s="8">
        <v>78</v>
      </c>
      <c r="AQ21" s="8">
        <v>76</v>
      </c>
      <c r="AR21" s="100">
        <f t="shared" si="3"/>
        <v>0.97435897435897434</v>
      </c>
    </row>
    <row r="22" spans="1:44" s="1" customFormat="1" ht="15" customHeight="1" x14ac:dyDescent="0.55000000000000004">
      <c r="A22" s="8">
        <v>44</v>
      </c>
      <c r="B22" s="9" t="s">
        <v>518</v>
      </c>
      <c r="C22" s="8">
        <v>622</v>
      </c>
      <c r="D22" s="8">
        <v>891</v>
      </c>
      <c r="E22" s="91">
        <f t="shared" si="4"/>
        <v>1.432475884244373</v>
      </c>
      <c r="F22" s="8">
        <v>1107</v>
      </c>
      <c r="G22" s="8">
        <v>1160</v>
      </c>
      <c r="H22" s="91">
        <f t="shared" si="5"/>
        <v>1.047877145438121</v>
      </c>
      <c r="I22" s="8">
        <v>1275</v>
      </c>
      <c r="J22" s="8">
        <v>1395</v>
      </c>
      <c r="K22" s="91">
        <f t="shared" si="6"/>
        <v>1.0941176470588236</v>
      </c>
      <c r="L22" s="8">
        <v>3004</v>
      </c>
      <c r="M22" s="8">
        <v>3446</v>
      </c>
      <c r="N22" s="91">
        <f t="shared" si="7"/>
        <v>1.1471371504660453</v>
      </c>
      <c r="O22" s="8">
        <v>3113</v>
      </c>
      <c r="P22" s="8">
        <v>3645</v>
      </c>
      <c r="Q22" s="153">
        <f t="shared" si="8"/>
        <v>1.1708962415676196</v>
      </c>
      <c r="R22" s="8">
        <v>2967</v>
      </c>
      <c r="S22" s="8">
        <v>3539</v>
      </c>
      <c r="T22" s="153">
        <f t="shared" si="9"/>
        <v>1.1927873272665992</v>
      </c>
      <c r="U22" s="8">
        <v>2800</v>
      </c>
      <c r="V22" s="8">
        <v>3351</v>
      </c>
      <c r="W22" s="153">
        <f t="shared" si="10"/>
        <v>1.1967857142857143</v>
      </c>
      <c r="X22" s="8">
        <v>10</v>
      </c>
      <c r="Y22" s="8">
        <v>8</v>
      </c>
      <c r="Z22" s="317">
        <f t="shared" si="11"/>
        <v>0.8</v>
      </c>
      <c r="AA22" s="8">
        <v>0</v>
      </c>
      <c r="AB22" s="8">
        <v>0</v>
      </c>
      <c r="AC22" s="100" t="str">
        <f t="shared" si="12"/>
        <v/>
      </c>
      <c r="AD22" s="8">
        <v>0</v>
      </c>
      <c r="AE22" s="8" t="s">
        <v>510</v>
      </c>
      <c r="AF22" s="100" t="str">
        <f t="shared" si="13"/>
        <v>N/A</v>
      </c>
      <c r="AG22" s="8">
        <v>64</v>
      </c>
      <c r="AH22" s="8">
        <v>0</v>
      </c>
      <c r="AI22" s="317">
        <f t="shared" si="0"/>
        <v>0</v>
      </c>
      <c r="AJ22" s="8">
        <v>63</v>
      </c>
      <c r="AK22" s="8">
        <v>0</v>
      </c>
      <c r="AL22" s="317">
        <f t="shared" si="1"/>
        <v>0</v>
      </c>
      <c r="AM22" s="8">
        <v>21</v>
      </c>
      <c r="AN22" s="8">
        <v>0</v>
      </c>
      <c r="AO22" s="100">
        <f t="shared" si="2"/>
        <v>0</v>
      </c>
      <c r="AP22" s="8">
        <v>30</v>
      </c>
      <c r="AQ22" s="8">
        <v>22</v>
      </c>
      <c r="AR22" s="100">
        <f t="shared" si="3"/>
        <v>0.73333333333333328</v>
      </c>
    </row>
    <row r="23" spans="1:44" s="1" customFormat="1" ht="15" customHeight="1" x14ac:dyDescent="0.55000000000000004">
      <c r="A23" s="8">
        <v>47</v>
      </c>
      <c r="B23" s="9" t="s">
        <v>519</v>
      </c>
      <c r="C23" s="8">
        <v>1311</v>
      </c>
      <c r="D23" s="8">
        <v>1963</v>
      </c>
      <c r="E23" s="91">
        <f t="shared" si="4"/>
        <v>1.4973302822273074</v>
      </c>
      <c r="F23" s="8">
        <v>245</v>
      </c>
      <c r="G23" s="8">
        <v>57</v>
      </c>
      <c r="H23" s="91">
        <f t="shared" si="5"/>
        <v>0.23265306122448978</v>
      </c>
      <c r="I23" s="8">
        <v>4041</v>
      </c>
      <c r="J23" s="8">
        <v>2538</v>
      </c>
      <c r="K23" s="91">
        <f t="shared" si="6"/>
        <v>0.62806236080178168</v>
      </c>
      <c r="L23" s="8">
        <v>5597</v>
      </c>
      <c r="M23" s="8">
        <v>4558</v>
      </c>
      <c r="N23" s="91">
        <f t="shared" si="7"/>
        <v>0.81436483830623552</v>
      </c>
      <c r="O23" s="8">
        <v>5750</v>
      </c>
      <c r="P23" s="8">
        <v>4367</v>
      </c>
      <c r="Q23" s="153">
        <f t="shared" si="8"/>
        <v>0.75947826086956527</v>
      </c>
      <c r="R23" s="8">
        <v>4823</v>
      </c>
      <c r="S23" s="8">
        <v>3844</v>
      </c>
      <c r="T23" s="153">
        <f t="shared" si="9"/>
        <v>0.79701430644826876</v>
      </c>
      <c r="U23" s="8">
        <v>4670</v>
      </c>
      <c r="V23" s="8">
        <v>3905</v>
      </c>
      <c r="W23" s="153">
        <f t="shared" si="10"/>
        <v>0.8361884368308351</v>
      </c>
      <c r="X23" s="8">
        <v>22</v>
      </c>
      <c r="Y23" s="8">
        <v>14</v>
      </c>
      <c r="Z23" s="317">
        <f t="shared" si="11"/>
        <v>0.63636363636363635</v>
      </c>
      <c r="AA23" s="8">
        <v>6</v>
      </c>
      <c r="AB23" s="8">
        <v>0</v>
      </c>
      <c r="AC23" s="100">
        <f t="shared" si="12"/>
        <v>0</v>
      </c>
      <c r="AD23" s="8">
        <v>4</v>
      </c>
      <c r="AE23" s="8">
        <v>2</v>
      </c>
      <c r="AF23" s="100">
        <f t="shared" si="13"/>
        <v>0.5</v>
      </c>
      <c r="AG23" s="8">
        <v>72</v>
      </c>
      <c r="AH23" s="8">
        <v>0</v>
      </c>
      <c r="AI23" s="317">
        <f t="shared" si="0"/>
        <v>0</v>
      </c>
      <c r="AJ23" s="8">
        <v>28</v>
      </c>
      <c r="AK23" s="8">
        <v>29</v>
      </c>
      <c r="AL23" s="317">
        <f t="shared" si="1"/>
        <v>1.0357142857142858</v>
      </c>
      <c r="AM23" s="8">
        <v>32</v>
      </c>
      <c r="AN23" s="8">
        <v>0</v>
      </c>
      <c r="AO23" s="100">
        <f t="shared" si="2"/>
        <v>0</v>
      </c>
      <c r="AP23" s="8">
        <v>45</v>
      </c>
      <c r="AQ23" s="8">
        <v>46</v>
      </c>
      <c r="AR23" s="100">
        <f t="shared" si="3"/>
        <v>1.0222222222222221</v>
      </c>
    </row>
    <row r="24" spans="1:44" s="1" customFormat="1" ht="15" customHeight="1" x14ac:dyDescent="0.55000000000000004">
      <c r="A24" s="8">
        <v>50</v>
      </c>
      <c r="B24" s="9" t="s">
        <v>520</v>
      </c>
      <c r="C24" s="8">
        <v>1360</v>
      </c>
      <c r="D24" s="8">
        <v>1195</v>
      </c>
      <c r="E24" s="91">
        <f t="shared" si="4"/>
        <v>0.87867647058823528</v>
      </c>
      <c r="F24" s="8">
        <v>462</v>
      </c>
      <c r="G24" s="8">
        <v>365</v>
      </c>
      <c r="H24" s="91">
        <f t="shared" si="5"/>
        <v>0.79004329004328999</v>
      </c>
      <c r="I24" s="8">
        <v>2337</v>
      </c>
      <c r="J24" s="8">
        <v>1742</v>
      </c>
      <c r="K24" s="91">
        <f t="shared" si="6"/>
        <v>0.7454000855798032</v>
      </c>
      <c r="L24" s="8">
        <v>4159</v>
      </c>
      <c r="M24" s="8">
        <v>3302</v>
      </c>
      <c r="N24" s="91">
        <f t="shared" si="7"/>
        <v>0.79394085116614566</v>
      </c>
      <c r="O24" s="8">
        <v>4406</v>
      </c>
      <c r="P24" s="8">
        <v>3772</v>
      </c>
      <c r="Q24" s="153">
        <f t="shared" si="8"/>
        <v>0.85610531093962783</v>
      </c>
      <c r="R24" s="8">
        <v>4196</v>
      </c>
      <c r="S24" s="8">
        <v>3333</v>
      </c>
      <c r="T24" s="153">
        <f t="shared" si="9"/>
        <v>0.79432793136320301</v>
      </c>
      <c r="U24" s="8">
        <v>3936</v>
      </c>
      <c r="V24" s="8">
        <v>2911</v>
      </c>
      <c r="W24" s="153">
        <f t="shared" si="10"/>
        <v>0.73958333333333337</v>
      </c>
      <c r="X24" s="8">
        <v>20</v>
      </c>
      <c r="Y24" s="8">
        <v>18</v>
      </c>
      <c r="Z24" s="317">
        <f t="shared" si="11"/>
        <v>0.9</v>
      </c>
      <c r="AA24" s="8">
        <v>0</v>
      </c>
      <c r="AB24" s="8">
        <v>0</v>
      </c>
      <c r="AC24" s="100" t="str">
        <f t="shared" si="12"/>
        <v/>
      </c>
      <c r="AD24" s="8">
        <v>0</v>
      </c>
      <c r="AE24" s="8" t="s">
        <v>510</v>
      </c>
      <c r="AF24" s="100" t="str">
        <f t="shared" si="13"/>
        <v>N/A</v>
      </c>
      <c r="AG24" s="8">
        <v>75</v>
      </c>
      <c r="AH24" s="8">
        <v>1</v>
      </c>
      <c r="AI24" s="317">
        <f t="shared" si="0"/>
        <v>1.3333333333333334E-2</v>
      </c>
      <c r="AJ24" s="8">
        <v>20</v>
      </c>
      <c r="AK24" s="8">
        <v>0</v>
      </c>
      <c r="AL24" s="317">
        <f t="shared" si="1"/>
        <v>0</v>
      </c>
      <c r="AM24" s="8">
        <v>41</v>
      </c>
      <c r="AN24" s="8">
        <v>0</v>
      </c>
      <c r="AO24" s="100">
        <f t="shared" si="2"/>
        <v>0</v>
      </c>
      <c r="AP24" s="8">
        <v>58</v>
      </c>
      <c r="AQ24" s="8">
        <v>58</v>
      </c>
      <c r="AR24" s="100">
        <f t="shared" si="3"/>
        <v>1</v>
      </c>
    </row>
    <row r="25" spans="1:44" s="1" customFormat="1" ht="15" customHeight="1" x14ac:dyDescent="0.55000000000000004">
      <c r="A25" s="8">
        <v>52</v>
      </c>
      <c r="B25" s="9" t="s">
        <v>521</v>
      </c>
      <c r="C25" s="8">
        <v>1214</v>
      </c>
      <c r="D25" s="8">
        <v>1372</v>
      </c>
      <c r="E25" s="91">
        <f t="shared" si="4"/>
        <v>1.1301482701812191</v>
      </c>
      <c r="F25" s="8">
        <v>913</v>
      </c>
      <c r="G25" s="8">
        <v>794</v>
      </c>
      <c r="H25" s="91">
        <f t="shared" si="5"/>
        <v>0.86966046002190578</v>
      </c>
      <c r="I25" s="8">
        <v>6590</v>
      </c>
      <c r="J25" s="8">
        <v>4793</v>
      </c>
      <c r="K25" s="91">
        <f t="shared" si="6"/>
        <v>0.72731411229135057</v>
      </c>
      <c r="L25" s="8">
        <v>8717</v>
      </c>
      <c r="M25" s="8">
        <v>6959</v>
      </c>
      <c r="N25" s="91">
        <f t="shared" si="7"/>
        <v>0.79832511185040722</v>
      </c>
      <c r="O25" s="8">
        <v>8720</v>
      </c>
      <c r="P25" s="8">
        <v>7945</v>
      </c>
      <c r="Q25" s="153">
        <f t="shared" si="8"/>
        <v>0.91112385321100919</v>
      </c>
      <c r="R25" s="8">
        <v>8600</v>
      </c>
      <c r="S25" s="8">
        <v>7659</v>
      </c>
      <c r="T25" s="153">
        <f t="shared" si="9"/>
        <v>0.89058139534883718</v>
      </c>
      <c r="U25" s="8">
        <v>8500</v>
      </c>
      <c r="V25" s="8">
        <v>6711</v>
      </c>
      <c r="W25" s="153">
        <f t="shared" si="10"/>
        <v>0.78952941176470592</v>
      </c>
      <c r="X25" s="8">
        <v>32</v>
      </c>
      <c r="Y25" s="8">
        <v>27</v>
      </c>
      <c r="Z25" s="317">
        <f t="shared" si="11"/>
        <v>0.84375</v>
      </c>
      <c r="AA25" s="8">
        <v>6</v>
      </c>
      <c r="AB25" s="8">
        <v>0</v>
      </c>
      <c r="AC25" s="100">
        <f t="shared" si="12"/>
        <v>0</v>
      </c>
      <c r="AD25" s="8">
        <v>4</v>
      </c>
      <c r="AE25" s="8">
        <v>2</v>
      </c>
      <c r="AF25" s="100">
        <f t="shared" si="13"/>
        <v>0.5</v>
      </c>
      <c r="AG25" s="8">
        <v>218</v>
      </c>
      <c r="AH25" s="8">
        <v>16</v>
      </c>
      <c r="AI25" s="317">
        <f t="shared" si="0"/>
        <v>7.3394495412844041E-2</v>
      </c>
      <c r="AJ25" s="8">
        <v>164</v>
      </c>
      <c r="AK25" s="8">
        <v>45</v>
      </c>
      <c r="AL25" s="317">
        <f t="shared" si="1"/>
        <v>0.27439024390243905</v>
      </c>
      <c r="AM25" s="8">
        <v>90</v>
      </c>
      <c r="AN25" s="8">
        <v>0</v>
      </c>
      <c r="AO25" s="100">
        <f t="shared" si="2"/>
        <v>0</v>
      </c>
      <c r="AP25" s="8">
        <v>129</v>
      </c>
      <c r="AQ25" s="8">
        <v>129</v>
      </c>
      <c r="AR25" s="100">
        <f t="shared" si="3"/>
        <v>1</v>
      </c>
    </row>
    <row r="26" spans="1:44" s="1" customFormat="1" ht="15" customHeight="1" x14ac:dyDescent="0.55000000000000004">
      <c r="A26" s="8">
        <v>54</v>
      </c>
      <c r="B26" s="9" t="s">
        <v>522</v>
      </c>
      <c r="C26" s="8">
        <v>1308</v>
      </c>
      <c r="D26" s="8">
        <v>1643</v>
      </c>
      <c r="E26" s="91">
        <f t="shared" si="4"/>
        <v>1.2561162079510704</v>
      </c>
      <c r="F26" s="8">
        <v>596</v>
      </c>
      <c r="G26" s="8">
        <v>582</v>
      </c>
      <c r="H26" s="91">
        <f t="shared" si="5"/>
        <v>0.97651006711409394</v>
      </c>
      <c r="I26" s="8">
        <v>4924</v>
      </c>
      <c r="J26" s="8">
        <v>3077</v>
      </c>
      <c r="K26" s="91">
        <f t="shared" si="6"/>
        <v>0.62489845653939891</v>
      </c>
      <c r="L26" s="8">
        <v>6828</v>
      </c>
      <c r="M26" s="8">
        <v>5302</v>
      </c>
      <c r="N26" s="91">
        <f t="shared" si="7"/>
        <v>0.77650849443468073</v>
      </c>
      <c r="O26" s="8">
        <v>6894</v>
      </c>
      <c r="P26" s="8">
        <v>5435</v>
      </c>
      <c r="Q26" s="153">
        <f t="shared" si="8"/>
        <v>0.78836669567740059</v>
      </c>
      <c r="R26" s="8">
        <v>6800</v>
      </c>
      <c r="S26" s="8">
        <v>4963</v>
      </c>
      <c r="T26" s="153">
        <f t="shared" si="9"/>
        <v>0.72985294117647059</v>
      </c>
      <c r="U26" s="8">
        <v>6692</v>
      </c>
      <c r="V26" s="8">
        <v>4840</v>
      </c>
      <c r="W26" s="153">
        <f t="shared" si="10"/>
        <v>0.72325164375373585</v>
      </c>
      <c r="X26" s="8">
        <v>36</v>
      </c>
      <c r="Y26" s="8">
        <v>29</v>
      </c>
      <c r="Z26" s="317">
        <f t="shared" si="11"/>
        <v>0.80555555555555558</v>
      </c>
      <c r="AA26" s="8">
        <v>6</v>
      </c>
      <c r="AB26" s="8">
        <v>3</v>
      </c>
      <c r="AC26" s="100">
        <f t="shared" si="12"/>
        <v>0.5</v>
      </c>
      <c r="AD26" s="8">
        <v>4</v>
      </c>
      <c r="AE26" s="8">
        <v>3</v>
      </c>
      <c r="AF26" s="100">
        <f t="shared" si="13"/>
        <v>0.75</v>
      </c>
      <c r="AG26" s="8">
        <v>119</v>
      </c>
      <c r="AH26" s="8">
        <v>12</v>
      </c>
      <c r="AI26" s="317">
        <f t="shared" si="0"/>
        <v>0.10084033613445378</v>
      </c>
      <c r="AJ26" s="8">
        <v>55</v>
      </c>
      <c r="AK26" s="8">
        <v>42</v>
      </c>
      <c r="AL26" s="317">
        <f t="shared" si="1"/>
        <v>0.76363636363636367</v>
      </c>
      <c r="AM26" s="8">
        <v>56</v>
      </c>
      <c r="AN26" s="8">
        <v>0</v>
      </c>
      <c r="AO26" s="100">
        <f t="shared" si="2"/>
        <v>0</v>
      </c>
      <c r="AP26" s="8">
        <v>81</v>
      </c>
      <c r="AQ26" s="8">
        <v>79</v>
      </c>
      <c r="AR26" s="100">
        <f t="shared" si="3"/>
        <v>0.97530864197530864</v>
      </c>
    </row>
    <row r="27" spans="1:44" s="1" customFormat="1" ht="15" customHeight="1" x14ac:dyDescent="0.55000000000000004">
      <c r="A27" s="8">
        <v>63</v>
      </c>
      <c r="B27" s="9" t="s">
        <v>523</v>
      </c>
      <c r="C27" s="8">
        <v>910</v>
      </c>
      <c r="D27" s="8">
        <v>460</v>
      </c>
      <c r="E27" s="91">
        <f t="shared" si="4"/>
        <v>0.50549450549450547</v>
      </c>
      <c r="F27" s="8">
        <v>748</v>
      </c>
      <c r="G27" s="8">
        <v>809</v>
      </c>
      <c r="H27" s="91">
        <f t="shared" si="5"/>
        <v>1.0815508021390374</v>
      </c>
      <c r="I27" s="8">
        <v>2943</v>
      </c>
      <c r="J27" s="8">
        <v>2676</v>
      </c>
      <c r="K27" s="91">
        <f t="shared" si="6"/>
        <v>0.90927624872579005</v>
      </c>
      <c r="L27" s="8">
        <v>4601</v>
      </c>
      <c r="M27" s="8">
        <v>3945</v>
      </c>
      <c r="N27" s="91">
        <f t="shared" si="7"/>
        <v>0.85742229950010862</v>
      </c>
      <c r="O27" s="8">
        <v>4926</v>
      </c>
      <c r="P27" s="8">
        <v>4350</v>
      </c>
      <c r="Q27" s="153">
        <f t="shared" si="8"/>
        <v>0.88306942752740558</v>
      </c>
      <c r="R27" s="8">
        <v>4184</v>
      </c>
      <c r="S27" s="8">
        <v>2992</v>
      </c>
      <c r="T27" s="153">
        <f t="shared" si="9"/>
        <v>0.71510516252390055</v>
      </c>
      <c r="U27" s="8">
        <v>3939</v>
      </c>
      <c r="V27" s="8">
        <v>2753</v>
      </c>
      <c r="W27" s="153">
        <f t="shared" si="10"/>
        <v>0.69890835237369886</v>
      </c>
      <c r="X27" s="8">
        <v>15</v>
      </c>
      <c r="Y27" s="8">
        <v>12</v>
      </c>
      <c r="Z27" s="317">
        <f t="shared" si="11"/>
        <v>0.8</v>
      </c>
      <c r="AA27" s="8">
        <v>12</v>
      </c>
      <c r="AB27" s="8">
        <v>3</v>
      </c>
      <c r="AC27" s="100">
        <f t="shared" si="12"/>
        <v>0.25</v>
      </c>
      <c r="AD27" s="8">
        <v>8</v>
      </c>
      <c r="AE27" s="8">
        <v>5</v>
      </c>
      <c r="AF27" s="100">
        <f t="shared" si="13"/>
        <v>0.625</v>
      </c>
      <c r="AG27" s="8">
        <v>67</v>
      </c>
      <c r="AH27" s="8">
        <v>0</v>
      </c>
      <c r="AI27" s="317">
        <f t="shared" si="0"/>
        <v>0</v>
      </c>
      <c r="AJ27" s="8">
        <v>37</v>
      </c>
      <c r="AK27" s="8">
        <v>9</v>
      </c>
      <c r="AL27" s="317">
        <f t="shared" si="1"/>
        <v>0.24324324324324326</v>
      </c>
      <c r="AM27" s="8">
        <v>25</v>
      </c>
      <c r="AN27" s="8">
        <v>0</v>
      </c>
      <c r="AO27" s="100">
        <f t="shared" si="2"/>
        <v>0</v>
      </c>
      <c r="AP27" s="8">
        <v>36</v>
      </c>
      <c r="AQ27" s="8">
        <v>36</v>
      </c>
      <c r="AR27" s="100">
        <f t="shared" si="3"/>
        <v>1</v>
      </c>
    </row>
    <row r="28" spans="1:44" s="1" customFormat="1" ht="15" customHeight="1" x14ac:dyDescent="0.55000000000000004">
      <c r="A28" s="8">
        <v>66</v>
      </c>
      <c r="B28" s="9" t="s">
        <v>524</v>
      </c>
      <c r="C28" s="8">
        <v>1217</v>
      </c>
      <c r="D28" s="8">
        <v>1179</v>
      </c>
      <c r="E28" s="91">
        <f t="shared" si="4"/>
        <v>0.96877567789646668</v>
      </c>
      <c r="F28" s="8">
        <v>719</v>
      </c>
      <c r="G28" s="8">
        <v>711</v>
      </c>
      <c r="H28" s="91">
        <f t="shared" si="5"/>
        <v>0.9888734353268428</v>
      </c>
      <c r="I28" s="8">
        <v>5637</v>
      </c>
      <c r="J28" s="8">
        <v>4420</v>
      </c>
      <c r="K28" s="91">
        <f t="shared" si="6"/>
        <v>0.78410502040092245</v>
      </c>
      <c r="L28" s="8">
        <v>7573</v>
      </c>
      <c r="M28" s="8">
        <v>6310</v>
      </c>
      <c r="N28" s="91">
        <f t="shared" si="7"/>
        <v>0.83322329327875344</v>
      </c>
      <c r="O28" s="8">
        <v>7680</v>
      </c>
      <c r="P28" s="8">
        <v>6291</v>
      </c>
      <c r="Q28" s="153">
        <f t="shared" si="8"/>
        <v>0.81914062499999996</v>
      </c>
      <c r="R28" s="8">
        <v>6609</v>
      </c>
      <c r="S28" s="8">
        <v>4696</v>
      </c>
      <c r="T28" s="153">
        <f t="shared" si="9"/>
        <v>0.71054622484490848</v>
      </c>
      <c r="U28" s="8">
        <v>6457</v>
      </c>
      <c r="V28" s="8">
        <v>4677</v>
      </c>
      <c r="W28" s="153">
        <f t="shared" si="10"/>
        <v>0.72433018429611273</v>
      </c>
      <c r="X28" s="8">
        <v>24</v>
      </c>
      <c r="Y28" s="8">
        <v>18</v>
      </c>
      <c r="Z28" s="317">
        <f t="shared" si="11"/>
        <v>0.75</v>
      </c>
      <c r="AA28" s="8">
        <v>12</v>
      </c>
      <c r="AB28" s="8">
        <v>0</v>
      </c>
      <c r="AC28" s="100">
        <f t="shared" si="12"/>
        <v>0</v>
      </c>
      <c r="AD28" s="8">
        <v>4</v>
      </c>
      <c r="AE28" s="8">
        <v>3</v>
      </c>
      <c r="AF28" s="100">
        <f t="shared" si="13"/>
        <v>0.75</v>
      </c>
      <c r="AG28" s="8">
        <v>63</v>
      </c>
      <c r="AH28" s="8">
        <v>0</v>
      </c>
      <c r="AI28" s="317">
        <f t="shared" si="0"/>
        <v>0</v>
      </c>
      <c r="AJ28" s="8">
        <v>107</v>
      </c>
      <c r="AK28" s="8">
        <v>0</v>
      </c>
      <c r="AL28" s="317">
        <f t="shared" si="1"/>
        <v>0</v>
      </c>
      <c r="AM28" s="8">
        <v>20</v>
      </c>
      <c r="AN28" s="8">
        <v>0</v>
      </c>
      <c r="AO28" s="100">
        <f t="shared" si="2"/>
        <v>0</v>
      </c>
      <c r="AP28" s="8">
        <v>28</v>
      </c>
      <c r="AQ28" s="8">
        <v>28</v>
      </c>
      <c r="AR28" s="100">
        <f t="shared" si="3"/>
        <v>1</v>
      </c>
    </row>
    <row r="29" spans="1:44" s="1" customFormat="1" ht="15" customHeight="1" x14ac:dyDescent="0.55000000000000004">
      <c r="A29" s="8">
        <v>68</v>
      </c>
      <c r="B29" s="9" t="s">
        <v>525</v>
      </c>
      <c r="C29" s="8">
        <v>3593</v>
      </c>
      <c r="D29" s="8">
        <v>3637</v>
      </c>
      <c r="E29" s="91">
        <f t="shared" si="4"/>
        <v>1.0122460339549124</v>
      </c>
      <c r="F29" s="8">
        <v>1589</v>
      </c>
      <c r="G29" s="8">
        <v>1900</v>
      </c>
      <c r="H29" s="91">
        <f t="shared" si="5"/>
        <v>1.1957205789804908</v>
      </c>
      <c r="I29" s="8">
        <v>16699</v>
      </c>
      <c r="J29" s="8">
        <v>13945</v>
      </c>
      <c r="K29" s="91">
        <f t="shared" si="6"/>
        <v>0.83507994490688064</v>
      </c>
      <c r="L29" s="8">
        <v>21881</v>
      </c>
      <c r="M29" s="8">
        <v>19482</v>
      </c>
      <c r="N29" s="91">
        <f t="shared" si="7"/>
        <v>0.89036150084548238</v>
      </c>
      <c r="O29" s="8">
        <v>23277</v>
      </c>
      <c r="P29" s="8">
        <v>20229</v>
      </c>
      <c r="Q29" s="153">
        <f t="shared" si="8"/>
        <v>0.8690552906302359</v>
      </c>
      <c r="R29" s="8">
        <v>19419</v>
      </c>
      <c r="S29" s="8">
        <v>17260</v>
      </c>
      <c r="T29" s="153">
        <f t="shared" si="9"/>
        <v>0.88882022761213242</v>
      </c>
      <c r="U29" s="8">
        <v>18374</v>
      </c>
      <c r="V29" s="8">
        <v>16690</v>
      </c>
      <c r="W29" s="153">
        <f t="shared" si="10"/>
        <v>0.9083487536736693</v>
      </c>
      <c r="X29" s="8">
        <v>103</v>
      </c>
      <c r="Y29" s="8">
        <v>91</v>
      </c>
      <c r="Z29" s="317">
        <f t="shared" si="11"/>
        <v>0.88349514563106801</v>
      </c>
      <c r="AA29" s="8">
        <v>26</v>
      </c>
      <c r="AB29" s="8">
        <v>0</v>
      </c>
      <c r="AC29" s="100">
        <f t="shared" si="12"/>
        <v>0</v>
      </c>
      <c r="AD29" s="8">
        <v>28</v>
      </c>
      <c r="AE29" s="8">
        <v>15</v>
      </c>
      <c r="AF29" s="100">
        <f t="shared" si="13"/>
        <v>0.5357142857142857</v>
      </c>
      <c r="AG29" s="8">
        <v>292</v>
      </c>
      <c r="AH29" s="8">
        <v>33</v>
      </c>
      <c r="AI29" s="317">
        <f t="shared" si="0"/>
        <v>0.11301369863013698</v>
      </c>
      <c r="AJ29" s="8">
        <v>215</v>
      </c>
      <c r="AK29" s="8">
        <v>130</v>
      </c>
      <c r="AL29" s="317">
        <f t="shared" si="1"/>
        <v>0.60465116279069764</v>
      </c>
      <c r="AM29" s="8">
        <v>122</v>
      </c>
      <c r="AN29" s="8">
        <v>0</v>
      </c>
      <c r="AO29" s="100">
        <f t="shared" si="2"/>
        <v>0</v>
      </c>
      <c r="AP29" s="8">
        <v>172</v>
      </c>
      <c r="AQ29" s="8">
        <v>171</v>
      </c>
      <c r="AR29" s="100">
        <f t="shared" si="3"/>
        <v>0.9941860465116279</v>
      </c>
    </row>
    <row r="30" spans="1:44" s="1" customFormat="1" ht="15" customHeight="1" x14ac:dyDescent="0.55000000000000004">
      <c r="A30" s="8">
        <v>70</v>
      </c>
      <c r="B30" s="9" t="s">
        <v>526</v>
      </c>
      <c r="C30" s="8">
        <v>1159</v>
      </c>
      <c r="D30" s="8">
        <v>1095</v>
      </c>
      <c r="E30" s="91">
        <f t="shared" si="4"/>
        <v>0.94477998274374464</v>
      </c>
      <c r="F30" s="8">
        <v>561</v>
      </c>
      <c r="G30" s="8">
        <v>546</v>
      </c>
      <c r="H30" s="91">
        <f t="shared" si="5"/>
        <v>0.9732620320855615</v>
      </c>
      <c r="I30" s="8">
        <v>658</v>
      </c>
      <c r="J30" s="8">
        <v>657</v>
      </c>
      <c r="K30" s="91">
        <f t="shared" si="6"/>
        <v>0.99848024316109418</v>
      </c>
      <c r="L30" s="8">
        <v>2378</v>
      </c>
      <c r="M30" s="8">
        <v>2298</v>
      </c>
      <c r="N30" s="91">
        <f t="shared" si="7"/>
        <v>0.96635828427249792</v>
      </c>
      <c r="O30" s="8">
        <v>2427</v>
      </c>
      <c r="P30" s="8">
        <v>2331</v>
      </c>
      <c r="Q30" s="153">
        <f t="shared" si="8"/>
        <v>0.9604449938195303</v>
      </c>
      <c r="R30" s="8">
        <v>2340</v>
      </c>
      <c r="S30" s="8">
        <v>2281</v>
      </c>
      <c r="T30" s="153">
        <f t="shared" si="9"/>
        <v>0.97478632478632476</v>
      </c>
      <c r="U30" s="8">
        <v>2265</v>
      </c>
      <c r="V30" s="8">
        <v>2261</v>
      </c>
      <c r="W30" s="153">
        <f t="shared" si="10"/>
        <v>0.99823399558498893</v>
      </c>
      <c r="X30" s="8">
        <v>10</v>
      </c>
      <c r="Y30" s="8">
        <v>9</v>
      </c>
      <c r="Z30" s="317">
        <f t="shared" si="11"/>
        <v>0.9</v>
      </c>
      <c r="AA30" s="8">
        <v>0</v>
      </c>
      <c r="AB30" s="8">
        <v>0</v>
      </c>
      <c r="AC30" s="100" t="str">
        <f t="shared" si="12"/>
        <v/>
      </c>
      <c r="AD30" s="8">
        <v>0</v>
      </c>
      <c r="AE30" s="8" t="s">
        <v>510</v>
      </c>
      <c r="AF30" s="100" t="str">
        <f t="shared" si="13"/>
        <v>N/A</v>
      </c>
      <c r="AG30" s="8">
        <v>122</v>
      </c>
      <c r="AH30" s="8">
        <v>0</v>
      </c>
      <c r="AI30" s="317">
        <f t="shared" si="0"/>
        <v>0</v>
      </c>
      <c r="AJ30" s="8">
        <v>132</v>
      </c>
      <c r="AK30" s="8">
        <v>52</v>
      </c>
      <c r="AL30" s="317">
        <f t="shared" si="1"/>
        <v>0.39393939393939392</v>
      </c>
      <c r="AM30" s="8">
        <v>37</v>
      </c>
      <c r="AN30" s="8">
        <v>0</v>
      </c>
      <c r="AO30" s="100">
        <f t="shared" si="2"/>
        <v>0</v>
      </c>
      <c r="AP30" s="8">
        <v>52</v>
      </c>
      <c r="AQ30" s="8">
        <v>52</v>
      </c>
      <c r="AR30" s="100">
        <f t="shared" si="3"/>
        <v>1</v>
      </c>
    </row>
    <row r="31" spans="1:44" s="1" customFormat="1" ht="15" customHeight="1" x14ac:dyDescent="0.55000000000000004">
      <c r="A31" s="8">
        <v>73</v>
      </c>
      <c r="B31" s="9" t="s">
        <v>527</v>
      </c>
      <c r="C31" s="8">
        <v>604</v>
      </c>
      <c r="D31" s="8">
        <v>1204</v>
      </c>
      <c r="E31" s="91">
        <f t="shared" si="4"/>
        <v>1.9933774834437086</v>
      </c>
      <c r="F31" s="8">
        <v>664</v>
      </c>
      <c r="G31" s="8">
        <v>1092</v>
      </c>
      <c r="H31" s="91">
        <f t="shared" si="5"/>
        <v>1.6445783132530121</v>
      </c>
      <c r="I31" s="8">
        <v>3126</v>
      </c>
      <c r="J31" s="8">
        <v>2806</v>
      </c>
      <c r="K31" s="91">
        <f t="shared" si="6"/>
        <v>0.89763275751759442</v>
      </c>
      <c r="L31" s="8">
        <v>4394</v>
      </c>
      <c r="M31" s="8">
        <v>5102</v>
      </c>
      <c r="N31" s="91">
        <f t="shared" si="7"/>
        <v>1.1611288120163861</v>
      </c>
      <c r="O31" s="8">
        <v>4702</v>
      </c>
      <c r="P31" s="8">
        <v>5369</v>
      </c>
      <c r="Q31" s="153">
        <f t="shared" si="8"/>
        <v>1.1418545299872396</v>
      </c>
      <c r="R31" s="8">
        <v>4038</v>
      </c>
      <c r="S31" s="8">
        <v>4293</v>
      </c>
      <c r="T31" s="153">
        <f t="shared" si="9"/>
        <v>1.063150074294205</v>
      </c>
      <c r="U31" s="8">
        <v>3762</v>
      </c>
      <c r="V31" s="8">
        <v>4102</v>
      </c>
      <c r="W31" s="153">
        <f t="shared" si="10"/>
        <v>1.0903774587985113</v>
      </c>
      <c r="X31" s="8">
        <v>24</v>
      </c>
      <c r="Y31" s="8">
        <v>19</v>
      </c>
      <c r="Z31" s="317">
        <f t="shared" si="11"/>
        <v>0.79166666666666663</v>
      </c>
      <c r="AA31" s="8">
        <v>12</v>
      </c>
      <c r="AB31" s="8">
        <v>0</v>
      </c>
      <c r="AC31" s="100">
        <f t="shared" si="12"/>
        <v>0</v>
      </c>
      <c r="AD31" s="8">
        <v>8</v>
      </c>
      <c r="AE31" s="8">
        <v>4</v>
      </c>
      <c r="AF31" s="100">
        <f t="shared" si="13"/>
        <v>0.5</v>
      </c>
      <c r="AG31" s="8">
        <v>125</v>
      </c>
      <c r="AH31" s="8">
        <v>0</v>
      </c>
      <c r="AI31" s="317">
        <f t="shared" si="0"/>
        <v>0</v>
      </c>
      <c r="AJ31" s="8">
        <v>62</v>
      </c>
      <c r="AK31" s="8">
        <v>18</v>
      </c>
      <c r="AL31" s="317">
        <f t="shared" si="1"/>
        <v>0.29032258064516131</v>
      </c>
      <c r="AM31" s="8">
        <v>66</v>
      </c>
      <c r="AN31" s="8">
        <v>0</v>
      </c>
      <c r="AO31" s="100">
        <f t="shared" si="2"/>
        <v>0</v>
      </c>
      <c r="AP31" s="8">
        <v>94</v>
      </c>
      <c r="AQ31" s="8">
        <v>94</v>
      </c>
      <c r="AR31" s="100">
        <f t="shared" si="3"/>
        <v>1</v>
      </c>
    </row>
    <row r="32" spans="1:44" s="1" customFormat="1" ht="15" customHeight="1" x14ac:dyDescent="0.55000000000000004">
      <c r="A32" s="8">
        <v>76</v>
      </c>
      <c r="B32" s="9" t="s">
        <v>528</v>
      </c>
      <c r="C32" s="8">
        <v>2902</v>
      </c>
      <c r="D32" s="8">
        <v>4554</v>
      </c>
      <c r="E32" s="91">
        <f t="shared" si="4"/>
        <v>1.569262577532736</v>
      </c>
      <c r="F32" s="8">
        <v>1452</v>
      </c>
      <c r="G32" s="8">
        <v>1922</v>
      </c>
      <c r="H32" s="91">
        <f t="shared" si="5"/>
        <v>1.3236914600550964</v>
      </c>
      <c r="I32" s="8">
        <v>20644</v>
      </c>
      <c r="J32" s="8">
        <v>14703</v>
      </c>
      <c r="K32" s="91">
        <f t="shared" si="6"/>
        <v>0.71221662468513858</v>
      </c>
      <c r="L32" s="8">
        <v>24998</v>
      </c>
      <c r="M32" s="8">
        <v>21179</v>
      </c>
      <c r="N32" s="91">
        <f t="shared" si="7"/>
        <v>0.84722777822225781</v>
      </c>
      <c r="O32" s="8">
        <v>26146</v>
      </c>
      <c r="P32" s="8">
        <v>23866</v>
      </c>
      <c r="Q32" s="153">
        <f t="shared" si="8"/>
        <v>0.91279736862235139</v>
      </c>
      <c r="R32" s="8">
        <v>20897</v>
      </c>
      <c r="S32" s="8">
        <v>17326</v>
      </c>
      <c r="T32" s="153">
        <f t="shared" si="9"/>
        <v>0.82911422692252479</v>
      </c>
      <c r="U32" s="8">
        <v>20095</v>
      </c>
      <c r="V32" s="8">
        <v>15497</v>
      </c>
      <c r="W32" s="153">
        <f t="shared" si="10"/>
        <v>0.77118686240358303</v>
      </c>
      <c r="X32" s="8">
        <v>82</v>
      </c>
      <c r="Y32" s="8">
        <v>39</v>
      </c>
      <c r="Z32" s="317">
        <f t="shared" si="11"/>
        <v>0.47560975609756095</v>
      </c>
      <c r="AA32" s="8">
        <v>43</v>
      </c>
      <c r="AB32" s="8">
        <v>7</v>
      </c>
      <c r="AC32" s="100">
        <f t="shared" si="12"/>
        <v>0.16279069767441862</v>
      </c>
      <c r="AD32" s="8">
        <v>32</v>
      </c>
      <c r="AE32" s="8">
        <v>22</v>
      </c>
      <c r="AF32" s="100">
        <f t="shared" si="13"/>
        <v>0.6875</v>
      </c>
      <c r="AG32" s="8">
        <v>226</v>
      </c>
      <c r="AH32" s="8">
        <v>44</v>
      </c>
      <c r="AI32" s="317">
        <f t="shared" si="0"/>
        <v>0.19469026548672566</v>
      </c>
      <c r="AJ32" s="8">
        <v>392</v>
      </c>
      <c r="AK32" s="8">
        <v>88</v>
      </c>
      <c r="AL32" s="317">
        <f t="shared" si="1"/>
        <v>0.22448979591836735</v>
      </c>
      <c r="AM32" s="8">
        <v>64</v>
      </c>
      <c r="AN32" s="8">
        <v>0</v>
      </c>
      <c r="AO32" s="100">
        <f t="shared" si="2"/>
        <v>0</v>
      </c>
      <c r="AP32" s="8">
        <v>92</v>
      </c>
      <c r="AQ32" s="8">
        <v>93</v>
      </c>
      <c r="AR32" s="100">
        <f t="shared" si="3"/>
        <v>1.0108695652173914</v>
      </c>
    </row>
    <row r="33" spans="1:44" s="1" customFormat="1" ht="15" customHeight="1" x14ac:dyDescent="0.55000000000000004">
      <c r="A33" s="8">
        <v>81</v>
      </c>
      <c r="B33" s="9" t="s">
        <v>529</v>
      </c>
      <c r="C33" s="8">
        <v>208</v>
      </c>
      <c r="D33" s="8">
        <v>127</v>
      </c>
      <c r="E33" s="91">
        <f t="shared" si="4"/>
        <v>0.61057692307692313</v>
      </c>
      <c r="F33" s="8">
        <v>129</v>
      </c>
      <c r="G33" s="8">
        <v>256</v>
      </c>
      <c r="H33" s="91">
        <f t="shared" si="5"/>
        <v>1.9844961240310077</v>
      </c>
      <c r="I33" s="8">
        <v>1410</v>
      </c>
      <c r="J33" s="8">
        <v>1945</v>
      </c>
      <c r="K33" s="91">
        <f t="shared" si="6"/>
        <v>1.3794326241134751</v>
      </c>
      <c r="L33" s="8">
        <v>1747</v>
      </c>
      <c r="M33" s="8">
        <v>2328</v>
      </c>
      <c r="N33" s="91">
        <f t="shared" si="7"/>
        <v>1.3325701202060676</v>
      </c>
      <c r="O33" s="8">
        <v>1996</v>
      </c>
      <c r="P33" s="8">
        <v>1939</v>
      </c>
      <c r="Q33" s="153">
        <f t="shared" si="8"/>
        <v>0.97144288577154314</v>
      </c>
      <c r="R33" s="8">
        <v>1973</v>
      </c>
      <c r="S33" s="8">
        <v>1012</v>
      </c>
      <c r="T33" s="153">
        <f t="shared" si="9"/>
        <v>0.51292448048656869</v>
      </c>
      <c r="U33" s="8">
        <v>1813</v>
      </c>
      <c r="V33" s="8">
        <v>1077</v>
      </c>
      <c r="W33" s="153">
        <f t="shared" si="10"/>
        <v>0.59404302261445119</v>
      </c>
      <c r="X33" s="8">
        <v>8</v>
      </c>
      <c r="Y33" s="8">
        <v>6</v>
      </c>
      <c r="Z33" s="317">
        <f t="shared" si="11"/>
        <v>0.75</v>
      </c>
      <c r="AA33" s="8">
        <v>0</v>
      </c>
      <c r="AB33" s="8">
        <v>0</v>
      </c>
      <c r="AC33" s="100" t="str">
        <f t="shared" si="12"/>
        <v/>
      </c>
      <c r="AD33" s="8">
        <v>0</v>
      </c>
      <c r="AE33" s="8" t="s">
        <v>510</v>
      </c>
      <c r="AF33" s="100" t="str">
        <f t="shared" si="13"/>
        <v>N/A</v>
      </c>
      <c r="AG33" s="8">
        <v>37</v>
      </c>
      <c r="AH33" s="8">
        <v>0</v>
      </c>
      <c r="AI33" s="317">
        <f t="shared" si="0"/>
        <v>0</v>
      </c>
      <c r="AJ33" s="8">
        <v>25</v>
      </c>
      <c r="AK33" s="8">
        <v>8</v>
      </c>
      <c r="AL33" s="317">
        <f t="shared" si="1"/>
        <v>0.32</v>
      </c>
      <c r="AM33" s="8">
        <v>10</v>
      </c>
      <c r="AN33" s="8">
        <v>0</v>
      </c>
      <c r="AO33" s="100">
        <f t="shared" si="2"/>
        <v>0</v>
      </c>
      <c r="AP33" s="8">
        <v>14</v>
      </c>
      <c r="AQ33" s="8">
        <v>14</v>
      </c>
      <c r="AR33" s="100">
        <f t="shared" si="3"/>
        <v>1</v>
      </c>
    </row>
    <row r="34" spans="1:44" s="1" customFormat="1" ht="15" customHeight="1" x14ac:dyDescent="0.55000000000000004">
      <c r="A34" s="8">
        <v>85</v>
      </c>
      <c r="B34" s="9" t="s">
        <v>530</v>
      </c>
      <c r="C34" s="8">
        <v>656</v>
      </c>
      <c r="D34" s="8">
        <v>1569</v>
      </c>
      <c r="E34" s="91">
        <f t="shared" si="4"/>
        <v>2.3917682926829267</v>
      </c>
      <c r="F34" s="8">
        <v>228</v>
      </c>
      <c r="G34" s="8">
        <v>244</v>
      </c>
      <c r="H34" s="91">
        <f t="shared" si="5"/>
        <v>1.0701754385964912</v>
      </c>
      <c r="I34" s="8">
        <v>3449</v>
      </c>
      <c r="J34" s="8">
        <v>2488</v>
      </c>
      <c r="K34" s="91">
        <f t="shared" si="6"/>
        <v>0.72136851261235135</v>
      </c>
      <c r="L34" s="8">
        <v>4333</v>
      </c>
      <c r="M34" s="8">
        <v>4301</v>
      </c>
      <c r="N34" s="91">
        <f t="shared" si="7"/>
        <v>0.99261481652434802</v>
      </c>
      <c r="O34" s="8">
        <v>4591</v>
      </c>
      <c r="P34" s="8">
        <v>3613</v>
      </c>
      <c r="Q34" s="153">
        <f t="shared" si="8"/>
        <v>0.78697451535613161</v>
      </c>
      <c r="R34" s="8">
        <v>3871</v>
      </c>
      <c r="S34" s="8">
        <v>3221</v>
      </c>
      <c r="T34" s="153">
        <f t="shared" si="9"/>
        <v>0.83208473262722815</v>
      </c>
      <c r="U34" s="8">
        <v>3638</v>
      </c>
      <c r="V34" s="8">
        <v>3664</v>
      </c>
      <c r="W34" s="153">
        <f t="shared" si="10"/>
        <v>1.0071467839472237</v>
      </c>
      <c r="X34" s="8">
        <v>10</v>
      </c>
      <c r="Y34" s="8">
        <v>10</v>
      </c>
      <c r="Z34" s="317">
        <f t="shared" si="11"/>
        <v>1</v>
      </c>
      <c r="AA34" s="8">
        <v>3</v>
      </c>
      <c r="AB34" s="8">
        <v>0</v>
      </c>
      <c r="AC34" s="100">
        <f t="shared" si="12"/>
        <v>0</v>
      </c>
      <c r="AD34" s="8">
        <v>4</v>
      </c>
      <c r="AE34" s="8">
        <v>3</v>
      </c>
      <c r="AF34" s="100">
        <f t="shared" si="13"/>
        <v>0.75</v>
      </c>
      <c r="AG34" s="8">
        <v>26</v>
      </c>
      <c r="AH34" s="8">
        <v>0</v>
      </c>
      <c r="AI34" s="317">
        <f t="shared" si="0"/>
        <v>0</v>
      </c>
      <c r="AJ34" s="8">
        <v>10</v>
      </c>
      <c r="AK34" s="8">
        <v>7</v>
      </c>
      <c r="AL34" s="317">
        <f t="shared" si="1"/>
        <v>0.7</v>
      </c>
      <c r="AM34" s="8">
        <v>13</v>
      </c>
      <c r="AN34" s="8">
        <v>0</v>
      </c>
      <c r="AO34" s="100">
        <f t="shared" si="2"/>
        <v>0</v>
      </c>
      <c r="AP34" s="8">
        <v>19</v>
      </c>
      <c r="AQ34" s="8">
        <v>19</v>
      </c>
      <c r="AR34" s="100">
        <f t="shared" si="3"/>
        <v>1</v>
      </c>
    </row>
    <row r="35" spans="1:44" s="1" customFormat="1" ht="15" customHeight="1" x14ac:dyDescent="0.55000000000000004">
      <c r="A35" s="8">
        <v>86</v>
      </c>
      <c r="B35" s="9" t="s">
        <v>531</v>
      </c>
      <c r="C35" s="8">
        <v>598</v>
      </c>
      <c r="D35" s="8">
        <v>653</v>
      </c>
      <c r="E35" s="91">
        <f t="shared" si="4"/>
        <v>1.0919732441471572</v>
      </c>
      <c r="F35" s="8">
        <v>173</v>
      </c>
      <c r="G35" s="8">
        <v>274</v>
      </c>
      <c r="H35" s="91">
        <f t="shared" si="5"/>
        <v>1.5838150289017341</v>
      </c>
      <c r="I35" s="8">
        <v>1161</v>
      </c>
      <c r="J35" s="8">
        <v>773</v>
      </c>
      <c r="K35" s="91">
        <f t="shared" si="6"/>
        <v>0.66580534022394489</v>
      </c>
      <c r="L35" s="8">
        <v>1932</v>
      </c>
      <c r="M35" s="8">
        <v>1700</v>
      </c>
      <c r="N35" s="91">
        <f t="shared" si="7"/>
        <v>0.87991718426501031</v>
      </c>
      <c r="O35" s="8">
        <v>1955</v>
      </c>
      <c r="P35" s="8">
        <v>2331</v>
      </c>
      <c r="Q35" s="153">
        <f t="shared" si="8"/>
        <v>1.1923273657289002</v>
      </c>
      <c r="R35" s="8">
        <v>1922</v>
      </c>
      <c r="S35" s="8">
        <v>1967</v>
      </c>
      <c r="T35" s="153">
        <f t="shared" si="9"/>
        <v>1.0234131113423517</v>
      </c>
      <c r="U35" s="8">
        <v>1900</v>
      </c>
      <c r="V35" s="8">
        <v>1408</v>
      </c>
      <c r="W35" s="153">
        <f t="shared" si="10"/>
        <v>0.74105263157894741</v>
      </c>
      <c r="X35" s="8">
        <v>7</v>
      </c>
      <c r="Y35" s="8">
        <v>7</v>
      </c>
      <c r="Z35" s="317">
        <f t="shared" si="11"/>
        <v>1</v>
      </c>
      <c r="AA35" s="8">
        <v>0</v>
      </c>
      <c r="AB35" s="8">
        <v>0</v>
      </c>
      <c r="AC35" s="100" t="str">
        <f t="shared" si="12"/>
        <v/>
      </c>
      <c r="AD35" s="8">
        <v>0</v>
      </c>
      <c r="AE35" s="8" t="s">
        <v>510</v>
      </c>
      <c r="AF35" s="100" t="str">
        <f t="shared" si="13"/>
        <v>N/A</v>
      </c>
      <c r="AG35" s="8">
        <v>54</v>
      </c>
      <c r="AH35" s="8">
        <v>0</v>
      </c>
      <c r="AI35" s="317">
        <f t="shared" si="0"/>
        <v>0</v>
      </c>
      <c r="AJ35" s="8">
        <v>17</v>
      </c>
      <c r="AK35" s="8">
        <v>17</v>
      </c>
      <c r="AL35" s="575">
        <f t="shared" si="1"/>
        <v>1</v>
      </c>
      <c r="AM35" s="8">
        <v>21</v>
      </c>
      <c r="AN35" s="8">
        <v>0</v>
      </c>
      <c r="AO35" s="100">
        <f t="shared" si="2"/>
        <v>0</v>
      </c>
      <c r="AP35" s="8">
        <v>30</v>
      </c>
      <c r="AQ35" s="8">
        <v>30</v>
      </c>
      <c r="AR35" s="100">
        <f t="shared" si="3"/>
        <v>1</v>
      </c>
    </row>
    <row r="36" spans="1:44" s="1" customFormat="1" ht="15" customHeight="1" x14ac:dyDescent="0.55000000000000004">
      <c r="A36" s="8">
        <v>88</v>
      </c>
      <c r="B36" s="9" t="s">
        <v>532</v>
      </c>
      <c r="C36" s="8">
        <v>256</v>
      </c>
      <c r="D36" s="8">
        <v>262</v>
      </c>
      <c r="E36" s="91">
        <f t="shared" si="4"/>
        <v>1.0234375</v>
      </c>
      <c r="F36" s="8">
        <v>261</v>
      </c>
      <c r="G36" s="8">
        <v>0</v>
      </c>
      <c r="H36" s="91">
        <f t="shared" si="5"/>
        <v>0</v>
      </c>
      <c r="I36" s="8">
        <v>1246</v>
      </c>
      <c r="J36" s="8">
        <v>670</v>
      </c>
      <c r="K36" s="91">
        <f t="shared" si="6"/>
        <v>0.5377207062600321</v>
      </c>
      <c r="L36" s="8">
        <v>1763</v>
      </c>
      <c r="M36" s="8">
        <v>932</v>
      </c>
      <c r="N36" s="91">
        <f t="shared" si="7"/>
        <v>0.52864435621100392</v>
      </c>
      <c r="O36" s="8">
        <v>1801</v>
      </c>
      <c r="P36" s="8">
        <v>1336</v>
      </c>
      <c r="Q36" s="153">
        <f t="shared" si="8"/>
        <v>0.74181010549694615</v>
      </c>
      <c r="R36" s="8">
        <v>1280</v>
      </c>
      <c r="S36" s="8">
        <v>681</v>
      </c>
      <c r="T36" s="153">
        <f t="shared" si="9"/>
        <v>0.53203124999999996</v>
      </c>
      <c r="U36" s="8">
        <v>1118</v>
      </c>
      <c r="V36" s="8">
        <v>482</v>
      </c>
      <c r="W36" s="153">
        <f t="shared" si="10"/>
        <v>0.43112701252236135</v>
      </c>
      <c r="X36" s="8">
        <v>6</v>
      </c>
      <c r="Y36" s="8">
        <v>6</v>
      </c>
      <c r="Z36" s="317">
        <f t="shared" si="11"/>
        <v>1</v>
      </c>
      <c r="AA36" s="8">
        <v>6</v>
      </c>
      <c r="AB36" s="8">
        <v>3</v>
      </c>
      <c r="AC36" s="100">
        <f t="shared" si="12"/>
        <v>0.5</v>
      </c>
      <c r="AD36" s="8">
        <v>4</v>
      </c>
      <c r="AE36" s="8">
        <v>2</v>
      </c>
      <c r="AF36" s="100">
        <f t="shared" si="13"/>
        <v>0.5</v>
      </c>
      <c r="AG36" s="8">
        <v>11</v>
      </c>
      <c r="AH36" s="8">
        <v>2</v>
      </c>
      <c r="AI36" s="317">
        <f t="shared" si="0"/>
        <v>0.18181818181818182</v>
      </c>
      <c r="AJ36" s="8">
        <v>5</v>
      </c>
      <c r="AK36" s="8">
        <v>4</v>
      </c>
      <c r="AL36" s="317">
        <f t="shared" si="1"/>
        <v>0.8</v>
      </c>
      <c r="AM36" s="8">
        <v>4</v>
      </c>
      <c r="AN36" s="8">
        <v>0</v>
      </c>
      <c r="AO36" s="100">
        <f t="shared" si="2"/>
        <v>0</v>
      </c>
      <c r="AP36" s="8">
        <v>5</v>
      </c>
      <c r="AQ36" s="8">
        <v>4</v>
      </c>
      <c r="AR36" s="100">
        <f t="shared" si="3"/>
        <v>0.8</v>
      </c>
    </row>
    <row r="37" spans="1:44" s="1" customFormat="1" ht="15" customHeight="1" x14ac:dyDescent="0.55000000000000004">
      <c r="A37" s="8">
        <v>91</v>
      </c>
      <c r="B37" s="9" t="s">
        <v>533</v>
      </c>
      <c r="C37" s="8">
        <v>0</v>
      </c>
      <c r="D37" s="8">
        <v>1</v>
      </c>
      <c r="E37" s="91" t="str">
        <f t="shared" si="4"/>
        <v>N/A</v>
      </c>
      <c r="F37" s="8">
        <v>40</v>
      </c>
      <c r="G37" s="8">
        <v>46</v>
      </c>
      <c r="H37" s="91">
        <f t="shared" si="5"/>
        <v>1.1499999999999999</v>
      </c>
      <c r="I37" s="8">
        <v>620</v>
      </c>
      <c r="J37" s="8">
        <v>291</v>
      </c>
      <c r="K37" s="91">
        <f t="shared" si="6"/>
        <v>0.46935483870967742</v>
      </c>
      <c r="L37" s="8">
        <v>660</v>
      </c>
      <c r="M37" s="8">
        <v>338</v>
      </c>
      <c r="N37" s="91">
        <f t="shared" si="7"/>
        <v>0.51212121212121209</v>
      </c>
      <c r="O37" s="8">
        <v>734</v>
      </c>
      <c r="P37" s="8">
        <v>497</v>
      </c>
      <c r="Q37" s="153">
        <f t="shared" si="8"/>
        <v>0.67711171662125336</v>
      </c>
      <c r="R37" s="8">
        <v>730</v>
      </c>
      <c r="S37" s="8">
        <v>404</v>
      </c>
      <c r="T37" s="153">
        <f t="shared" si="9"/>
        <v>0.55342465753424652</v>
      </c>
      <c r="U37" s="8">
        <v>671</v>
      </c>
      <c r="V37" s="8">
        <v>245</v>
      </c>
      <c r="W37" s="153">
        <f t="shared" si="10"/>
        <v>0.36512667660208642</v>
      </c>
      <c r="X37" s="8">
        <v>4</v>
      </c>
      <c r="Y37" s="8">
        <v>0</v>
      </c>
      <c r="Z37" s="317">
        <f t="shared" si="11"/>
        <v>0</v>
      </c>
      <c r="AA37" s="8">
        <v>0</v>
      </c>
      <c r="AB37" s="8">
        <v>0</v>
      </c>
      <c r="AC37" s="100" t="str">
        <f t="shared" si="12"/>
        <v/>
      </c>
      <c r="AD37" s="8">
        <v>0</v>
      </c>
      <c r="AE37" s="8" t="s">
        <v>510</v>
      </c>
      <c r="AF37" s="100" t="str">
        <f t="shared" si="13"/>
        <v>N/A</v>
      </c>
      <c r="AG37" s="8">
        <v>14</v>
      </c>
      <c r="AH37" s="8">
        <v>6</v>
      </c>
      <c r="AI37" s="317">
        <f t="shared" si="0"/>
        <v>0.42857142857142855</v>
      </c>
      <c r="AJ37" s="8">
        <v>4</v>
      </c>
      <c r="AK37" s="8">
        <v>4</v>
      </c>
      <c r="AL37" s="575">
        <f t="shared" si="1"/>
        <v>1</v>
      </c>
      <c r="AM37" s="8">
        <v>5</v>
      </c>
      <c r="AN37" s="8">
        <v>0</v>
      </c>
      <c r="AO37" s="100">
        <f t="shared" si="2"/>
        <v>0</v>
      </c>
      <c r="AP37" s="8">
        <v>7</v>
      </c>
      <c r="AQ37" s="8">
        <v>7</v>
      </c>
      <c r="AR37" s="100">
        <f t="shared" si="3"/>
        <v>1</v>
      </c>
    </row>
    <row r="38" spans="1:44" s="1" customFormat="1" ht="15" customHeight="1" x14ac:dyDescent="0.55000000000000004">
      <c r="A38" s="8">
        <v>94</v>
      </c>
      <c r="B38" s="9" t="s">
        <v>534</v>
      </c>
      <c r="C38" s="8">
        <v>0</v>
      </c>
      <c r="D38" s="8">
        <v>5</v>
      </c>
      <c r="E38" s="91" t="str">
        <f t="shared" si="4"/>
        <v>N/A</v>
      </c>
      <c r="F38" s="8">
        <v>117</v>
      </c>
      <c r="G38" s="8">
        <v>0</v>
      </c>
      <c r="H38" s="91">
        <f t="shared" si="5"/>
        <v>0</v>
      </c>
      <c r="I38" s="8">
        <v>80</v>
      </c>
      <c r="J38" s="8">
        <v>81</v>
      </c>
      <c r="K38" s="91">
        <f t="shared" si="6"/>
        <v>1.0125</v>
      </c>
      <c r="L38" s="8">
        <v>197</v>
      </c>
      <c r="M38" s="8">
        <v>86</v>
      </c>
      <c r="N38" s="91">
        <f t="shared" si="7"/>
        <v>0.43654822335025378</v>
      </c>
      <c r="O38" s="8">
        <v>212</v>
      </c>
      <c r="P38" s="8">
        <v>91</v>
      </c>
      <c r="Q38" s="153">
        <f t="shared" si="8"/>
        <v>0.42924528301886794</v>
      </c>
      <c r="R38" s="8">
        <v>162</v>
      </c>
      <c r="S38" s="8">
        <v>91</v>
      </c>
      <c r="T38" s="153">
        <f t="shared" si="9"/>
        <v>0.56172839506172845</v>
      </c>
      <c r="U38" s="8">
        <v>150</v>
      </c>
      <c r="V38" s="8">
        <v>86</v>
      </c>
      <c r="W38" s="153">
        <f t="shared" si="10"/>
        <v>0.57333333333333336</v>
      </c>
      <c r="X38" s="8">
        <v>8</v>
      </c>
      <c r="Y38" s="8">
        <v>4</v>
      </c>
      <c r="Z38" s="317">
        <f t="shared" si="11"/>
        <v>0.5</v>
      </c>
      <c r="AA38" s="8">
        <v>0</v>
      </c>
      <c r="AB38" s="8">
        <v>0</v>
      </c>
      <c r="AC38" s="100" t="str">
        <f t="shared" si="12"/>
        <v/>
      </c>
      <c r="AD38" s="8">
        <v>0</v>
      </c>
      <c r="AE38" s="8" t="s">
        <v>510</v>
      </c>
      <c r="AF38" s="100" t="str">
        <f t="shared" si="13"/>
        <v>N/A</v>
      </c>
      <c r="AG38" s="8">
        <v>12</v>
      </c>
      <c r="AH38" s="8">
        <v>0</v>
      </c>
      <c r="AI38" s="317">
        <f t="shared" si="0"/>
        <v>0</v>
      </c>
      <c r="AJ38" s="8">
        <v>4</v>
      </c>
      <c r="AK38" s="8">
        <v>4</v>
      </c>
      <c r="AL38" s="575">
        <f t="shared" si="1"/>
        <v>1</v>
      </c>
      <c r="AM38" s="8">
        <v>3</v>
      </c>
      <c r="AN38" s="8">
        <v>0</v>
      </c>
      <c r="AO38" s="100">
        <f t="shared" si="2"/>
        <v>0</v>
      </c>
      <c r="AP38" s="8">
        <v>4</v>
      </c>
      <c r="AQ38" s="8">
        <v>4</v>
      </c>
      <c r="AR38" s="100">
        <f t="shared" si="3"/>
        <v>1</v>
      </c>
    </row>
    <row r="39" spans="1:44" s="1" customFormat="1" ht="15" customHeight="1" x14ac:dyDescent="0.55000000000000004">
      <c r="A39" s="8">
        <v>95</v>
      </c>
      <c r="B39" s="9" t="s">
        <v>535</v>
      </c>
      <c r="C39" s="8">
        <v>301</v>
      </c>
      <c r="D39" s="8">
        <v>369</v>
      </c>
      <c r="E39" s="91">
        <f t="shared" si="4"/>
        <v>1.2259136212624584</v>
      </c>
      <c r="F39" s="8">
        <v>82</v>
      </c>
      <c r="G39" s="8">
        <v>106</v>
      </c>
      <c r="H39" s="91">
        <f t="shared" si="5"/>
        <v>1.2926829268292683</v>
      </c>
      <c r="I39" s="8">
        <v>646</v>
      </c>
      <c r="J39" s="8">
        <v>854</v>
      </c>
      <c r="K39" s="91">
        <f t="shared" si="6"/>
        <v>1.3219814241486068</v>
      </c>
      <c r="L39" s="8">
        <v>1029</v>
      </c>
      <c r="M39" s="8">
        <v>1329</v>
      </c>
      <c r="N39" s="91">
        <f t="shared" si="7"/>
        <v>1.2915451895043732</v>
      </c>
      <c r="O39" s="8">
        <v>1029</v>
      </c>
      <c r="P39" s="8">
        <v>1092</v>
      </c>
      <c r="Q39" s="153">
        <f t="shared" si="8"/>
        <v>1.0612244897959184</v>
      </c>
      <c r="R39" s="8">
        <v>888</v>
      </c>
      <c r="S39" s="8">
        <v>879</v>
      </c>
      <c r="T39" s="153">
        <f t="shared" si="9"/>
        <v>0.98986486486486491</v>
      </c>
      <c r="U39" s="8">
        <v>845</v>
      </c>
      <c r="V39" s="8">
        <v>1075</v>
      </c>
      <c r="W39" s="153">
        <f t="shared" si="10"/>
        <v>1.2721893491124261</v>
      </c>
      <c r="X39" s="8">
        <v>1</v>
      </c>
      <c r="Y39" s="8">
        <v>2</v>
      </c>
      <c r="Z39" s="317">
        <f t="shared" si="11"/>
        <v>2</v>
      </c>
      <c r="AA39" s="8">
        <v>0</v>
      </c>
      <c r="AB39" s="8">
        <v>0</v>
      </c>
      <c r="AC39" s="100" t="str">
        <f t="shared" si="12"/>
        <v/>
      </c>
      <c r="AD39" s="8">
        <v>0</v>
      </c>
      <c r="AE39" s="8" t="s">
        <v>510</v>
      </c>
      <c r="AF39" s="100" t="str">
        <f t="shared" si="13"/>
        <v>N/A</v>
      </c>
      <c r="AG39" s="8">
        <v>31</v>
      </c>
      <c r="AH39" s="8">
        <v>0</v>
      </c>
      <c r="AI39" s="317">
        <f t="shared" si="0"/>
        <v>0</v>
      </c>
      <c r="AJ39" s="8">
        <v>23</v>
      </c>
      <c r="AK39" s="8">
        <v>2</v>
      </c>
      <c r="AL39" s="317">
        <f t="shared" si="1"/>
        <v>8.6956521739130432E-2</v>
      </c>
      <c r="AM39" s="8">
        <v>6</v>
      </c>
      <c r="AN39" s="8">
        <v>0</v>
      </c>
      <c r="AO39" s="100">
        <f t="shared" si="2"/>
        <v>0</v>
      </c>
      <c r="AP39" s="8">
        <v>8</v>
      </c>
      <c r="AQ39" s="8">
        <v>8</v>
      </c>
      <c r="AR39" s="100">
        <f t="shared" si="3"/>
        <v>1</v>
      </c>
    </row>
    <row r="40" spans="1:44" s="1" customFormat="1" ht="15" customHeight="1" x14ac:dyDescent="0.55000000000000004">
      <c r="A40" s="8">
        <v>97</v>
      </c>
      <c r="B40" s="9" t="s">
        <v>536</v>
      </c>
      <c r="C40" s="8">
        <v>0</v>
      </c>
      <c r="D40" s="8">
        <v>9</v>
      </c>
      <c r="E40" s="91" t="str">
        <f t="shared" si="4"/>
        <v>N/A</v>
      </c>
      <c r="F40" s="8">
        <v>98</v>
      </c>
      <c r="G40" s="8">
        <v>135</v>
      </c>
      <c r="H40" s="91">
        <f t="shared" si="5"/>
        <v>1.3775510204081634</v>
      </c>
      <c r="I40" s="8">
        <v>459</v>
      </c>
      <c r="J40" s="8">
        <v>451</v>
      </c>
      <c r="K40" s="91">
        <f t="shared" si="6"/>
        <v>0.98257080610021785</v>
      </c>
      <c r="L40" s="8">
        <v>557</v>
      </c>
      <c r="M40" s="8">
        <v>595</v>
      </c>
      <c r="N40" s="91">
        <f t="shared" si="7"/>
        <v>1.0682226211849193</v>
      </c>
      <c r="O40" s="8">
        <v>569</v>
      </c>
      <c r="P40" s="8">
        <v>618</v>
      </c>
      <c r="Q40" s="153">
        <f t="shared" si="8"/>
        <v>1.086115992970123</v>
      </c>
      <c r="R40" s="8">
        <v>559</v>
      </c>
      <c r="S40" s="8">
        <v>603</v>
      </c>
      <c r="T40" s="153">
        <f t="shared" si="9"/>
        <v>1.0787119856887299</v>
      </c>
      <c r="U40" s="8">
        <v>543</v>
      </c>
      <c r="V40" s="8">
        <v>581</v>
      </c>
      <c r="W40" s="153">
        <f t="shared" si="10"/>
        <v>1.0699815837937385</v>
      </c>
      <c r="X40" s="8">
        <v>3</v>
      </c>
      <c r="Y40" s="8">
        <v>3</v>
      </c>
      <c r="Z40" s="317">
        <f t="shared" si="11"/>
        <v>1</v>
      </c>
      <c r="AA40" s="8">
        <v>0</v>
      </c>
      <c r="AB40" s="8">
        <v>0</v>
      </c>
      <c r="AC40" s="100" t="str">
        <f t="shared" si="12"/>
        <v/>
      </c>
      <c r="AD40" s="8">
        <v>0</v>
      </c>
      <c r="AE40" s="8" t="s">
        <v>510</v>
      </c>
      <c r="AF40" s="100" t="str">
        <f t="shared" si="13"/>
        <v>N/A</v>
      </c>
      <c r="AG40" s="8">
        <v>7</v>
      </c>
      <c r="AH40" s="8">
        <v>2</v>
      </c>
      <c r="AI40" s="317">
        <f t="shared" si="0"/>
        <v>0.2857142857142857</v>
      </c>
      <c r="AJ40" s="8">
        <v>6</v>
      </c>
      <c r="AK40" s="8">
        <v>6</v>
      </c>
      <c r="AL40" s="575">
        <f t="shared" si="1"/>
        <v>1</v>
      </c>
      <c r="AM40" s="8">
        <v>2</v>
      </c>
      <c r="AN40" s="8">
        <v>0</v>
      </c>
      <c r="AO40" s="100">
        <f t="shared" si="2"/>
        <v>0</v>
      </c>
      <c r="AP40" s="8">
        <v>2</v>
      </c>
      <c r="AQ40" s="8">
        <v>2</v>
      </c>
      <c r="AR40" s="100">
        <f t="shared" si="3"/>
        <v>1</v>
      </c>
    </row>
    <row r="41" spans="1:44" s="1" customFormat="1" ht="15" customHeight="1" x14ac:dyDescent="0.55000000000000004">
      <c r="A41" s="8">
        <v>99</v>
      </c>
      <c r="B41" s="9" t="s">
        <v>537</v>
      </c>
      <c r="C41" s="8">
        <v>265</v>
      </c>
      <c r="D41" s="8">
        <v>330</v>
      </c>
      <c r="E41" s="91">
        <f t="shared" si="4"/>
        <v>1.2452830188679245</v>
      </c>
      <c r="F41" s="8">
        <v>117</v>
      </c>
      <c r="G41" s="8">
        <v>173</v>
      </c>
      <c r="H41" s="91">
        <f t="shared" si="5"/>
        <v>1.4786324786324787</v>
      </c>
      <c r="I41" s="8">
        <v>681</v>
      </c>
      <c r="J41" s="8">
        <v>436</v>
      </c>
      <c r="K41" s="91">
        <f t="shared" si="6"/>
        <v>0.64023494860499264</v>
      </c>
      <c r="L41" s="8">
        <v>1063</v>
      </c>
      <c r="M41" s="8">
        <v>939</v>
      </c>
      <c r="N41" s="91">
        <f t="shared" si="7"/>
        <v>0.88334901222953899</v>
      </c>
      <c r="O41" s="8">
        <v>1133</v>
      </c>
      <c r="P41" s="8">
        <v>1267</v>
      </c>
      <c r="Q41" s="153">
        <f t="shared" si="8"/>
        <v>1.1182700794351279</v>
      </c>
      <c r="R41" s="8">
        <v>1113</v>
      </c>
      <c r="S41" s="8">
        <v>927</v>
      </c>
      <c r="T41" s="153">
        <f t="shared" si="9"/>
        <v>0.8328840970350404</v>
      </c>
      <c r="U41" s="8">
        <v>1057</v>
      </c>
      <c r="V41" s="8">
        <v>753</v>
      </c>
      <c r="W41" s="153">
        <f t="shared" si="10"/>
        <v>0.71239356669820242</v>
      </c>
      <c r="X41" s="8">
        <v>2</v>
      </c>
      <c r="Y41" s="8">
        <v>2</v>
      </c>
      <c r="Z41" s="317">
        <f t="shared" si="11"/>
        <v>1</v>
      </c>
      <c r="AA41" s="8">
        <v>0</v>
      </c>
      <c r="AB41" s="8">
        <v>0</v>
      </c>
      <c r="AC41" s="100" t="str">
        <f t="shared" si="12"/>
        <v/>
      </c>
      <c r="AD41" s="8">
        <v>0</v>
      </c>
      <c r="AE41" s="8" t="s">
        <v>510</v>
      </c>
      <c r="AF41" s="100" t="str">
        <f t="shared" si="13"/>
        <v>N/A</v>
      </c>
      <c r="AG41" s="8">
        <v>20</v>
      </c>
      <c r="AH41" s="8">
        <v>9</v>
      </c>
      <c r="AI41" s="317">
        <f t="shared" si="0"/>
        <v>0.45</v>
      </c>
      <c r="AJ41" s="8">
        <v>6</v>
      </c>
      <c r="AK41" s="8">
        <v>3</v>
      </c>
      <c r="AL41" s="317">
        <f t="shared" si="1"/>
        <v>0.5</v>
      </c>
      <c r="AM41" s="8">
        <v>5</v>
      </c>
      <c r="AN41" s="8">
        <v>0</v>
      </c>
      <c r="AO41" s="100">
        <f t="shared" si="2"/>
        <v>0</v>
      </c>
      <c r="AP41" s="8">
        <v>7</v>
      </c>
      <c r="AQ41" s="8">
        <v>7</v>
      </c>
      <c r="AR41" s="100">
        <f t="shared" si="3"/>
        <v>1</v>
      </c>
    </row>
    <row r="42" spans="1:44" s="1" customFormat="1" ht="20.25" customHeight="1" x14ac:dyDescent="0.55000000000000004">
      <c r="A42" s="708" t="s">
        <v>538</v>
      </c>
      <c r="B42" s="708"/>
      <c r="C42" s="24">
        <v>49870</v>
      </c>
      <c r="D42" s="24">
        <f>SUM(D9:D41)</f>
        <v>60301</v>
      </c>
      <c r="E42" s="306">
        <f t="shared" si="4"/>
        <v>1.2091638259474633</v>
      </c>
      <c r="F42" s="24">
        <v>31221</v>
      </c>
      <c r="G42" s="24">
        <f>SUM(G9:G41)</f>
        <v>30412</v>
      </c>
      <c r="H42" s="306">
        <f t="shared" si="5"/>
        <v>0.97408795362096023</v>
      </c>
      <c r="I42" s="24">
        <v>209339</v>
      </c>
      <c r="J42" s="24">
        <f>SUM(J9:J41)</f>
        <v>166675</v>
      </c>
      <c r="K42" s="306">
        <f t="shared" si="6"/>
        <v>0.79619659977357304</v>
      </c>
      <c r="L42" s="24">
        <v>290430</v>
      </c>
      <c r="M42" s="24">
        <f>SUM(M9:M41)</f>
        <v>257388</v>
      </c>
      <c r="N42" s="306">
        <f t="shared" si="7"/>
        <v>0.88623076128499123</v>
      </c>
      <c r="O42" s="24">
        <v>301841</v>
      </c>
      <c r="P42" s="24">
        <f>SUM(P9:P41)</f>
        <v>273464</v>
      </c>
      <c r="Q42" s="312">
        <f t="shared" si="8"/>
        <v>0.90598692689197291</v>
      </c>
      <c r="R42" s="24">
        <v>258586</v>
      </c>
      <c r="S42" s="24">
        <f>SUM(S9:S41)</f>
        <v>210260</v>
      </c>
      <c r="T42" s="312">
        <f t="shared" si="9"/>
        <v>0.81311439907806304</v>
      </c>
      <c r="U42" s="24">
        <v>247707</v>
      </c>
      <c r="V42" s="24">
        <f>SUM(V9:V41)</f>
        <v>199371</v>
      </c>
      <c r="W42" s="312">
        <f t="shared" si="10"/>
        <v>0.80486623308990057</v>
      </c>
      <c r="X42" s="24">
        <v>1141</v>
      </c>
      <c r="Y42" s="24">
        <f>SUM(Y9:Y41)</f>
        <v>846</v>
      </c>
      <c r="Z42" s="393">
        <f t="shared" si="11"/>
        <v>0.74145486415425066</v>
      </c>
      <c r="AA42" s="24">
        <v>443</v>
      </c>
      <c r="AB42" s="24">
        <f>SUM(AB9:AB41)</f>
        <v>59</v>
      </c>
      <c r="AC42" s="60">
        <f t="shared" si="12"/>
        <v>0.13318284424379231</v>
      </c>
      <c r="AD42" s="24">
        <v>340</v>
      </c>
      <c r="AE42" s="24">
        <f>SUM(AE9:AE41)</f>
        <v>195</v>
      </c>
      <c r="AF42" s="60">
        <f t="shared" si="13"/>
        <v>0.57352941176470584</v>
      </c>
      <c r="AG42" s="24">
        <v>3948</v>
      </c>
      <c r="AH42" s="24">
        <f>SUM(AH9:AH41)</f>
        <v>489</v>
      </c>
      <c r="AI42" s="393">
        <f t="shared" si="0"/>
        <v>0.12386018237082067</v>
      </c>
      <c r="AJ42" s="24">
        <v>4000</v>
      </c>
      <c r="AK42" s="24">
        <f>SUM(AK9:AK41)</f>
        <v>1717</v>
      </c>
      <c r="AL42" s="393">
        <f t="shared" si="1"/>
        <v>0.42925000000000002</v>
      </c>
      <c r="AM42" s="24">
        <v>1492</v>
      </c>
      <c r="AN42" s="24">
        <f>SUM(AN9:AN41)</f>
        <v>0</v>
      </c>
      <c r="AO42" s="60">
        <f t="shared" si="2"/>
        <v>0</v>
      </c>
      <c r="AP42" s="24">
        <v>2120</v>
      </c>
      <c r="AQ42" s="24">
        <f>SUM(AQ9:AQ41)</f>
        <v>2114</v>
      </c>
      <c r="AR42" s="60">
        <f t="shared" si="3"/>
        <v>0.99716981132075466</v>
      </c>
    </row>
    <row r="43" spans="1:44" x14ac:dyDescent="0.55000000000000004">
      <c r="A43" s="708" t="s">
        <v>718</v>
      </c>
      <c r="B43" s="708"/>
      <c r="C43" s="24"/>
      <c r="D43" s="24"/>
      <c r="E43" s="306"/>
      <c r="F43" s="24"/>
      <c r="G43" s="24"/>
      <c r="H43" s="306"/>
      <c r="I43" s="24"/>
      <c r="J43" s="24"/>
      <c r="K43" s="306"/>
      <c r="L43" s="24"/>
      <c r="M43" s="24"/>
      <c r="N43" s="306"/>
      <c r="O43" s="24"/>
      <c r="P43" s="24"/>
      <c r="Q43" s="312"/>
      <c r="R43" s="24"/>
      <c r="S43" s="24"/>
      <c r="T43" s="312"/>
      <c r="U43" s="24"/>
      <c r="V43" s="24"/>
      <c r="W43" s="312"/>
      <c r="X43" s="24"/>
      <c r="Y43" s="24"/>
      <c r="Z43" s="24"/>
      <c r="AA43" s="24">
        <v>4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</row>
    <row r="44" spans="1:44" x14ac:dyDescent="0.55000000000000004">
      <c r="A44" s="708" t="s">
        <v>541</v>
      </c>
      <c r="B44" s="708"/>
      <c r="C44" s="24">
        <v>49870</v>
      </c>
      <c r="D44" s="24">
        <f>+D42</f>
        <v>60301</v>
      </c>
      <c r="E44" s="306">
        <f t="shared" ref="E44" si="14">D44/C44</f>
        <v>1.2091638259474633</v>
      </c>
      <c r="F44" s="24">
        <v>31221</v>
      </c>
      <c r="G44" s="24">
        <f>+G42</f>
        <v>30412</v>
      </c>
      <c r="H44" s="306">
        <f t="shared" si="5"/>
        <v>0.97408795362096023</v>
      </c>
      <c r="I44" s="24">
        <v>209339</v>
      </c>
      <c r="J44" s="24">
        <f>+J42</f>
        <v>166675</v>
      </c>
      <c r="K44" s="306">
        <f t="shared" si="6"/>
        <v>0.79619659977357304</v>
      </c>
      <c r="L44" s="24">
        <v>290430</v>
      </c>
      <c r="M44" s="24">
        <f>+M42</f>
        <v>257388</v>
      </c>
      <c r="N44" s="306">
        <f t="shared" si="7"/>
        <v>0.88623076128499123</v>
      </c>
      <c r="O44" s="24">
        <v>301841</v>
      </c>
      <c r="P44" s="24">
        <f>+P42</f>
        <v>273464</v>
      </c>
      <c r="Q44" s="312">
        <f t="shared" si="8"/>
        <v>0.90598692689197291</v>
      </c>
      <c r="R44" s="24">
        <v>258586</v>
      </c>
      <c r="S44" s="24">
        <f>+S42</f>
        <v>210260</v>
      </c>
      <c r="T44" s="312">
        <f t="shared" si="9"/>
        <v>0.81311439907806304</v>
      </c>
      <c r="U44" s="24">
        <v>247707</v>
      </c>
      <c r="V44" s="24">
        <f>+V42</f>
        <v>199371</v>
      </c>
      <c r="W44" s="312">
        <f t="shared" si="10"/>
        <v>0.80486623308990057</v>
      </c>
      <c r="X44" s="24">
        <v>1141</v>
      </c>
      <c r="Y44" s="24">
        <f>+Y42</f>
        <v>846</v>
      </c>
      <c r="Z44" s="393">
        <f t="shared" si="11"/>
        <v>0.74145486415425066</v>
      </c>
      <c r="AA44" s="24">
        <v>447</v>
      </c>
      <c r="AB44" s="24">
        <f>+AB42</f>
        <v>59</v>
      </c>
      <c r="AC44" s="60">
        <f t="shared" ref="AC44" si="15">AB44/AA44</f>
        <v>0.1319910514541387</v>
      </c>
      <c r="AD44" s="24">
        <v>340</v>
      </c>
      <c r="AE44" s="24">
        <f>+AE42</f>
        <v>195</v>
      </c>
      <c r="AF44" s="60">
        <f t="shared" ref="AF44" si="16">AE44/AD44</f>
        <v>0.57352941176470584</v>
      </c>
      <c r="AG44" s="24">
        <v>3948</v>
      </c>
      <c r="AH44" s="24">
        <f>+AH42</f>
        <v>489</v>
      </c>
      <c r="AI44" s="393">
        <f t="shared" ref="AI44" si="17">AH44/AG44</f>
        <v>0.12386018237082067</v>
      </c>
      <c r="AJ44" s="24">
        <v>4000</v>
      </c>
      <c r="AK44" s="24">
        <f>+AK42</f>
        <v>1717</v>
      </c>
      <c r="AL44" s="393">
        <f t="shared" ref="AL44" si="18">AK44/AJ44</f>
        <v>0.42925000000000002</v>
      </c>
      <c r="AM44" s="24">
        <v>1492</v>
      </c>
      <c r="AN44" s="24">
        <f>+AN42</f>
        <v>0</v>
      </c>
      <c r="AO44" s="60">
        <f t="shared" ref="AO44" si="19">AN44/AM44</f>
        <v>0</v>
      </c>
      <c r="AP44" s="24">
        <v>2120</v>
      </c>
      <c r="AQ44" s="24">
        <f>+AQ42</f>
        <v>2114</v>
      </c>
      <c r="AR44" s="60">
        <f t="shared" ref="AR44" si="20">AQ44/AP44</f>
        <v>0.99716981132075466</v>
      </c>
    </row>
    <row r="45" spans="1:44" x14ac:dyDescent="0.55000000000000004">
      <c r="C45" s="12"/>
      <c r="D45" s="12"/>
      <c r="E45" s="12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422" customFormat="1" ht="15" customHeight="1" x14ac:dyDescent="0.55000000000000004">
      <c r="A47" s="133" t="s">
        <v>719</v>
      </c>
      <c r="D47" s="423"/>
      <c r="E47" s="423"/>
      <c r="G47" s="423"/>
      <c r="H47" s="423"/>
      <c r="J47" s="423"/>
      <c r="K47" s="423"/>
      <c r="M47" s="423"/>
      <c r="N47" s="423"/>
      <c r="AH47" s="424"/>
      <c r="AK47" s="424"/>
      <c r="AN47" s="424"/>
      <c r="AP47" s="424"/>
      <c r="AQ47" s="424"/>
    </row>
    <row r="48" spans="1:44" hidden="1" x14ac:dyDescent="0.55000000000000004"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6"/>
      <c r="V52" s="56"/>
      <c r="W52" s="56"/>
    </row>
    <row r="53" spans="3:44" x14ac:dyDescent="0.55000000000000004">
      <c r="U53" s="56"/>
      <c r="V53" s="56"/>
      <c r="W53" s="56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56"/>
      <c r="V54" s="56"/>
      <c r="W54" s="56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56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56"/>
      <c r="V56" s="56"/>
      <c r="W56" s="56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56"/>
    </row>
    <row r="58" spans="3:44" x14ac:dyDescent="0.55000000000000004">
      <c r="U58" s="56"/>
      <c r="V58" s="56"/>
      <c r="W58" s="56"/>
    </row>
    <row r="59" spans="3:44" x14ac:dyDescent="0.55000000000000004">
      <c r="U59" s="56"/>
      <c r="V59" s="56"/>
      <c r="W59" s="56"/>
    </row>
    <row r="60" spans="3:44" x14ac:dyDescent="0.55000000000000004">
      <c r="U60" s="56"/>
      <c r="V60" s="56"/>
      <c r="W60" s="56"/>
    </row>
    <row r="61" spans="3:44" x14ac:dyDescent="0.55000000000000004">
      <c r="U61" s="56"/>
      <c r="V61" s="56"/>
      <c r="W61" s="56"/>
    </row>
    <row r="62" spans="3:44" x14ac:dyDescent="0.55000000000000004">
      <c r="U62" s="56"/>
      <c r="V62" s="56"/>
      <c r="W62" s="56"/>
    </row>
    <row r="63" spans="3:44" x14ac:dyDescent="0.55000000000000004">
      <c r="U63" s="56"/>
      <c r="V63" s="56"/>
      <c r="W63" s="56"/>
    </row>
    <row r="64" spans="3:44" x14ac:dyDescent="0.55000000000000004">
      <c r="U64" s="56"/>
      <c r="V64" s="56"/>
      <c r="W64" s="56"/>
    </row>
    <row r="65" spans="21:23" x14ac:dyDescent="0.55000000000000004">
      <c r="U65" s="56"/>
      <c r="V65" s="56"/>
      <c r="W65" s="56"/>
    </row>
    <row r="66" spans="21:23" x14ac:dyDescent="0.55000000000000004">
      <c r="U66" s="56"/>
      <c r="V66" s="56"/>
      <c r="W66" s="56"/>
    </row>
    <row r="67" spans="21:23" x14ac:dyDescent="0.55000000000000004">
      <c r="U67" s="56"/>
      <c r="V67" s="56"/>
      <c r="W67" s="56"/>
    </row>
    <row r="68" spans="21:23" x14ac:dyDescent="0.55000000000000004">
      <c r="U68" s="56"/>
      <c r="V68" s="56"/>
      <c r="W68" s="56"/>
    </row>
    <row r="69" spans="21:23" x14ac:dyDescent="0.55000000000000004">
      <c r="U69" s="56"/>
      <c r="V69" s="56"/>
      <c r="W69" s="56"/>
    </row>
    <row r="70" spans="21:23" x14ac:dyDescent="0.55000000000000004">
      <c r="U70" s="56"/>
      <c r="V70" s="56"/>
      <c r="W70" s="56"/>
    </row>
    <row r="71" spans="21:23" x14ac:dyDescent="0.55000000000000004">
      <c r="U71" s="56"/>
      <c r="V71" s="56"/>
      <c r="W71" s="56"/>
    </row>
    <row r="72" spans="21:23" x14ac:dyDescent="0.55000000000000004">
      <c r="U72" s="56"/>
      <c r="V72" s="56"/>
      <c r="W72" s="56"/>
    </row>
    <row r="73" spans="21:23" x14ac:dyDescent="0.55000000000000004">
      <c r="U73" s="56"/>
      <c r="V73" s="56"/>
      <c r="W73" s="56"/>
    </row>
    <row r="74" spans="21:23" x14ac:dyDescent="0.55000000000000004">
      <c r="U74" s="56"/>
      <c r="V74" s="56"/>
      <c r="W74" s="56"/>
    </row>
    <row r="75" spans="21:23" x14ac:dyDescent="0.55000000000000004">
      <c r="U75" s="56"/>
      <c r="V75" s="56"/>
      <c r="W75" s="56"/>
    </row>
    <row r="76" spans="21:23" x14ac:dyDescent="0.55000000000000004">
      <c r="U76" s="56"/>
      <c r="V76" s="56"/>
      <c r="W76" s="56"/>
    </row>
    <row r="77" spans="21:23" x14ac:dyDescent="0.55000000000000004">
      <c r="U77" s="56"/>
      <c r="V77" s="56"/>
      <c r="W77" s="56"/>
    </row>
    <row r="78" spans="21:23" x14ac:dyDescent="0.55000000000000004">
      <c r="U78" s="56"/>
      <c r="V78" s="56"/>
      <c r="W78" s="56"/>
    </row>
    <row r="79" spans="21:23" x14ac:dyDescent="0.55000000000000004">
      <c r="U79" s="56"/>
      <c r="V79" s="56"/>
      <c r="W79" s="56"/>
    </row>
    <row r="80" spans="21:23" x14ac:dyDescent="0.55000000000000004">
      <c r="U80" s="56"/>
      <c r="V80" s="56"/>
      <c r="W80" s="56"/>
    </row>
    <row r="81" spans="21:23" x14ac:dyDescent="0.55000000000000004">
      <c r="U81" s="56"/>
      <c r="V81" s="56"/>
      <c r="W81" s="56"/>
    </row>
    <row r="82" spans="21:23" x14ac:dyDescent="0.55000000000000004">
      <c r="U82" s="56"/>
      <c r="V82" s="56"/>
      <c r="W82" s="56"/>
    </row>
  </sheetData>
  <sheetProtection algorithmName="SHA-512" hashValue="6A/SgHveuNiy9P5R9ZTuS/GpdNivEldUzC4CAuscF9p0m1gjHASx/N5H2yAHKJT2oFJOcpg+rlL4aya9xCXgrQ==" saltValue="sDMtKId+pWe1gfnogUH3Ug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187" priority="91" operator="lessThan">
      <formula>0</formula>
    </cfRule>
  </conditionalFormatting>
  <conditionalFormatting sqref="E9:E44">
    <cfRule type="containsText" priority="2284" stopIfTrue="1" operator="containsText" text="N/A">
      <formula>NOT(ISERROR(SEARCH("N/A",E9)))</formula>
    </cfRule>
    <cfRule type="containsBlanks" priority="2283" stopIfTrue="1">
      <formula>LEN(TRIM(E9))=0</formula>
    </cfRule>
  </conditionalFormatting>
  <conditionalFormatting sqref="H9:H44">
    <cfRule type="containsText" priority="67" stopIfTrue="1" operator="containsText" text="N/A">
      <formula>NOT(ISERROR(SEARCH("N/A",H9)))</formula>
    </cfRule>
    <cfRule type="containsBlanks" priority="68" stopIfTrue="1">
      <formula>LEN(TRIM(H9))=0</formula>
    </cfRule>
  </conditionalFormatting>
  <conditionalFormatting sqref="K9:K44">
    <cfRule type="containsText" priority="74" stopIfTrue="1" operator="containsText" text="N/A">
      <formula>NOT(ISERROR(SEARCH("N/A",K9)))</formula>
    </cfRule>
    <cfRule type="containsBlanks" priority="73" stopIfTrue="1">
      <formula>LEN(TRIM(K9))=0</formula>
    </cfRule>
  </conditionalFormatting>
  <conditionalFormatting sqref="N9:N44">
    <cfRule type="containsText" priority="62" stopIfTrue="1" operator="containsText" text="N/A">
      <formula>NOT(ISERROR(SEARCH("N/A",N9)))</formula>
    </cfRule>
    <cfRule type="containsBlanks" priority="61" stopIfTrue="1">
      <formula>LEN(TRIM(N9))=0</formula>
    </cfRule>
  </conditionalFormatting>
  <conditionalFormatting sqref="Q9:Q44">
    <cfRule type="containsText" priority="50" stopIfTrue="1" operator="containsText" text="N/A">
      <formula>NOT(ISERROR(SEARCH("N/A",Q9)))</formula>
    </cfRule>
    <cfRule type="containsBlanks" priority="49" stopIfTrue="1">
      <formula>LEN(TRIM(Q9))=0</formula>
    </cfRule>
  </conditionalFormatting>
  <conditionalFormatting sqref="T9:T44">
    <cfRule type="containsText" priority="44" stopIfTrue="1" operator="containsText" text="N/A">
      <formula>NOT(ISERROR(SEARCH("N/A",T9)))</formula>
    </cfRule>
    <cfRule type="containsBlanks" priority="43" stopIfTrue="1">
      <formula>LEN(TRIM(T9))=0</formula>
    </cfRule>
  </conditionalFormatting>
  <conditionalFormatting sqref="W9:W44">
    <cfRule type="containsText" priority="38" stopIfTrue="1" operator="containsText" text="N/A">
      <formula>NOT(ISERROR(SEARCH("N/A",W9)))</formula>
    </cfRule>
    <cfRule type="containsBlanks" priority="37" stopIfTrue="1">
      <formula>LEN(TRIM(W9))=0</formula>
    </cfRule>
  </conditionalFormatting>
  <conditionalFormatting sqref="Z9:Z42">
    <cfRule type="containsText" priority="32" stopIfTrue="1" operator="containsText" text="N/A">
      <formula>NOT(ISERROR(SEARCH("N/A",Z9)))</formula>
    </cfRule>
    <cfRule type="containsBlanks" priority="31" stopIfTrue="1">
      <formula>LEN(TRIM(Z9))=0</formula>
    </cfRule>
  </conditionalFormatting>
  <conditionalFormatting sqref="Z44">
    <cfRule type="containsText" priority="26" stopIfTrue="1" operator="containsText" text="N/A">
      <formula>NOT(ISERROR(SEARCH("N/A",Z44)))</formula>
    </cfRule>
    <cfRule type="containsBlanks" priority="25" stopIfTrue="1">
      <formula>LEN(TRIM(Z44))=0</formula>
    </cfRule>
  </conditionalFormatting>
  <conditionalFormatting sqref="AI9:AI42">
    <cfRule type="containsText" priority="20" stopIfTrue="1" operator="containsText" text="N/A">
      <formula>NOT(ISERROR(SEARCH("N/A",AI9)))</formula>
    </cfRule>
    <cfRule type="containsBlanks" priority="19" stopIfTrue="1">
      <formula>LEN(TRIM(AI9))=0</formula>
    </cfRule>
  </conditionalFormatting>
  <conditionalFormatting sqref="AI44">
    <cfRule type="containsText" priority="14" stopIfTrue="1" operator="containsText" text="N/A">
      <formula>NOT(ISERROR(SEARCH("N/A",AI44)))</formula>
    </cfRule>
    <cfRule type="containsBlanks" priority="13" stopIfTrue="1">
      <formula>LEN(TRIM(AI44))=0</formula>
    </cfRule>
  </conditionalFormatting>
  <conditionalFormatting sqref="AL9:AL42">
    <cfRule type="containsText" priority="8" stopIfTrue="1" operator="containsText" text="N/A">
      <formula>NOT(ISERROR(SEARCH("N/A",AL9)))</formula>
    </cfRule>
    <cfRule type="containsBlanks" priority="7" stopIfTrue="1">
      <formula>LEN(TRIM(AL9))=0</formula>
    </cfRule>
  </conditionalFormatting>
  <conditionalFormatting sqref="AL44">
    <cfRule type="containsBlanks" priority="1" stopIfTrue="1">
      <formula>LEN(TRIM(AL44))=0</formula>
    </cfRule>
    <cfRule type="containsText" priority="2" stopIfTrue="1" operator="containsText" text="N/A">
      <formula>NOT(ISERROR(SEARCH("N/A",AL44)))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87" stopIfTrue="1" operator="between" id="{54F243A7-F531-46F7-A7FA-B17196E3B8EC}">
            <xm:f>'1. Semáforos Septiembre'!$I$51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86" stopIfTrue="1" operator="between" id="{E902E220-D0FC-4FAE-9E70-33B0FA138911}">
            <xm:f>'1. Semáforos Septiembre'!$K$51</xm:f>
            <xm:f>'1. Semáforos Septiembre'!$L$51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85" stopIfTrue="1" operator="greaterThan" id="{F46C27D5-2FD6-476D-8D6F-956D42C629E2}">
            <xm:f>'1. Semáforos Septiembre'!$M$51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8" stopIfTrue="1" operator="between" id="{6798E41C-1655-4FE3-A5FA-97BA8F7F2F61}">
            <xm:f>'1. Semáforos Septiembre'!$G$51</xm:f>
            <xm:f>'1. Semáforos Septiembre'!$H$51</xm:f>
            <x14:dxf>
              <fill>
                <patternFill>
                  <bgColor rgb="FFFF0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71" stopIfTrue="1" operator="between" id="{E6C25405-F9D9-4137-86C8-FDF9B74BDFE4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1A9FBDA6-97D9-48C5-B650-30B6E613CF49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2CCF10EF-58B9-4D7A-92A4-FE3AFE1F25FE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72" stopIfTrue="1" operator="between" id="{E6AA4DB7-AC14-4DFF-B801-FDF77B9B7B9C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78" stopIfTrue="1" operator="between" id="{FBF4B4D6-A0F5-43D9-816E-8DE3F4C9969F}">
            <xm:f>'1. Semáforos Septiembre'!$G$48</xm:f>
            <xm:f>'1. Semáforos Septiembre'!$H$48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6841F4F0-0161-4AD3-A57E-1F9575939216}">
            <xm:f>'1. Semáforos Septiembre'!$I$48</xm:f>
            <xm:f>'1. Semáforos Septiembre'!$J$48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greaterThan" id="{6A496FEC-3155-4D07-9E38-7A58524B94C9}">
            <xm:f>'1. Semáforos Septiembre'!$M$48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704668AF-4839-4B27-8245-31165F60DC6B}">
            <xm:f>'1. Semáforos Septiembre'!$K$48</xm:f>
            <xm:f>'1. Semáforos Septiembre'!$L$48</xm:f>
            <x14:dxf>
              <fill>
                <patternFill>
                  <bgColor rgb="FF92D05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65" stopIfTrue="1" operator="between" id="{92B8D8B3-8779-4B9D-AA1C-A1BC05DC1AE5}">
            <xm:f>'1. Semáforos Septiembre'!$I$48</xm:f>
            <xm:f>'1. Semáforos Septiembre'!$J$48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7BC1B5E7-F13E-4BD8-9734-DA46A16F3C8A}">
            <xm:f>'1. Semáforos Septiembre'!$K$48</xm:f>
            <xm:f>'1. Semáforos Septiembre'!$L$48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BCD3C4C2-6D24-451C-8AB4-3E3B4515E3A7}">
            <xm:f>'1. Semáforos Septiembre'!$M$48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66" stopIfTrue="1" operator="between" id="{ED859EC7-CBF8-4159-A38A-49EE5F08303A}">
            <xm:f>'1. Semáforos Septiembre'!$G$48</xm:f>
            <xm:f>'1. Semáforos Septiembre'!$H$48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54" stopIfTrue="1" operator="between" id="{EFCE6A67-1B17-44CE-AD81-A1925FAC12CD}">
            <xm:f>'1. Semáforos Septiembre'!$G$46</xm:f>
            <xm:f>'1. Semáforos Septiembre'!$H$46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75CF98AE-6292-4796-95F6-F003BCE4D4B5}">
            <xm:f>'1. Semáforos Septiembre'!$I$46</xm:f>
            <xm:f>'1. Semáforos Septiembre'!$J$46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28157BF4-4C5B-44DC-8F23-1FAB320DA13E}">
            <xm:f>'1. Semáforos Septiembre'!$K$46</xm:f>
            <xm:f>'1. Semáforos Septiembre'!$L$46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8BEF58EB-DF3D-4586-B01B-F3AEF41174CC}">
            <xm:f>'1. Semáforos Septiembre'!$M$46</xm:f>
            <x14:dxf>
              <fill>
                <patternFill>
                  <bgColor rgb="FFFFC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48" stopIfTrue="1" operator="between" id="{BA97F0FF-7F01-492D-B9D2-0222374EFF91}">
            <xm:f>'1. Semáforos Septiembre'!$G$47</xm:f>
            <xm:f>'1. Semáforos Septiembre'!$H$47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C54C4520-DF09-4C5C-8120-B0D43F9FEBB6}">
            <xm:f>'1. Semáforos Septiembre'!$I$47</xm:f>
            <xm:f>'1. Semáforos Septiembre'!$J$47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9849D069-D713-4027-A765-97D30FBFB442}">
            <xm:f>'1. Semáforos Septiembre'!$K$47</xm:f>
            <xm:f>'1. Semáforos Septiembre'!$L$47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OrEqual" id="{10BC710B-B81F-43B9-9EE5-68580322F437}">
            <xm:f>'1. Semáforos Septiembre'!$M$47</xm:f>
            <x14:dxf>
              <fill>
                <patternFill>
                  <bgColor rgb="FFFFC0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39" stopIfTrue="1" operator="greaterThan" id="{43BD376A-DC08-4DA0-85A4-FB8E8C8CFFCE}">
            <xm:f>'1. Semáforos Septiembre'!$M$49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F21CBADD-A0CB-4E1D-959E-5DFDEB1365FB}">
            <xm:f>'1. Semáforos Septiembre'!$K$49</xm:f>
            <xm:f>'1. Semáforos Septiembre'!$L$49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C0A5F234-84E8-410C-AF81-315C975F8907}">
            <xm:f>'1. Semáforos Septiembre'!$I$49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41943B7-705C-47B9-A1E1-790880A25467}">
            <xm:f>'1. Semáforos Septiembre'!$G$49</xm:f>
            <xm:f>'1. Semáforos Septiembre'!$H$49</xm:f>
            <x14:dxf>
              <fill>
                <patternFill>
                  <bgColor rgb="FFFF0000"/>
                </patternFill>
              </fill>
            </x14:dxf>
          </x14:cfRule>
          <xm:sqref>W9:W44</xm:sqref>
        </x14:conditionalFormatting>
        <x14:conditionalFormatting xmlns:xm="http://schemas.microsoft.com/office/excel/2006/main">
          <x14:cfRule type="cellIs" priority="35" stopIfTrue="1" operator="between" id="{C59B4440-B56D-4238-BA09-FD94F886AE42}">
            <xm:f>'1. Semáforos Septiembre'!$I$50</xm:f>
            <xm:f>'1. Semáforos Septiembre'!$J$50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8147D574-8112-43B2-8563-CA05178BC731}">
            <xm:f>'1. Semáforos Septiembre'!$K$50</xm:f>
            <xm:f>'1. Semáforos Septiembre'!$L$50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DA15DE9F-E83A-4F6D-B5B3-AA4D33532ADE}">
            <xm:f>'1. Semáforos Septiembre'!$M$50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644C1DB5-FC2D-473A-BF4E-2D129F8669C5}">
            <xm:f>'1. Semáforos Septiembre'!$G$50</xm:f>
            <xm:f>'1. Semáforos Septiembre'!$H$50</xm:f>
            <x14:dxf>
              <fill>
                <patternFill>
                  <bgColor rgb="FFFF0000"/>
                </patternFill>
              </fill>
            </x14:dxf>
          </x14:cfRule>
          <xm:sqref>Z9:Z42</xm:sqref>
        </x14:conditionalFormatting>
        <x14:conditionalFormatting xmlns:xm="http://schemas.microsoft.com/office/excel/2006/main">
          <x14:cfRule type="cellIs" priority="30" stopIfTrue="1" operator="between" id="{4E8709DA-9ED8-4E7D-B1BE-48291785B733}">
            <xm:f>'1. Semáforos Septiembre'!$G$50</xm:f>
            <xm:f>'1. Semáforos Septiembre'!$H$50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6F92772F-2946-4F54-B613-599A1A669E15}">
            <xm:f>'1. Semáforos Septiembre'!$I$50</xm:f>
            <xm:f>'1. Semáforos Septiembre'!$J$50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F7129E05-6D58-404E-AF77-6FD8BDDBC11B}">
            <xm:f>'1. Semáforos Septiembre'!$K$50</xm:f>
            <xm:f>'1. Semáforos Septiembre'!$L$50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80847C22-A770-46F0-959B-6289A497D904}">
            <xm:f>'1. Semáforos Septiembre'!$M$50</xm:f>
            <x14:dxf>
              <fill>
                <patternFill>
                  <bgColor rgb="FFFFC000"/>
                </patternFill>
              </fill>
            </x14:dxf>
          </x14:cfRule>
          <xm:sqref>Z44</xm:sqref>
        </x14:conditionalFormatting>
        <x14:conditionalFormatting xmlns:xm="http://schemas.microsoft.com/office/excel/2006/main">
          <x14:cfRule type="cellIs" priority="24" stopIfTrue="1" operator="between" id="{8A388D36-3AEA-400C-9546-6BD44207B0D6}">
            <xm:f>'1. Semáforos Septiembre'!$G$56</xm:f>
            <xm:f>'1. Semáforos Septiembre'!$H$56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23" stopIfTrue="1" operator="between" id="{424BB92C-CCFC-49F3-8414-580C2A0D3C7A}">
            <xm:f>'1. Semáforos Septiembre'!$I$56</xm:f>
            <xm:f>'1. Semáforos Septiembre'!$J$56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8439A573-71D9-42E9-A73A-4E259217F437}">
            <xm:f>'1. Semáforos Septiembre'!$K$56</xm:f>
            <xm:f>'1. Semáforos Septiembre'!$L$56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3C17FECF-075F-431A-BAE9-88889014BB35}">
            <xm:f>'1. Semáforos Septiembre'!$M$56</xm:f>
            <x14:dxf>
              <fill>
                <patternFill>
                  <bgColor rgb="FFFFC000"/>
                </patternFill>
              </fill>
            </x14:dxf>
          </x14:cfRule>
          <xm:sqref>AI9:AI42</xm:sqref>
        </x14:conditionalFormatting>
        <x14:conditionalFormatting xmlns:xm="http://schemas.microsoft.com/office/excel/2006/main">
          <x14:cfRule type="cellIs" priority="18" stopIfTrue="1" operator="between" id="{147E772C-6D1B-4D31-95D0-976F8C8DCF97}">
            <xm:f>'1. Semáforos Septiembre'!$G$56</xm:f>
            <xm:f>'1. Semáforos Septiembre'!$H$56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16" stopIfTrue="1" operator="between" id="{722CBEAA-A3FA-4F6F-AA55-ED01FE45A19C}">
            <xm:f>'1. Semáforos Septiembre'!$K$56</xm:f>
            <xm:f>'1. Semáforos Septiembre'!$L$56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9E12694B-860B-4C6F-B1EE-F26A560DDAC9}">
            <xm:f>'1. Semáforos Septiembre'!$M$56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17" stopIfTrue="1" operator="between" id="{81EB2CE0-3298-44F3-9DD9-2F7BBB55D507}">
            <xm:f>'1. Semáforos Septiembre'!$I$56</xm:f>
            <xm:f>'1. Semáforos Septiembre'!$J$56</xm:f>
            <x14:dxf>
              <fill>
                <patternFill>
                  <bgColor rgb="FFFFFF00"/>
                </patternFill>
              </fill>
            </x14:dxf>
          </x14:cfRule>
          <xm:sqref>AI44</xm:sqref>
        </x14:conditionalFormatting>
        <x14:conditionalFormatting xmlns:xm="http://schemas.microsoft.com/office/excel/2006/main">
          <x14:cfRule type="cellIs" priority="12" stopIfTrue="1" operator="between" id="{269CC5B1-9DC4-47FD-BB63-6421BC7F9B5A}">
            <xm:f>'1. Semáforos Septiembre'!$G$57</xm:f>
            <xm:f>'1. Semáforos Septiembre'!$H$57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EBEACCA8-718D-40B2-A018-4C38FEAE9FB9}">
            <xm:f>'1. Semáforos Septiembre'!$I$57</xm:f>
            <xm:f>'1. Semáforos Septiembre'!$J$57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9" stopIfTrue="1" operator="greaterThan" id="{DFD4EB88-1BFC-49D1-94BE-A14FCED3CF28}">
            <xm:f>'1. Semáforos Septiembre'!$M$57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FD1F0E46-9EAC-4971-8CBB-712AC3EDAE4D}">
            <xm:f>'1. Semáforos Septiembre'!$K$57</xm:f>
            <xm:f>'1. Semáforos Septiembre'!$L$57</xm:f>
            <x14:dxf>
              <fill>
                <patternFill>
                  <bgColor rgb="FF92D050"/>
                </patternFill>
              </fill>
            </x14:dxf>
          </x14:cfRule>
          <xm:sqref>AL9:AL42</xm:sqref>
        </x14:conditionalFormatting>
        <x14:conditionalFormatting xmlns:xm="http://schemas.microsoft.com/office/excel/2006/main">
          <x14:cfRule type="cellIs" priority="6" stopIfTrue="1" operator="between" id="{DEBD95C0-B7D8-4AE6-A61B-9ECE98A5C5CF}">
            <xm:f>'1. Semáforos Septiembre'!$G$57</xm:f>
            <xm:f>'1. Semáforos Septiembre'!$H$57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5AC4B610-577A-419B-A97A-78508A869768}">
            <xm:f>'1. Semáforos Septiembre'!$I$57</xm:f>
            <xm:f>'1. Semáforos Septiembre'!$J$57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AD9E0C89-D696-4D5F-A15D-C30A6EABD318}">
            <xm:f>'1. Semáforos Septiembre'!$K$57</xm:f>
            <xm:f>'1. Semáforos Septiembre'!$L$57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64624972-C346-4222-9F7C-10F266BDA8C4}">
            <xm:f>'1. Semáforos Septiembre'!$M$57</xm:f>
            <x14:dxf>
              <fill>
                <patternFill>
                  <bgColor rgb="FFFFC000"/>
                </patternFill>
              </fill>
            </x14:dxf>
          </x14:cfRule>
          <xm:sqref>AL44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zoomScale="70" zoomScaleNormal="70" workbookViewId="0">
      <selection activeCell="AG143" sqref="AG14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46" width="20.578125" customWidth="1"/>
  </cols>
  <sheetData>
    <row r="1" spans="1:46" s="50" customFormat="1" ht="23.1" customHeight="1" x14ac:dyDescent="0.85">
      <c r="B1" s="119" t="s">
        <v>389</v>
      </c>
      <c r="C1" s="119"/>
      <c r="D1" s="119"/>
    </row>
    <row r="2" spans="1:46" s="50" customFormat="1" ht="23.1" customHeight="1" x14ac:dyDescent="0.85">
      <c r="B2" s="119" t="s">
        <v>392</v>
      </c>
      <c r="C2" s="119"/>
      <c r="D2" s="119"/>
    </row>
    <row r="3" spans="1:46" s="50" customFormat="1" ht="23.1" customHeight="1" x14ac:dyDescent="0.85">
      <c r="B3" s="122" t="s">
        <v>393</v>
      </c>
      <c r="C3" s="122"/>
      <c r="D3" s="122"/>
    </row>
    <row r="4" spans="1:46" s="50" customFormat="1" ht="23.1" customHeight="1" x14ac:dyDescent="0.85">
      <c r="A4" s="123"/>
      <c r="B4" s="122" t="s">
        <v>720</v>
      </c>
      <c r="C4" s="122"/>
      <c r="D4" s="122"/>
    </row>
    <row r="5" spans="1:46" ht="14.2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744" t="s">
        <v>396</v>
      </c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744"/>
      <c r="AO7" s="744"/>
      <c r="AP7" s="744"/>
      <c r="AQ7" s="744"/>
      <c r="AR7" s="744"/>
      <c r="AS7" s="98"/>
      <c r="AT7" s="98"/>
    </row>
    <row r="8" spans="1:46" ht="86.25" customHeight="1" x14ac:dyDescent="0.55000000000000004">
      <c r="A8" s="226" t="s">
        <v>543</v>
      </c>
      <c r="B8" s="226" t="s">
        <v>544</v>
      </c>
      <c r="C8" s="226" t="s">
        <v>545</v>
      </c>
      <c r="D8" s="226" t="s">
        <v>546</v>
      </c>
      <c r="E8" s="86" t="s">
        <v>676</v>
      </c>
      <c r="F8" s="86" t="s">
        <v>677</v>
      </c>
      <c r="G8" s="86" t="s">
        <v>678</v>
      </c>
      <c r="H8" s="86" t="s">
        <v>679</v>
      </c>
      <c r="I8" s="86" t="s">
        <v>680</v>
      </c>
      <c r="J8" s="86" t="s">
        <v>681</v>
      </c>
      <c r="K8" s="86" t="s">
        <v>682</v>
      </c>
      <c r="L8" s="86" t="s">
        <v>683</v>
      </c>
      <c r="M8" s="86" t="s">
        <v>684</v>
      </c>
      <c r="N8" s="78" t="s">
        <v>721</v>
      </c>
      <c r="O8" s="78" t="s">
        <v>722</v>
      </c>
      <c r="P8" s="78" t="s">
        <v>723</v>
      </c>
      <c r="Q8" s="78" t="s">
        <v>688</v>
      </c>
      <c r="R8" s="78" t="s">
        <v>689</v>
      </c>
      <c r="S8" s="78" t="s">
        <v>690</v>
      </c>
      <c r="T8" s="78" t="s">
        <v>691</v>
      </c>
      <c r="U8" s="78" t="s">
        <v>692</v>
      </c>
      <c r="V8" s="78" t="s">
        <v>693</v>
      </c>
      <c r="W8" s="78" t="s">
        <v>724</v>
      </c>
      <c r="X8" s="78" t="s">
        <v>695</v>
      </c>
      <c r="Y8" s="78" t="s">
        <v>696</v>
      </c>
      <c r="Z8" s="78" t="s">
        <v>725</v>
      </c>
      <c r="AA8" s="78" t="s">
        <v>698</v>
      </c>
      <c r="AB8" s="78" t="s">
        <v>726</v>
      </c>
      <c r="AC8" s="78" t="s">
        <v>700</v>
      </c>
      <c r="AD8" s="78" t="s">
        <v>727</v>
      </c>
      <c r="AE8" s="78" t="s">
        <v>728</v>
      </c>
      <c r="AF8" s="78" t="s">
        <v>703</v>
      </c>
      <c r="AG8" s="78" t="s">
        <v>729</v>
      </c>
      <c r="AH8" s="78" t="s">
        <v>730</v>
      </c>
      <c r="AI8" s="86" t="s">
        <v>706</v>
      </c>
      <c r="AJ8" s="86" t="s">
        <v>731</v>
      </c>
      <c r="AK8" s="86" t="s">
        <v>732</v>
      </c>
      <c r="AL8" s="86" t="s">
        <v>709</v>
      </c>
      <c r="AM8" s="86" t="s">
        <v>710</v>
      </c>
      <c r="AN8" s="86" t="s">
        <v>711</v>
      </c>
      <c r="AO8" s="86" t="s">
        <v>712</v>
      </c>
      <c r="AP8" s="86" t="s">
        <v>713</v>
      </c>
      <c r="AQ8" s="86" t="s">
        <v>714</v>
      </c>
      <c r="AR8" s="86" t="s">
        <v>715</v>
      </c>
      <c r="AS8" s="86" t="s">
        <v>716</v>
      </c>
      <c r="AT8" s="86" t="s">
        <v>717</v>
      </c>
    </row>
    <row r="9" spans="1:46" s="1" customFormat="1" ht="15" customHeight="1" x14ac:dyDescent="0.55000000000000004">
      <c r="A9" s="16">
        <v>5</v>
      </c>
      <c r="B9" s="17" t="s">
        <v>504</v>
      </c>
      <c r="C9" s="18">
        <v>9101</v>
      </c>
      <c r="D9" s="17" t="s">
        <v>562</v>
      </c>
      <c r="E9" s="8">
        <v>556</v>
      </c>
      <c r="F9" s="8">
        <v>771</v>
      </c>
      <c r="G9" s="91">
        <f>IF(E9=0,"N/A",F9/E9)</f>
        <v>1.3866906474820144</v>
      </c>
      <c r="H9" s="8">
        <v>372</v>
      </c>
      <c r="I9" s="8">
        <v>379</v>
      </c>
      <c r="J9" s="91">
        <f>IF(H9=0,"N/A",I9/H9)</f>
        <v>1.0188172043010753</v>
      </c>
      <c r="K9" s="8">
        <v>2057</v>
      </c>
      <c r="L9" s="8">
        <v>1286</v>
      </c>
      <c r="M9" s="91">
        <f>IF(K9=0,"N/A",L9/K9)</f>
        <v>0.62518230432668931</v>
      </c>
      <c r="N9" s="8">
        <v>2985</v>
      </c>
      <c r="O9" s="8">
        <v>2436</v>
      </c>
      <c r="P9" s="91">
        <f>IF(N9=0,"N/A",O9/N9)</f>
        <v>0.81608040201005028</v>
      </c>
      <c r="Q9" s="8">
        <v>3229</v>
      </c>
      <c r="R9" s="8">
        <v>2846</v>
      </c>
      <c r="S9" s="153">
        <f>IF(Q9=0,"N/A",R9/Q9)</f>
        <v>0.88138742644781665</v>
      </c>
      <c r="T9" s="8">
        <v>2953</v>
      </c>
      <c r="U9" s="8">
        <v>1701</v>
      </c>
      <c r="V9" s="153">
        <f>IF(T9=0,"N/A",U9/T9)</f>
        <v>0.57602438198442263</v>
      </c>
      <c r="W9" s="8">
        <v>2687</v>
      </c>
      <c r="X9" s="8">
        <v>1469</v>
      </c>
      <c r="Y9" s="153">
        <f>IF(W9=0,"N/A",X9/W9)</f>
        <v>0.54670636397469297</v>
      </c>
      <c r="Z9" s="8">
        <v>8</v>
      </c>
      <c r="AA9" s="8">
        <v>10</v>
      </c>
      <c r="AB9" s="317">
        <f>IF(Z9=0,"N/A",AA9/Z9)</f>
        <v>1.25</v>
      </c>
      <c r="AC9" s="8">
        <v>12</v>
      </c>
      <c r="AD9" s="8">
        <v>0</v>
      </c>
      <c r="AE9" s="100">
        <f>IF(AC9=0,"N/A",AD9/AC9)</f>
        <v>0</v>
      </c>
      <c r="AF9" s="8">
        <v>8</v>
      </c>
      <c r="AG9" s="8">
        <v>5</v>
      </c>
      <c r="AH9" s="100">
        <f>IF(AF9=0,"N/A",AG9/AF9)</f>
        <v>0.625</v>
      </c>
      <c r="AI9" s="8">
        <v>81</v>
      </c>
      <c r="AJ9" s="8">
        <v>0</v>
      </c>
      <c r="AK9" s="317">
        <f>IF(AI9=0,"N/A",AJ9/AI9)</f>
        <v>0</v>
      </c>
      <c r="AL9" s="8">
        <v>88</v>
      </c>
      <c r="AM9" s="8">
        <v>51</v>
      </c>
      <c r="AN9" s="317">
        <f>IF(AL9=0,"N/A",AM9/AL9)</f>
        <v>0.57954545454545459</v>
      </c>
      <c r="AO9" s="8">
        <v>32</v>
      </c>
      <c r="AP9" s="8">
        <v>0</v>
      </c>
      <c r="AQ9" s="100">
        <f>IF(AO9=0,"N/A",AP9/AO9)</f>
        <v>0</v>
      </c>
      <c r="AR9" s="8">
        <v>45</v>
      </c>
      <c r="AS9" s="8">
        <v>45</v>
      </c>
      <c r="AT9" s="100">
        <f>IF(AR9=0,"N/A",AS9/AR9)</f>
        <v>1</v>
      </c>
    </row>
    <row r="10" spans="1:46" s="1" customFormat="1" ht="15" customHeight="1" x14ac:dyDescent="0.55000000000000004">
      <c r="A10" s="16">
        <v>5</v>
      </c>
      <c r="B10" s="17" t="s">
        <v>504</v>
      </c>
      <c r="C10" s="18">
        <v>9127</v>
      </c>
      <c r="D10" s="17" t="s">
        <v>563</v>
      </c>
      <c r="E10" s="8">
        <v>478</v>
      </c>
      <c r="F10" s="8">
        <v>393</v>
      </c>
      <c r="G10" s="91">
        <f t="shared" ref="G10:G73" si="0">IF(E10=0,"N/A",F10/E10)</f>
        <v>0.82217573221757323</v>
      </c>
      <c r="H10" s="8">
        <v>173</v>
      </c>
      <c r="I10" s="8">
        <v>147</v>
      </c>
      <c r="J10" s="91">
        <f t="shared" ref="J10:J73" si="1">IF(H10=0,"N/A",I10/H10)</f>
        <v>0.8497109826589595</v>
      </c>
      <c r="K10" s="8">
        <v>451</v>
      </c>
      <c r="L10" s="8">
        <v>460</v>
      </c>
      <c r="M10" s="91">
        <f t="shared" ref="M10:M73" si="2">IF(K10=0,"N/A",L10/K10)</f>
        <v>1.0199556541019956</v>
      </c>
      <c r="N10" s="8">
        <v>1102</v>
      </c>
      <c r="O10" s="8">
        <v>1000</v>
      </c>
      <c r="P10" s="91">
        <f t="shared" ref="P10:P73" si="3">IF(N10=0,"N/A",O10/N10)</f>
        <v>0.90744101633393826</v>
      </c>
      <c r="Q10" s="8">
        <v>1151</v>
      </c>
      <c r="R10" s="8">
        <v>1088</v>
      </c>
      <c r="S10" s="153">
        <f t="shared" ref="S10:S73" si="4">IF(Q10=0,"N/A",R10/Q10)</f>
        <v>0.94526498696785399</v>
      </c>
      <c r="T10" s="8">
        <v>1121</v>
      </c>
      <c r="U10" s="8">
        <v>1002</v>
      </c>
      <c r="V10" s="153">
        <f t="shared" ref="V10:V73" si="5">IF(T10=0,"N/A",U10/T10)</f>
        <v>0.89384478144513824</v>
      </c>
      <c r="W10" s="8">
        <v>1064</v>
      </c>
      <c r="X10" s="8">
        <v>943</v>
      </c>
      <c r="Y10" s="153">
        <f t="shared" ref="Y10:Y73" si="6">IF(W10=0,"N/A",X10/W10)</f>
        <v>0.88627819548872178</v>
      </c>
      <c r="Z10" s="8">
        <v>6</v>
      </c>
      <c r="AA10" s="8">
        <v>10</v>
      </c>
      <c r="AB10" s="317">
        <f t="shared" ref="AB10:AB73" si="7">IF(Z10=0,"N/A",AA10/Z10)</f>
        <v>1.6666666666666667</v>
      </c>
      <c r="AC10" s="8">
        <v>0</v>
      </c>
      <c r="AD10" s="8">
        <v>0</v>
      </c>
      <c r="AE10" s="100" t="str">
        <f t="shared" ref="AE10:AE73" si="8">IF(AC10=0,"N/A",AD10/AC10)</f>
        <v>N/A</v>
      </c>
      <c r="AF10" s="8">
        <v>0</v>
      </c>
      <c r="AG10" s="8">
        <v>0</v>
      </c>
      <c r="AH10" s="100" t="str">
        <f t="shared" ref="AH10:AH73" si="9">IF(AF10=0,"N/A",AG10/AF10)</f>
        <v>N/A</v>
      </c>
      <c r="AI10" s="8">
        <v>0</v>
      </c>
      <c r="AJ10" s="8">
        <v>0</v>
      </c>
      <c r="AK10" s="317" t="str">
        <f t="shared" ref="AK10:AK73" si="10">IF(AI10=0,"N/A",AJ10/AI10)</f>
        <v>N/A</v>
      </c>
      <c r="AL10" s="8">
        <v>0</v>
      </c>
      <c r="AM10" s="8">
        <v>0</v>
      </c>
      <c r="AN10" s="317" t="str">
        <f t="shared" ref="AN10:AN73" si="11">IF(AL10=0,"N/A",AM10/AL10)</f>
        <v>N/A</v>
      </c>
      <c r="AO10" s="8">
        <v>0</v>
      </c>
      <c r="AP10" s="8">
        <v>0</v>
      </c>
      <c r="AQ10" s="100" t="str">
        <f t="shared" ref="AQ10:AQ73" si="12">IF(AO10=0,"N/A",AP10/AO10)</f>
        <v>N/A</v>
      </c>
      <c r="AR10" s="8">
        <v>0</v>
      </c>
      <c r="AS10" s="8">
        <v>0</v>
      </c>
      <c r="AT10" s="100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504</v>
      </c>
      <c r="C11" s="18">
        <v>9201</v>
      </c>
      <c r="D11" s="17" t="s">
        <v>564</v>
      </c>
      <c r="E11" s="8">
        <v>21</v>
      </c>
      <c r="F11" s="8">
        <v>60</v>
      </c>
      <c r="G11" s="91">
        <f t="shared" si="0"/>
        <v>2.8571428571428572</v>
      </c>
      <c r="H11" s="8">
        <v>237</v>
      </c>
      <c r="I11" s="8">
        <v>447</v>
      </c>
      <c r="J11" s="91">
        <f t="shared" si="1"/>
        <v>1.8860759493670887</v>
      </c>
      <c r="K11" s="8">
        <v>469</v>
      </c>
      <c r="L11" s="8">
        <v>220</v>
      </c>
      <c r="M11" s="91">
        <f t="shared" si="2"/>
        <v>0.46908315565031983</v>
      </c>
      <c r="N11" s="8">
        <v>727</v>
      </c>
      <c r="O11" s="8">
        <v>727</v>
      </c>
      <c r="P11" s="91">
        <f t="shared" si="3"/>
        <v>1</v>
      </c>
      <c r="Q11" s="8">
        <v>744</v>
      </c>
      <c r="R11" s="8">
        <v>729</v>
      </c>
      <c r="S11" s="153">
        <f t="shared" si="4"/>
        <v>0.97983870967741937</v>
      </c>
      <c r="T11" s="8">
        <v>665</v>
      </c>
      <c r="U11" s="8">
        <v>535</v>
      </c>
      <c r="V11" s="153">
        <f t="shared" si="5"/>
        <v>0.80451127819548873</v>
      </c>
      <c r="W11" s="8">
        <v>641</v>
      </c>
      <c r="X11" s="8">
        <v>533</v>
      </c>
      <c r="Y11" s="153">
        <f t="shared" si="6"/>
        <v>0.83151326053042118</v>
      </c>
      <c r="Z11" s="8">
        <v>8</v>
      </c>
      <c r="AA11" s="8">
        <v>8</v>
      </c>
      <c r="AB11" s="317">
        <f t="shared" si="7"/>
        <v>1</v>
      </c>
      <c r="AC11" s="8">
        <v>0</v>
      </c>
      <c r="AD11" s="8">
        <v>0</v>
      </c>
      <c r="AE11" s="100" t="str">
        <f t="shared" si="8"/>
        <v>N/A</v>
      </c>
      <c r="AF11" s="8">
        <v>0</v>
      </c>
      <c r="AG11" s="8">
        <v>0</v>
      </c>
      <c r="AH11" s="100" t="str">
        <f t="shared" si="9"/>
        <v>N/A</v>
      </c>
      <c r="AI11" s="8">
        <v>0</v>
      </c>
      <c r="AJ11" s="8">
        <v>0</v>
      </c>
      <c r="AK11" s="317" t="str">
        <f t="shared" si="10"/>
        <v>N/A</v>
      </c>
      <c r="AL11" s="8">
        <v>0</v>
      </c>
      <c r="AM11" s="8">
        <v>0</v>
      </c>
      <c r="AN11" s="317" t="str">
        <f t="shared" si="11"/>
        <v>N/A</v>
      </c>
      <c r="AO11" s="8">
        <v>0</v>
      </c>
      <c r="AP11" s="8">
        <v>0</v>
      </c>
      <c r="AQ11" s="100" t="str">
        <f t="shared" si="12"/>
        <v>N/A</v>
      </c>
      <c r="AR11" s="8">
        <v>0</v>
      </c>
      <c r="AS11" s="8">
        <v>0</v>
      </c>
      <c r="AT11" s="100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504</v>
      </c>
      <c r="C12" s="18">
        <v>9202</v>
      </c>
      <c r="D12" s="17" t="s">
        <v>565</v>
      </c>
      <c r="E12" s="8">
        <v>0</v>
      </c>
      <c r="F12" s="8">
        <v>13</v>
      </c>
      <c r="G12" s="91" t="str">
        <f t="shared" si="0"/>
        <v>N/A</v>
      </c>
      <c r="H12" s="8">
        <v>90</v>
      </c>
      <c r="I12" s="8">
        <v>64</v>
      </c>
      <c r="J12" s="91">
        <f t="shared" si="1"/>
        <v>0.71111111111111114</v>
      </c>
      <c r="K12" s="8">
        <v>1291</v>
      </c>
      <c r="L12" s="8">
        <v>814</v>
      </c>
      <c r="M12" s="91">
        <f t="shared" si="2"/>
        <v>0.6305189775367932</v>
      </c>
      <c r="N12" s="8">
        <v>1381</v>
      </c>
      <c r="O12" s="8">
        <v>891</v>
      </c>
      <c r="P12" s="91">
        <f t="shared" si="3"/>
        <v>0.64518464880521365</v>
      </c>
      <c r="Q12" s="8">
        <v>1405</v>
      </c>
      <c r="R12" s="8">
        <v>950</v>
      </c>
      <c r="S12" s="153">
        <f t="shared" si="4"/>
        <v>0.67615658362989328</v>
      </c>
      <c r="T12" s="8">
        <v>1331</v>
      </c>
      <c r="U12" s="8">
        <v>748</v>
      </c>
      <c r="V12" s="153">
        <f t="shared" si="5"/>
        <v>0.56198347107438018</v>
      </c>
      <c r="W12" s="8">
        <v>1304</v>
      </c>
      <c r="X12" s="8">
        <v>699</v>
      </c>
      <c r="Y12" s="153">
        <f t="shared" si="6"/>
        <v>0.53604294478527603</v>
      </c>
      <c r="Z12" s="8">
        <v>8</v>
      </c>
      <c r="AA12" s="8">
        <v>5</v>
      </c>
      <c r="AB12" s="317">
        <f t="shared" si="7"/>
        <v>0.625</v>
      </c>
      <c r="AC12" s="8">
        <v>6</v>
      </c>
      <c r="AD12" s="8">
        <v>6</v>
      </c>
      <c r="AE12" s="100">
        <f t="shared" si="8"/>
        <v>1</v>
      </c>
      <c r="AF12" s="8">
        <v>4</v>
      </c>
      <c r="AG12" s="8">
        <v>3</v>
      </c>
      <c r="AH12" s="100">
        <f t="shared" si="9"/>
        <v>0.75</v>
      </c>
      <c r="AI12" s="8">
        <v>0</v>
      </c>
      <c r="AJ12" s="8">
        <v>0</v>
      </c>
      <c r="AK12" s="317" t="str">
        <f t="shared" si="10"/>
        <v>N/A</v>
      </c>
      <c r="AL12" s="8">
        <v>0</v>
      </c>
      <c r="AM12" s="8">
        <v>0</v>
      </c>
      <c r="AN12" s="317" t="str">
        <f t="shared" si="11"/>
        <v>N/A</v>
      </c>
      <c r="AO12" s="8">
        <v>0</v>
      </c>
      <c r="AP12" s="8">
        <v>0</v>
      </c>
      <c r="AQ12" s="100" t="str">
        <f t="shared" si="12"/>
        <v>N/A</v>
      </c>
      <c r="AR12" s="8">
        <v>0</v>
      </c>
      <c r="AS12" s="8">
        <v>0</v>
      </c>
      <c r="AT12" s="100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504</v>
      </c>
      <c r="C13" s="18">
        <v>9203</v>
      </c>
      <c r="D13" s="17" t="s">
        <v>566</v>
      </c>
      <c r="E13" s="8">
        <v>120</v>
      </c>
      <c r="F13" s="8">
        <v>291</v>
      </c>
      <c r="G13" s="91">
        <f t="shared" si="0"/>
        <v>2.4249999999999998</v>
      </c>
      <c r="H13" s="8">
        <v>34</v>
      </c>
      <c r="I13" s="8">
        <v>34</v>
      </c>
      <c r="J13" s="91">
        <f t="shared" si="1"/>
        <v>1</v>
      </c>
      <c r="K13" s="8">
        <v>1648</v>
      </c>
      <c r="L13" s="8">
        <v>2067</v>
      </c>
      <c r="M13" s="91">
        <f t="shared" si="2"/>
        <v>1.254247572815534</v>
      </c>
      <c r="N13" s="8">
        <v>1802</v>
      </c>
      <c r="O13" s="8">
        <v>2392</v>
      </c>
      <c r="P13" s="91">
        <f t="shared" si="3"/>
        <v>1.3274139844617092</v>
      </c>
      <c r="Q13" s="8">
        <v>2342</v>
      </c>
      <c r="R13" s="8">
        <v>2542</v>
      </c>
      <c r="S13" s="153">
        <f t="shared" si="4"/>
        <v>1.085397096498719</v>
      </c>
      <c r="T13" s="8">
        <v>1916</v>
      </c>
      <c r="U13" s="8">
        <v>1208</v>
      </c>
      <c r="V13" s="153">
        <f t="shared" si="5"/>
        <v>0.63048016701461373</v>
      </c>
      <c r="W13" s="8">
        <v>1680</v>
      </c>
      <c r="X13" s="8">
        <v>1137</v>
      </c>
      <c r="Y13" s="153">
        <f t="shared" si="6"/>
        <v>0.67678571428571432</v>
      </c>
      <c r="Z13" s="8">
        <v>6</v>
      </c>
      <c r="AA13" s="8">
        <v>6</v>
      </c>
      <c r="AB13" s="317">
        <f t="shared" si="7"/>
        <v>1</v>
      </c>
      <c r="AC13" s="8">
        <v>12</v>
      </c>
      <c r="AD13" s="8">
        <v>0</v>
      </c>
      <c r="AE13" s="100">
        <f t="shared" si="8"/>
        <v>0</v>
      </c>
      <c r="AF13" s="8">
        <v>8</v>
      </c>
      <c r="AG13" s="8">
        <v>4</v>
      </c>
      <c r="AH13" s="100">
        <f t="shared" si="9"/>
        <v>0.5</v>
      </c>
      <c r="AI13" s="8">
        <v>0</v>
      </c>
      <c r="AJ13" s="8">
        <v>0</v>
      </c>
      <c r="AK13" s="317" t="str">
        <f t="shared" si="10"/>
        <v>N/A</v>
      </c>
      <c r="AL13" s="8">
        <v>0</v>
      </c>
      <c r="AM13" s="8">
        <v>0</v>
      </c>
      <c r="AN13" s="317" t="str">
        <f t="shared" si="11"/>
        <v>N/A</v>
      </c>
      <c r="AO13" s="8">
        <v>0</v>
      </c>
      <c r="AP13" s="8">
        <v>0</v>
      </c>
      <c r="AQ13" s="100" t="str">
        <f t="shared" si="12"/>
        <v>N/A</v>
      </c>
      <c r="AR13" s="8">
        <v>0</v>
      </c>
      <c r="AS13" s="8">
        <v>0</v>
      </c>
      <c r="AT13" s="100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504</v>
      </c>
      <c r="C14" s="18">
        <v>9204</v>
      </c>
      <c r="D14" s="17" t="s">
        <v>567</v>
      </c>
      <c r="E14" s="8">
        <v>292</v>
      </c>
      <c r="F14" s="8">
        <v>413</v>
      </c>
      <c r="G14" s="91">
        <f t="shared" si="0"/>
        <v>1.4143835616438356</v>
      </c>
      <c r="H14" s="8">
        <v>0</v>
      </c>
      <c r="I14" s="8">
        <v>0</v>
      </c>
      <c r="J14" s="91" t="str">
        <f t="shared" si="1"/>
        <v>N/A</v>
      </c>
      <c r="K14" s="8">
        <v>1864</v>
      </c>
      <c r="L14" s="8">
        <v>2668</v>
      </c>
      <c r="M14" s="91">
        <f t="shared" si="2"/>
        <v>1.4313304721030042</v>
      </c>
      <c r="N14" s="8">
        <v>2156</v>
      </c>
      <c r="O14" s="8">
        <v>3081</v>
      </c>
      <c r="P14" s="91">
        <f t="shared" si="3"/>
        <v>1.429035250463822</v>
      </c>
      <c r="Q14" s="8">
        <v>2627</v>
      </c>
      <c r="R14" s="8">
        <v>3359</v>
      </c>
      <c r="S14" s="153">
        <f t="shared" si="4"/>
        <v>1.2786448420251237</v>
      </c>
      <c r="T14" s="8">
        <v>2619</v>
      </c>
      <c r="U14" s="8">
        <v>1575</v>
      </c>
      <c r="V14" s="153">
        <f t="shared" si="5"/>
        <v>0.60137457044673537</v>
      </c>
      <c r="W14" s="8">
        <v>2085</v>
      </c>
      <c r="X14" s="8">
        <v>1449</v>
      </c>
      <c r="Y14" s="153">
        <f t="shared" si="6"/>
        <v>0.69496402877697838</v>
      </c>
      <c r="Z14" s="8">
        <v>10</v>
      </c>
      <c r="AA14" s="8">
        <v>9</v>
      </c>
      <c r="AB14" s="317">
        <f t="shared" si="7"/>
        <v>0.9</v>
      </c>
      <c r="AC14" s="8">
        <v>6</v>
      </c>
      <c r="AD14" s="8">
        <v>3</v>
      </c>
      <c r="AE14" s="100">
        <f t="shared" si="8"/>
        <v>0.5</v>
      </c>
      <c r="AF14" s="8">
        <v>4</v>
      </c>
      <c r="AG14" s="8">
        <v>3</v>
      </c>
      <c r="AH14" s="100">
        <f t="shared" si="9"/>
        <v>0.75</v>
      </c>
      <c r="AI14" s="8">
        <v>0</v>
      </c>
      <c r="AJ14" s="8">
        <v>0</v>
      </c>
      <c r="AK14" s="317" t="str">
        <f t="shared" si="10"/>
        <v>N/A</v>
      </c>
      <c r="AL14" s="8">
        <v>0</v>
      </c>
      <c r="AM14" s="8">
        <v>0</v>
      </c>
      <c r="AN14" s="317" t="str">
        <f t="shared" si="11"/>
        <v>N/A</v>
      </c>
      <c r="AO14" s="8">
        <v>0</v>
      </c>
      <c r="AP14" s="8">
        <v>0</v>
      </c>
      <c r="AQ14" s="100" t="str">
        <f t="shared" si="12"/>
        <v>N/A</v>
      </c>
      <c r="AR14" s="8">
        <v>0</v>
      </c>
      <c r="AS14" s="8">
        <v>0</v>
      </c>
      <c r="AT14" s="100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504</v>
      </c>
      <c r="C15" s="18">
        <v>9205</v>
      </c>
      <c r="D15" s="17" t="s">
        <v>568</v>
      </c>
      <c r="E15" s="8">
        <v>696</v>
      </c>
      <c r="F15" s="8">
        <v>114</v>
      </c>
      <c r="G15" s="91">
        <f t="shared" si="0"/>
        <v>0.16379310344827586</v>
      </c>
      <c r="H15" s="8">
        <v>168</v>
      </c>
      <c r="I15" s="8">
        <v>0</v>
      </c>
      <c r="J15" s="91">
        <f t="shared" si="1"/>
        <v>0</v>
      </c>
      <c r="K15" s="8">
        <v>1984</v>
      </c>
      <c r="L15" s="8">
        <v>962</v>
      </c>
      <c r="M15" s="91">
        <f t="shared" si="2"/>
        <v>0.4848790322580645</v>
      </c>
      <c r="N15" s="8">
        <v>2848</v>
      </c>
      <c r="O15" s="8">
        <v>1076</v>
      </c>
      <c r="P15" s="91">
        <f t="shared" si="3"/>
        <v>0.37780898876404495</v>
      </c>
      <c r="Q15" s="8">
        <v>2860</v>
      </c>
      <c r="R15" s="8">
        <v>1300</v>
      </c>
      <c r="S15" s="153">
        <f t="shared" si="4"/>
        <v>0.45454545454545453</v>
      </c>
      <c r="T15" s="8">
        <v>1465</v>
      </c>
      <c r="U15" s="8">
        <v>451</v>
      </c>
      <c r="V15" s="153">
        <f t="shared" si="5"/>
        <v>0.30784982935153582</v>
      </c>
      <c r="W15" s="8">
        <v>1458</v>
      </c>
      <c r="X15" s="8">
        <v>396</v>
      </c>
      <c r="Y15" s="153">
        <f t="shared" si="6"/>
        <v>0.27160493827160492</v>
      </c>
      <c r="Z15" s="8">
        <v>7</v>
      </c>
      <c r="AA15" s="8">
        <v>9</v>
      </c>
      <c r="AB15" s="317">
        <f t="shared" si="7"/>
        <v>1.2857142857142858</v>
      </c>
      <c r="AC15" s="8">
        <v>3</v>
      </c>
      <c r="AD15" s="8">
        <v>0</v>
      </c>
      <c r="AE15" s="100">
        <f t="shared" si="8"/>
        <v>0</v>
      </c>
      <c r="AF15" s="8">
        <v>4</v>
      </c>
      <c r="AG15" s="8">
        <v>2</v>
      </c>
      <c r="AH15" s="100">
        <f t="shared" si="9"/>
        <v>0.5</v>
      </c>
      <c r="AI15" s="8">
        <v>0</v>
      </c>
      <c r="AJ15" s="8">
        <v>0</v>
      </c>
      <c r="AK15" s="317" t="str">
        <f t="shared" si="10"/>
        <v>N/A</v>
      </c>
      <c r="AL15" s="8">
        <v>0</v>
      </c>
      <c r="AM15" s="8">
        <v>0</v>
      </c>
      <c r="AN15" s="317" t="str">
        <f t="shared" si="11"/>
        <v>N/A</v>
      </c>
      <c r="AO15" s="8">
        <v>0</v>
      </c>
      <c r="AP15" s="8">
        <v>0</v>
      </c>
      <c r="AQ15" s="100" t="str">
        <f t="shared" si="12"/>
        <v>N/A</v>
      </c>
      <c r="AR15" s="8">
        <v>0</v>
      </c>
      <c r="AS15" s="8">
        <v>0</v>
      </c>
      <c r="AT15" s="100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504</v>
      </c>
      <c r="C16" s="18">
        <v>9206</v>
      </c>
      <c r="D16" s="17" t="s">
        <v>569</v>
      </c>
      <c r="E16" s="8">
        <v>450</v>
      </c>
      <c r="F16" s="8">
        <v>394</v>
      </c>
      <c r="G16" s="91">
        <f t="shared" si="0"/>
        <v>0.87555555555555553</v>
      </c>
      <c r="H16" s="8">
        <v>64</v>
      </c>
      <c r="I16" s="8">
        <v>42</v>
      </c>
      <c r="J16" s="91">
        <f t="shared" si="1"/>
        <v>0.65625</v>
      </c>
      <c r="K16" s="8">
        <v>1005</v>
      </c>
      <c r="L16" s="8">
        <v>918</v>
      </c>
      <c r="M16" s="91">
        <f t="shared" si="2"/>
        <v>0.91343283582089552</v>
      </c>
      <c r="N16" s="8">
        <v>1519</v>
      </c>
      <c r="O16" s="8">
        <v>1354</v>
      </c>
      <c r="P16" s="91">
        <f t="shared" si="3"/>
        <v>0.89137590520079002</v>
      </c>
      <c r="Q16" s="8">
        <v>1539</v>
      </c>
      <c r="R16" s="8">
        <v>1397</v>
      </c>
      <c r="S16" s="153">
        <f t="shared" si="4"/>
        <v>0.90773229369720598</v>
      </c>
      <c r="T16" s="8">
        <v>1521</v>
      </c>
      <c r="U16" s="8">
        <v>1150</v>
      </c>
      <c r="V16" s="153">
        <f t="shared" si="5"/>
        <v>0.75608152531229456</v>
      </c>
      <c r="W16" s="8">
        <v>1498</v>
      </c>
      <c r="X16" s="8">
        <v>1108</v>
      </c>
      <c r="Y16" s="153">
        <f t="shared" si="6"/>
        <v>0.73965287049399198</v>
      </c>
      <c r="Z16" s="8">
        <v>14</v>
      </c>
      <c r="AA16" s="8">
        <v>14</v>
      </c>
      <c r="AB16" s="317">
        <f t="shared" si="7"/>
        <v>1</v>
      </c>
      <c r="AC16" s="8">
        <v>3</v>
      </c>
      <c r="AD16" s="8">
        <v>3</v>
      </c>
      <c r="AE16" s="100">
        <f t="shared" si="8"/>
        <v>1</v>
      </c>
      <c r="AF16" s="8">
        <v>4</v>
      </c>
      <c r="AG16" s="8">
        <v>3</v>
      </c>
      <c r="AH16" s="100">
        <f t="shared" si="9"/>
        <v>0.75</v>
      </c>
      <c r="AI16" s="8">
        <v>72</v>
      </c>
      <c r="AJ16" s="8">
        <v>0</v>
      </c>
      <c r="AK16" s="317">
        <f t="shared" si="10"/>
        <v>0</v>
      </c>
      <c r="AL16" s="8">
        <v>32</v>
      </c>
      <c r="AM16" s="8">
        <v>32</v>
      </c>
      <c r="AN16" s="317">
        <f t="shared" si="11"/>
        <v>1</v>
      </c>
      <c r="AO16" s="8">
        <v>28</v>
      </c>
      <c r="AP16" s="8">
        <v>0</v>
      </c>
      <c r="AQ16" s="100">
        <f t="shared" si="12"/>
        <v>0</v>
      </c>
      <c r="AR16" s="8">
        <v>40</v>
      </c>
      <c r="AS16" s="8">
        <v>40</v>
      </c>
      <c r="AT16" s="100">
        <f t="shared" si="13"/>
        <v>1</v>
      </c>
    </row>
    <row r="17" spans="1:46" s="1" customFormat="1" ht="15" customHeight="1" x14ac:dyDescent="0.55000000000000004">
      <c r="A17" s="16">
        <v>5</v>
      </c>
      <c r="B17" s="17" t="s">
        <v>504</v>
      </c>
      <c r="C17" s="18">
        <v>9301</v>
      </c>
      <c r="D17" s="17" t="s">
        <v>570</v>
      </c>
      <c r="E17" s="8">
        <v>146</v>
      </c>
      <c r="F17" s="8">
        <v>195</v>
      </c>
      <c r="G17" s="91">
        <f t="shared" si="0"/>
        <v>1.3356164383561644</v>
      </c>
      <c r="H17" s="8">
        <v>155</v>
      </c>
      <c r="I17" s="8">
        <v>397</v>
      </c>
      <c r="J17" s="91">
        <f t="shared" si="1"/>
        <v>2.5612903225806454</v>
      </c>
      <c r="K17" s="8">
        <v>1931</v>
      </c>
      <c r="L17" s="8">
        <v>1452</v>
      </c>
      <c r="M17" s="91">
        <f t="shared" si="2"/>
        <v>0.75194199896426717</v>
      </c>
      <c r="N17" s="8">
        <v>2232</v>
      </c>
      <c r="O17" s="8">
        <v>2044</v>
      </c>
      <c r="P17" s="91">
        <f t="shared" si="3"/>
        <v>0.91577060931899645</v>
      </c>
      <c r="Q17" s="8">
        <v>2350</v>
      </c>
      <c r="R17" s="8">
        <v>2233</v>
      </c>
      <c r="S17" s="153">
        <f t="shared" si="4"/>
        <v>0.95021276595744686</v>
      </c>
      <c r="T17" s="8">
        <v>1657</v>
      </c>
      <c r="U17" s="8">
        <v>1370</v>
      </c>
      <c r="V17" s="153">
        <f t="shared" si="5"/>
        <v>0.82679541339770668</v>
      </c>
      <c r="W17" s="8">
        <v>1550</v>
      </c>
      <c r="X17" s="8">
        <v>1220</v>
      </c>
      <c r="Y17" s="153">
        <f t="shared" si="6"/>
        <v>0.7870967741935484</v>
      </c>
      <c r="Z17" s="8">
        <v>10</v>
      </c>
      <c r="AA17" s="8">
        <v>10</v>
      </c>
      <c r="AB17" s="317">
        <f t="shared" si="7"/>
        <v>1</v>
      </c>
      <c r="AC17" s="8">
        <v>0</v>
      </c>
      <c r="AD17" s="8">
        <v>0</v>
      </c>
      <c r="AE17" s="100" t="str">
        <f t="shared" si="8"/>
        <v>N/A</v>
      </c>
      <c r="AF17" s="8">
        <v>0</v>
      </c>
      <c r="AG17" s="8">
        <v>0</v>
      </c>
      <c r="AH17" s="100" t="str">
        <f t="shared" si="9"/>
        <v>N/A</v>
      </c>
      <c r="AI17" s="8">
        <v>0</v>
      </c>
      <c r="AJ17" s="8">
        <v>0</v>
      </c>
      <c r="AK17" s="317" t="str">
        <f t="shared" si="10"/>
        <v>N/A</v>
      </c>
      <c r="AL17" s="8">
        <v>0</v>
      </c>
      <c r="AM17" s="8">
        <v>0</v>
      </c>
      <c r="AN17" s="317" t="str">
        <f t="shared" si="11"/>
        <v>N/A</v>
      </c>
      <c r="AO17" s="8">
        <v>0</v>
      </c>
      <c r="AP17" s="8">
        <v>0</v>
      </c>
      <c r="AQ17" s="100" t="str">
        <f t="shared" si="12"/>
        <v>N/A</v>
      </c>
      <c r="AR17" s="8">
        <v>0</v>
      </c>
      <c r="AS17" s="8">
        <v>0</v>
      </c>
      <c r="AT17" s="100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504</v>
      </c>
      <c r="C18" s="18">
        <v>9401</v>
      </c>
      <c r="D18" s="17" t="s">
        <v>571</v>
      </c>
      <c r="E18" s="8">
        <v>1341</v>
      </c>
      <c r="F18" s="8">
        <v>2181</v>
      </c>
      <c r="G18" s="91">
        <f t="shared" si="0"/>
        <v>1.6263982102908277</v>
      </c>
      <c r="H18" s="8">
        <v>1229</v>
      </c>
      <c r="I18" s="8">
        <v>853</v>
      </c>
      <c r="J18" s="91">
        <f t="shared" si="1"/>
        <v>0.69406021155410902</v>
      </c>
      <c r="K18" s="8">
        <v>956</v>
      </c>
      <c r="L18" s="8">
        <v>809</v>
      </c>
      <c r="M18" s="91">
        <f t="shared" si="2"/>
        <v>0.84623430962343094</v>
      </c>
      <c r="N18" s="8">
        <v>3526</v>
      </c>
      <c r="O18" s="8">
        <v>3843</v>
      </c>
      <c r="P18" s="91">
        <f t="shared" si="3"/>
        <v>1.0899035734543392</v>
      </c>
      <c r="Q18" s="8">
        <v>3564</v>
      </c>
      <c r="R18" s="8">
        <v>4350</v>
      </c>
      <c r="S18" s="153">
        <f t="shared" si="4"/>
        <v>1.2205387205387206</v>
      </c>
      <c r="T18" s="8">
        <v>2990</v>
      </c>
      <c r="U18" s="8">
        <v>2622</v>
      </c>
      <c r="V18" s="153">
        <f t="shared" si="5"/>
        <v>0.87692307692307692</v>
      </c>
      <c r="W18" s="8">
        <v>2896</v>
      </c>
      <c r="X18" s="8">
        <v>2309</v>
      </c>
      <c r="Y18" s="153">
        <f t="shared" si="6"/>
        <v>0.79730662983425415</v>
      </c>
      <c r="Z18" s="8">
        <v>14</v>
      </c>
      <c r="AA18" s="8">
        <v>12</v>
      </c>
      <c r="AB18" s="317">
        <f t="shared" si="7"/>
        <v>0.8571428571428571</v>
      </c>
      <c r="AC18" s="8">
        <v>6</v>
      </c>
      <c r="AD18" s="8">
        <v>0</v>
      </c>
      <c r="AE18" s="100">
        <f t="shared" si="8"/>
        <v>0</v>
      </c>
      <c r="AF18" s="8">
        <v>4</v>
      </c>
      <c r="AG18" s="8">
        <v>2</v>
      </c>
      <c r="AH18" s="100">
        <f t="shared" si="9"/>
        <v>0.5</v>
      </c>
      <c r="AI18" s="8">
        <v>0</v>
      </c>
      <c r="AJ18" s="8">
        <v>0</v>
      </c>
      <c r="AK18" s="317" t="str">
        <f t="shared" si="10"/>
        <v>N/A</v>
      </c>
      <c r="AL18" s="8">
        <v>0</v>
      </c>
      <c r="AM18" s="8">
        <v>0</v>
      </c>
      <c r="AN18" s="317" t="str">
        <f t="shared" si="11"/>
        <v>N/A</v>
      </c>
      <c r="AO18" s="8">
        <v>0</v>
      </c>
      <c r="AP18" s="8">
        <v>0</v>
      </c>
      <c r="AQ18" s="100" t="str">
        <f t="shared" si="12"/>
        <v>N/A</v>
      </c>
      <c r="AR18" s="8">
        <v>0</v>
      </c>
      <c r="AS18" s="8">
        <v>0</v>
      </c>
      <c r="AT18" s="100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504</v>
      </c>
      <c r="C19" s="18">
        <v>9402</v>
      </c>
      <c r="D19" s="17" t="s">
        <v>572</v>
      </c>
      <c r="E19" s="8">
        <v>148</v>
      </c>
      <c r="F19" s="8">
        <v>193</v>
      </c>
      <c r="G19" s="91">
        <f t="shared" si="0"/>
        <v>1.3040540540540539</v>
      </c>
      <c r="H19" s="8">
        <v>0</v>
      </c>
      <c r="I19" s="8">
        <v>0</v>
      </c>
      <c r="J19" s="91" t="str">
        <f t="shared" si="1"/>
        <v>N/A</v>
      </c>
      <c r="K19" s="8">
        <v>4784</v>
      </c>
      <c r="L19" s="8">
        <v>5109</v>
      </c>
      <c r="M19" s="91">
        <f t="shared" si="2"/>
        <v>1.0679347826086956</v>
      </c>
      <c r="N19" s="8">
        <v>4932</v>
      </c>
      <c r="O19" s="8">
        <v>5302</v>
      </c>
      <c r="P19" s="91">
        <f t="shared" si="3"/>
        <v>1.0750202757502028</v>
      </c>
      <c r="Q19" s="8">
        <v>4934</v>
      </c>
      <c r="R19" s="8">
        <v>5674</v>
      </c>
      <c r="S19" s="153">
        <f t="shared" si="4"/>
        <v>1.1499797324685854</v>
      </c>
      <c r="T19" s="8">
        <v>4930</v>
      </c>
      <c r="U19" s="8">
        <v>3996</v>
      </c>
      <c r="V19" s="153">
        <f t="shared" si="5"/>
        <v>0.81054766734279915</v>
      </c>
      <c r="W19" s="8">
        <v>4928</v>
      </c>
      <c r="X19" s="8">
        <v>3799</v>
      </c>
      <c r="Y19" s="153">
        <f t="shared" si="6"/>
        <v>0.77090097402597402</v>
      </c>
      <c r="Z19" s="8">
        <v>10</v>
      </c>
      <c r="AA19" s="8">
        <v>8</v>
      </c>
      <c r="AB19" s="317">
        <f t="shared" si="7"/>
        <v>0.8</v>
      </c>
      <c r="AC19" s="8">
        <v>6</v>
      </c>
      <c r="AD19" s="8">
        <v>0</v>
      </c>
      <c r="AE19" s="100">
        <f t="shared" si="8"/>
        <v>0</v>
      </c>
      <c r="AF19" s="8">
        <v>0</v>
      </c>
      <c r="AG19" s="8">
        <v>3</v>
      </c>
      <c r="AH19" s="100" t="str">
        <f t="shared" si="9"/>
        <v>N/A</v>
      </c>
      <c r="AI19" s="8">
        <v>0</v>
      </c>
      <c r="AJ19" s="8">
        <v>0</v>
      </c>
      <c r="AK19" s="317" t="str">
        <f t="shared" si="10"/>
        <v>N/A</v>
      </c>
      <c r="AL19" s="8">
        <v>0</v>
      </c>
      <c r="AM19" s="8">
        <v>0</v>
      </c>
      <c r="AN19" s="317" t="str">
        <f t="shared" si="11"/>
        <v>N/A</v>
      </c>
      <c r="AO19" s="8">
        <v>0</v>
      </c>
      <c r="AP19" s="8">
        <v>0</v>
      </c>
      <c r="AQ19" s="100" t="str">
        <f t="shared" si="12"/>
        <v>N/A</v>
      </c>
      <c r="AR19" s="8">
        <v>0</v>
      </c>
      <c r="AS19" s="8">
        <v>0</v>
      </c>
      <c r="AT19" s="100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504</v>
      </c>
      <c r="C20" s="18">
        <v>9501</v>
      </c>
      <c r="D20" s="17" t="s">
        <v>573</v>
      </c>
      <c r="E20" s="8">
        <v>966</v>
      </c>
      <c r="F20" s="8">
        <v>812</v>
      </c>
      <c r="G20" s="91">
        <f t="shared" si="0"/>
        <v>0.84057971014492749</v>
      </c>
      <c r="H20" s="8">
        <v>145</v>
      </c>
      <c r="I20" s="8">
        <v>6</v>
      </c>
      <c r="J20" s="91">
        <f t="shared" si="1"/>
        <v>4.1379310344827586E-2</v>
      </c>
      <c r="K20" s="8">
        <v>317</v>
      </c>
      <c r="L20" s="8">
        <v>375</v>
      </c>
      <c r="M20" s="91">
        <f t="shared" si="2"/>
        <v>1.1829652996845426</v>
      </c>
      <c r="N20" s="8">
        <v>1428</v>
      </c>
      <c r="O20" s="8">
        <v>1193</v>
      </c>
      <c r="P20" s="91">
        <f t="shared" si="3"/>
        <v>0.83543417366946782</v>
      </c>
      <c r="Q20" s="8">
        <v>1459</v>
      </c>
      <c r="R20" s="8">
        <v>1242</v>
      </c>
      <c r="S20" s="153">
        <f t="shared" si="4"/>
        <v>0.85126799177518853</v>
      </c>
      <c r="T20" s="8">
        <v>1364</v>
      </c>
      <c r="U20" s="8">
        <v>1170</v>
      </c>
      <c r="V20" s="153">
        <f t="shared" si="5"/>
        <v>0.85777126099706746</v>
      </c>
      <c r="W20" s="8">
        <v>1327</v>
      </c>
      <c r="X20" s="8">
        <v>1124</v>
      </c>
      <c r="Y20" s="153">
        <f t="shared" si="6"/>
        <v>0.84702336096458175</v>
      </c>
      <c r="Z20" s="8">
        <v>11</v>
      </c>
      <c r="AA20" s="8">
        <v>9</v>
      </c>
      <c r="AB20" s="317">
        <f t="shared" si="7"/>
        <v>0.81818181818181823</v>
      </c>
      <c r="AC20" s="8">
        <v>0</v>
      </c>
      <c r="AD20" s="8">
        <v>0</v>
      </c>
      <c r="AE20" s="100" t="str">
        <f t="shared" si="8"/>
        <v>N/A</v>
      </c>
      <c r="AF20" s="8">
        <v>8</v>
      </c>
      <c r="AG20" s="8">
        <v>0</v>
      </c>
      <c r="AH20" s="100">
        <f t="shared" si="9"/>
        <v>0</v>
      </c>
      <c r="AI20" s="8">
        <v>67</v>
      </c>
      <c r="AJ20" s="8">
        <v>98</v>
      </c>
      <c r="AK20" s="317">
        <f t="shared" si="10"/>
        <v>1.4626865671641791</v>
      </c>
      <c r="AL20" s="8">
        <v>27</v>
      </c>
      <c r="AM20" s="8">
        <v>12</v>
      </c>
      <c r="AN20" s="317">
        <f t="shared" si="11"/>
        <v>0.44444444444444442</v>
      </c>
      <c r="AO20" s="8">
        <v>11</v>
      </c>
      <c r="AP20" s="8">
        <v>0</v>
      </c>
      <c r="AQ20" s="100">
        <f t="shared" si="12"/>
        <v>0</v>
      </c>
      <c r="AR20" s="8">
        <v>15</v>
      </c>
      <c r="AS20" s="8">
        <v>15</v>
      </c>
      <c r="AT20" s="100">
        <f t="shared" si="13"/>
        <v>1</v>
      </c>
    </row>
    <row r="21" spans="1:46" s="1" customFormat="1" ht="15" customHeight="1" x14ac:dyDescent="0.55000000000000004">
      <c r="A21" s="16">
        <v>5</v>
      </c>
      <c r="B21" s="17" t="s">
        <v>504</v>
      </c>
      <c r="C21" s="18">
        <v>9502</v>
      </c>
      <c r="D21" s="17" t="s">
        <v>574</v>
      </c>
      <c r="E21" s="8">
        <v>356</v>
      </c>
      <c r="F21" s="8">
        <v>403</v>
      </c>
      <c r="G21" s="91">
        <f t="shared" si="0"/>
        <v>1.1320224719101124</v>
      </c>
      <c r="H21" s="8">
        <v>311</v>
      </c>
      <c r="I21" s="8">
        <v>164</v>
      </c>
      <c r="J21" s="91">
        <f t="shared" si="1"/>
        <v>0.52733118971061088</v>
      </c>
      <c r="K21" s="8">
        <v>837</v>
      </c>
      <c r="L21" s="8">
        <v>339</v>
      </c>
      <c r="M21" s="91">
        <f t="shared" si="2"/>
        <v>0.4050179211469534</v>
      </c>
      <c r="N21" s="8">
        <v>1504</v>
      </c>
      <c r="O21" s="8">
        <v>906</v>
      </c>
      <c r="P21" s="91">
        <f t="shared" si="3"/>
        <v>0.60239361702127658</v>
      </c>
      <c r="Q21" s="8">
        <v>1570</v>
      </c>
      <c r="R21" s="8">
        <v>1426</v>
      </c>
      <c r="S21" s="153">
        <f t="shared" si="4"/>
        <v>0.90828025477707008</v>
      </c>
      <c r="T21" s="8">
        <v>1415</v>
      </c>
      <c r="U21" s="8">
        <v>1308</v>
      </c>
      <c r="V21" s="153">
        <f t="shared" si="5"/>
        <v>0.92438162544169611</v>
      </c>
      <c r="W21" s="8">
        <v>1343</v>
      </c>
      <c r="X21" s="8">
        <v>833</v>
      </c>
      <c r="Y21" s="153">
        <f t="shared" si="6"/>
        <v>0.620253164556962</v>
      </c>
      <c r="Z21" s="8">
        <v>10</v>
      </c>
      <c r="AA21" s="8">
        <v>9</v>
      </c>
      <c r="AB21" s="317">
        <f t="shared" si="7"/>
        <v>0.9</v>
      </c>
      <c r="AC21" s="8">
        <v>0</v>
      </c>
      <c r="AD21" s="8">
        <v>0</v>
      </c>
      <c r="AE21" s="100" t="str">
        <f t="shared" si="8"/>
        <v>N/A</v>
      </c>
      <c r="AF21" s="8">
        <v>0</v>
      </c>
      <c r="AG21" s="8">
        <v>0</v>
      </c>
      <c r="AH21" s="100" t="str">
        <f t="shared" si="9"/>
        <v>N/A</v>
      </c>
      <c r="AI21" s="8">
        <v>45</v>
      </c>
      <c r="AJ21" s="8">
        <v>0</v>
      </c>
      <c r="AK21" s="317">
        <f t="shared" si="10"/>
        <v>0</v>
      </c>
      <c r="AL21" s="8">
        <v>176</v>
      </c>
      <c r="AM21" s="8">
        <v>155</v>
      </c>
      <c r="AN21" s="317">
        <f t="shared" si="11"/>
        <v>0.88068181818181823</v>
      </c>
      <c r="AO21" s="8">
        <v>21</v>
      </c>
      <c r="AP21" s="8">
        <v>0</v>
      </c>
      <c r="AQ21" s="100">
        <f t="shared" si="12"/>
        <v>0</v>
      </c>
      <c r="AR21" s="8">
        <v>30</v>
      </c>
      <c r="AS21" s="8">
        <v>30</v>
      </c>
      <c r="AT21" s="100">
        <f t="shared" si="13"/>
        <v>1</v>
      </c>
    </row>
    <row r="22" spans="1:46" s="1" customFormat="1" ht="15" customHeight="1" x14ac:dyDescent="0.55000000000000004">
      <c r="A22" s="16">
        <v>5</v>
      </c>
      <c r="B22" s="17" t="s">
        <v>504</v>
      </c>
      <c r="C22" s="18">
        <v>9503</v>
      </c>
      <c r="D22" s="17" t="s">
        <v>575</v>
      </c>
      <c r="E22" s="8">
        <v>156</v>
      </c>
      <c r="F22" s="8">
        <v>294</v>
      </c>
      <c r="G22" s="91">
        <f t="shared" si="0"/>
        <v>1.8846153846153846</v>
      </c>
      <c r="H22" s="8">
        <v>153</v>
      </c>
      <c r="I22" s="8">
        <v>209</v>
      </c>
      <c r="J22" s="91">
        <f t="shared" si="1"/>
        <v>1.3660130718954249</v>
      </c>
      <c r="K22" s="8">
        <v>1937</v>
      </c>
      <c r="L22" s="8">
        <v>1771</v>
      </c>
      <c r="M22" s="91">
        <f t="shared" si="2"/>
        <v>0.91430046463603509</v>
      </c>
      <c r="N22" s="8">
        <v>2246</v>
      </c>
      <c r="O22" s="8">
        <v>2274</v>
      </c>
      <c r="P22" s="91">
        <f t="shared" si="3"/>
        <v>1.01246660730187</v>
      </c>
      <c r="Q22" s="8">
        <v>2353</v>
      </c>
      <c r="R22" s="8">
        <v>2451</v>
      </c>
      <c r="S22" s="153">
        <f t="shared" si="4"/>
        <v>1.0416489587760307</v>
      </c>
      <c r="T22" s="8">
        <v>1994</v>
      </c>
      <c r="U22" s="8">
        <v>1778</v>
      </c>
      <c r="V22" s="153">
        <f t="shared" si="5"/>
        <v>0.89167502507522567</v>
      </c>
      <c r="W22" s="8">
        <v>1938</v>
      </c>
      <c r="X22" s="8">
        <v>1706</v>
      </c>
      <c r="Y22" s="153">
        <f t="shared" si="6"/>
        <v>0.88028895768833848</v>
      </c>
      <c r="Z22" s="8">
        <v>7</v>
      </c>
      <c r="AA22" s="8">
        <v>5</v>
      </c>
      <c r="AB22" s="317">
        <f t="shared" si="7"/>
        <v>0.7142857142857143</v>
      </c>
      <c r="AC22" s="8">
        <v>0</v>
      </c>
      <c r="AD22" s="8">
        <v>0</v>
      </c>
      <c r="AE22" s="100" t="str">
        <f t="shared" si="8"/>
        <v>N/A</v>
      </c>
      <c r="AF22" s="8">
        <v>0</v>
      </c>
      <c r="AG22" s="8">
        <v>0</v>
      </c>
      <c r="AH22" s="100" t="str">
        <f t="shared" si="9"/>
        <v>N/A</v>
      </c>
      <c r="AI22" s="8">
        <v>82</v>
      </c>
      <c r="AJ22" s="8">
        <v>12</v>
      </c>
      <c r="AK22" s="317">
        <f t="shared" si="10"/>
        <v>0.14634146341463414</v>
      </c>
      <c r="AL22" s="8">
        <v>54</v>
      </c>
      <c r="AM22" s="8">
        <v>8</v>
      </c>
      <c r="AN22" s="317">
        <f t="shared" si="11"/>
        <v>0.14814814814814814</v>
      </c>
      <c r="AO22" s="8">
        <v>28</v>
      </c>
      <c r="AP22" s="8">
        <v>0</v>
      </c>
      <c r="AQ22" s="100">
        <f t="shared" si="12"/>
        <v>0</v>
      </c>
      <c r="AR22" s="8">
        <v>40</v>
      </c>
      <c r="AS22" s="8">
        <v>40</v>
      </c>
      <c r="AT22" s="100">
        <f t="shared" si="13"/>
        <v>1</v>
      </c>
    </row>
    <row r="23" spans="1:46" s="1" customFormat="1" ht="15" customHeight="1" x14ac:dyDescent="0.55000000000000004">
      <c r="A23" s="16">
        <v>5</v>
      </c>
      <c r="B23" s="17" t="s">
        <v>504</v>
      </c>
      <c r="C23" s="18">
        <v>9504</v>
      </c>
      <c r="D23" s="17" t="s">
        <v>576</v>
      </c>
      <c r="E23" s="8">
        <v>1744</v>
      </c>
      <c r="F23" s="8">
        <v>2254</v>
      </c>
      <c r="G23" s="91">
        <f t="shared" si="0"/>
        <v>1.2924311926605505</v>
      </c>
      <c r="H23" s="8">
        <v>377</v>
      </c>
      <c r="I23" s="8">
        <v>389</v>
      </c>
      <c r="J23" s="91">
        <f t="shared" si="1"/>
        <v>1.0318302387267904</v>
      </c>
      <c r="K23" s="8">
        <v>894</v>
      </c>
      <c r="L23" s="8">
        <v>437</v>
      </c>
      <c r="M23" s="91">
        <f t="shared" si="2"/>
        <v>0.48881431767337807</v>
      </c>
      <c r="N23" s="8">
        <v>3015</v>
      </c>
      <c r="O23" s="8">
        <v>3080</v>
      </c>
      <c r="P23" s="91">
        <f t="shared" si="3"/>
        <v>1.021558872305141</v>
      </c>
      <c r="Q23" s="8">
        <v>3257</v>
      </c>
      <c r="R23" s="8">
        <v>3358</v>
      </c>
      <c r="S23" s="153">
        <f t="shared" si="4"/>
        <v>1.0310101320233342</v>
      </c>
      <c r="T23" s="8">
        <v>2314</v>
      </c>
      <c r="U23" s="8">
        <v>2175</v>
      </c>
      <c r="V23" s="153">
        <f t="shared" si="5"/>
        <v>0.93993085566119272</v>
      </c>
      <c r="W23" s="8">
        <v>2257</v>
      </c>
      <c r="X23" s="8">
        <v>2033</v>
      </c>
      <c r="Y23" s="153">
        <f t="shared" si="6"/>
        <v>0.90075321222862204</v>
      </c>
      <c r="Z23" s="8">
        <v>6</v>
      </c>
      <c r="AA23" s="8">
        <v>6</v>
      </c>
      <c r="AB23" s="317">
        <f t="shared" si="7"/>
        <v>1</v>
      </c>
      <c r="AC23" s="8">
        <v>6</v>
      </c>
      <c r="AD23" s="8">
        <v>0</v>
      </c>
      <c r="AE23" s="100">
        <f t="shared" si="8"/>
        <v>0</v>
      </c>
      <c r="AF23" s="8">
        <v>4</v>
      </c>
      <c r="AG23" s="8">
        <v>3</v>
      </c>
      <c r="AH23" s="100">
        <f t="shared" si="9"/>
        <v>0.75</v>
      </c>
      <c r="AI23" s="8">
        <v>84</v>
      </c>
      <c r="AJ23" s="8">
        <v>18</v>
      </c>
      <c r="AK23" s="317">
        <f t="shared" si="10"/>
        <v>0.21428571428571427</v>
      </c>
      <c r="AL23" s="8">
        <v>32</v>
      </c>
      <c r="AM23" s="8">
        <v>0</v>
      </c>
      <c r="AN23" s="317">
        <f t="shared" si="11"/>
        <v>0</v>
      </c>
      <c r="AO23" s="8">
        <v>28</v>
      </c>
      <c r="AP23" s="8">
        <v>0</v>
      </c>
      <c r="AQ23" s="100">
        <f t="shared" si="12"/>
        <v>0</v>
      </c>
      <c r="AR23" s="8">
        <v>40</v>
      </c>
      <c r="AS23" s="8">
        <v>40</v>
      </c>
      <c r="AT23" s="100">
        <f t="shared" si="13"/>
        <v>1</v>
      </c>
    </row>
    <row r="24" spans="1:46" s="1" customFormat="1" ht="15" customHeight="1" x14ac:dyDescent="0.55000000000000004">
      <c r="A24" s="16">
        <v>5</v>
      </c>
      <c r="B24" s="17" t="s">
        <v>504</v>
      </c>
      <c r="C24" s="18">
        <v>9549</v>
      </c>
      <c r="D24" s="17" t="s">
        <v>577</v>
      </c>
      <c r="E24" s="8">
        <v>561</v>
      </c>
      <c r="F24" s="8">
        <v>591</v>
      </c>
      <c r="G24" s="91">
        <f t="shared" si="0"/>
        <v>1.053475935828877</v>
      </c>
      <c r="H24" s="8">
        <v>151</v>
      </c>
      <c r="I24" s="8">
        <v>159</v>
      </c>
      <c r="J24" s="91">
        <f t="shared" si="1"/>
        <v>1.0529801324503312</v>
      </c>
      <c r="K24" s="8">
        <v>926</v>
      </c>
      <c r="L24" s="8">
        <v>756</v>
      </c>
      <c r="M24" s="91">
        <f t="shared" si="2"/>
        <v>0.81641468682505403</v>
      </c>
      <c r="N24" s="8">
        <v>1638</v>
      </c>
      <c r="O24" s="8">
        <v>1506</v>
      </c>
      <c r="P24" s="91">
        <f t="shared" si="3"/>
        <v>0.91941391941391937</v>
      </c>
      <c r="Q24" s="8">
        <v>1679</v>
      </c>
      <c r="R24" s="8">
        <v>1619</v>
      </c>
      <c r="S24" s="153">
        <f t="shared" si="4"/>
        <v>0.96426444312090531</v>
      </c>
      <c r="T24" s="8">
        <v>1263</v>
      </c>
      <c r="U24" s="8">
        <v>970</v>
      </c>
      <c r="V24" s="153">
        <f t="shared" si="5"/>
        <v>0.76801266825019798</v>
      </c>
      <c r="W24" s="8">
        <v>1230</v>
      </c>
      <c r="X24" s="8">
        <v>908</v>
      </c>
      <c r="Y24" s="153">
        <f t="shared" si="6"/>
        <v>0.73821138211382109</v>
      </c>
      <c r="Z24" s="8">
        <v>6</v>
      </c>
      <c r="AA24" s="8">
        <v>5</v>
      </c>
      <c r="AB24" s="317">
        <f t="shared" si="7"/>
        <v>0.83333333333333337</v>
      </c>
      <c r="AC24" s="8">
        <v>0</v>
      </c>
      <c r="AD24" s="8">
        <v>0</v>
      </c>
      <c r="AE24" s="100" t="str">
        <f t="shared" si="8"/>
        <v>N/A</v>
      </c>
      <c r="AF24" s="8">
        <v>0</v>
      </c>
      <c r="AG24" s="8">
        <v>0</v>
      </c>
      <c r="AH24" s="100" t="str">
        <f t="shared" si="9"/>
        <v>N/A</v>
      </c>
      <c r="AI24" s="8">
        <v>56</v>
      </c>
      <c r="AJ24" s="8">
        <v>29</v>
      </c>
      <c r="AK24" s="317">
        <f t="shared" si="10"/>
        <v>0.5178571428571429</v>
      </c>
      <c r="AL24" s="8">
        <v>162</v>
      </c>
      <c r="AM24" s="8">
        <v>48</v>
      </c>
      <c r="AN24" s="317">
        <f t="shared" si="11"/>
        <v>0.29629629629629628</v>
      </c>
      <c r="AO24" s="8">
        <v>28</v>
      </c>
      <c r="AP24" s="8">
        <v>0</v>
      </c>
      <c r="AQ24" s="100">
        <f t="shared" si="12"/>
        <v>0</v>
      </c>
      <c r="AR24" s="8">
        <v>40</v>
      </c>
      <c r="AS24" s="8">
        <v>40</v>
      </c>
      <c r="AT24" s="100">
        <f t="shared" si="13"/>
        <v>1</v>
      </c>
    </row>
    <row r="25" spans="1:46" s="1" customFormat="1" ht="15" customHeight="1" x14ac:dyDescent="0.55000000000000004">
      <c r="A25" s="16">
        <v>8</v>
      </c>
      <c r="B25" s="17" t="s">
        <v>505</v>
      </c>
      <c r="C25" s="18">
        <v>9103</v>
      </c>
      <c r="D25" s="17" t="s">
        <v>578</v>
      </c>
      <c r="E25" s="8">
        <v>784</v>
      </c>
      <c r="F25" s="8">
        <v>887</v>
      </c>
      <c r="G25" s="91">
        <f t="shared" si="0"/>
        <v>1.1313775510204083</v>
      </c>
      <c r="H25" s="8">
        <v>541</v>
      </c>
      <c r="I25" s="8">
        <v>382</v>
      </c>
      <c r="J25" s="91">
        <f t="shared" si="1"/>
        <v>0.70609981515711651</v>
      </c>
      <c r="K25" s="8">
        <v>1532</v>
      </c>
      <c r="L25" s="8">
        <v>1355</v>
      </c>
      <c r="M25" s="91">
        <f t="shared" si="2"/>
        <v>0.88446475195822449</v>
      </c>
      <c r="N25" s="8">
        <v>2857</v>
      </c>
      <c r="O25" s="8">
        <v>2624</v>
      </c>
      <c r="P25" s="91">
        <f t="shared" si="3"/>
        <v>0.91844592229611477</v>
      </c>
      <c r="Q25" s="8">
        <v>2978</v>
      </c>
      <c r="R25" s="8">
        <v>2454</v>
      </c>
      <c r="S25" s="153">
        <f t="shared" si="4"/>
        <v>0.82404298186702485</v>
      </c>
      <c r="T25" s="8">
        <v>2761</v>
      </c>
      <c r="U25" s="8">
        <v>2127</v>
      </c>
      <c r="V25" s="153">
        <f t="shared" si="5"/>
        <v>0.77037305324157912</v>
      </c>
      <c r="W25" s="8">
        <v>2609</v>
      </c>
      <c r="X25" s="8">
        <v>2339</v>
      </c>
      <c r="Y25" s="153">
        <f t="shared" si="6"/>
        <v>0.89651207359141438</v>
      </c>
      <c r="Z25" s="8">
        <v>13</v>
      </c>
      <c r="AA25" s="8">
        <v>12</v>
      </c>
      <c r="AB25" s="317">
        <f t="shared" si="7"/>
        <v>0.92307692307692313</v>
      </c>
      <c r="AC25" s="8">
        <v>6</v>
      </c>
      <c r="AD25" s="8">
        <v>0</v>
      </c>
      <c r="AE25" s="100">
        <f t="shared" si="8"/>
        <v>0</v>
      </c>
      <c r="AF25" s="8">
        <v>4</v>
      </c>
      <c r="AG25" s="8">
        <v>3</v>
      </c>
      <c r="AH25" s="100">
        <f t="shared" si="9"/>
        <v>0.75</v>
      </c>
      <c r="AI25" s="8">
        <v>41</v>
      </c>
      <c r="AJ25" s="8">
        <v>0</v>
      </c>
      <c r="AK25" s="317">
        <f t="shared" si="10"/>
        <v>0</v>
      </c>
      <c r="AL25" s="8">
        <v>32</v>
      </c>
      <c r="AM25" s="8">
        <v>9</v>
      </c>
      <c r="AN25" s="317">
        <f t="shared" si="11"/>
        <v>0.28125</v>
      </c>
      <c r="AO25" s="8">
        <v>16</v>
      </c>
      <c r="AP25" s="8">
        <v>0</v>
      </c>
      <c r="AQ25" s="100">
        <f t="shared" si="12"/>
        <v>0</v>
      </c>
      <c r="AR25" s="8">
        <v>24</v>
      </c>
      <c r="AS25" s="8">
        <v>24</v>
      </c>
      <c r="AT25" s="100">
        <f t="shared" si="13"/>
        <v>1</v>
      </c>
    </row>
    <row r="26" spans="1:46" s="1" customFormat="1" ht="15" customHeight="1" x14ac:dyDescent="0.55000000000000004">
      <c r="A26" s="16">
        <v>8</v>
      </c>
      <c r="B26" s="17" t="s">
        <v>505</v>
      </c>
      <c r="C26" s="18">
        <v>9207</v>
      </c>
      <c r="D26" s="17" t="s">
        <v>579</v>
      </c>
      <c r="E26" s="8">
        <v>0</v>
      </c>
      <c r="F26" s="8">
        <v>71</v>
      </c>
      <c r="G26" s="91" t="str">
        <f t="shared" si="0"/>
        <v>N/A</v>
      </c>
      <c r="H26" s="8">
        <v>428</v>
      </c>
      <c r="I26" s="8">
        <v>340</v>
      </c>
      <c r="J26" s="91">
        <f t="shared" si="1"/>
        <v>0.79439252336448596</v>
      </c>
      <c r="K26" s="8">
        <v>2179</v>
      </c>
      <c r="L26" s="8">
        <v>2179</v>
      </c>
      <c r="M26" s="91">
        <f t="shared" si="2"/>
        <v>1</v>
      </c>
      <c r="N26" s="8">
        <v>2607</v>
      </c>
      <c r="O26" s="8">
        <v>2590</v>
      </c>
      <c r="P26" s="91">
        <f t="shared" si="3"/>
        <v>0.99347909474491758</v>
      </c>
      <c r="Q26" s="8">
        <v>2683</v>
      </c>
      <c r="R26" s="8">
        <v>2748</v>
      </c>
      <c r="S26" s="153">
        <f t="shared" si="4"/>
        <v>1.0242266120014909</v>
      </c>
      <c r="T26" s="8">
        <v>2514</v>
      </c>
      <c r="U26" s="8">
        <v>2193</v>
      </c>
      <c r="V26" s="153">
        <f t="shared" si="5"/>
        <v>0.87231503579952263</v>
      </c>
      <c r="W26" s="8">
        <v>2264</v>
      </c>
      <c r="X26" s="8">
        <v>2085</v>
      </c>
      <c r="Y26" s="153">
        <f t="shared" si="6"/>
        <v>0.92093639575971731</v>
      </c>
      <c r="Z26" s="8">
        <v>13</v>
      </c>
      <c r="AA26" s="8">
        <v>10</v>
      </c>
      <c r="AB26" s="317">
        <f t="shared" si="7"/>
        <v>0.76923076923076927</v>
      </c>
      <c r="AC26" s="8">
        <v>6</v>
      </c>
      <c r="AD26" s="8">
        <v>0</v>
      </c>
      <c r="AE26" s="100">
        <f t="shared" si="8"/>
        <v>0</v>
      </c>
      <c r="AF26" s="8">
        <v>4</v>
      </c>
      <c r="AG26" s="8">
        <v>2</v>
      </c>
      <c r="AH26" s="100">
        <f t="shared" si="9"/>
        <v>0.5</v>
      </c>
      <c r="AI26" s="8">
        <v>0</v>
      </c>
      <c r="AJ26" s="8">
        <v>0</v>
      </c>
      <c r="AK26" s="317" t="str">
        <f t="shared" si="10"/>
        <v>N/A</v>
      </c>
      <c r="AL26" s="8">
        <v>0</v>
      </c>
      <c r="AM26" s="8">
        <v>0</v>
      </c>
      <c r="AN26" s="317" t="str">
        <f t="shared" si="11"/>
        <v>N/A</v>
      </c>
      <c r="AO26" s="8">
        <v>0</v>
      </c>
      <c r="AP26" s="8">
        <v>0</v>
      </c>
      <c r="AQ26" s="100" t="str">
        <f t="shared" si="12"/>
        <v>N/A</v>
      </c>
      <c r="AR26" s="8">
        <v>0</v>
      </c>
      <c r="AS26" s="8">
        <v>0</v>
      </c>
      <c r="AT26" s="100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505</v>
      </c>
      <c r="C27" s="18">
        <v>9208</v>
      </c>
      <c r="D27" s="17" t="s">
        <v>580</v>
      </c>
      <c r="E27" s="8">
        <v>16</v>
      </c>
      <c r="F27" s="8">
        <v>104</v>
      </c>
      <c r="G27" s="91">
        <f t="shared" si="0"/>
        <v>6.5</v>
      </c>
      <c r="H27" s="8">
        <v>621</v>
      </c>
      <c r="I27" s="8">
        <v>804</v>
      </c>
      <c r="J27" s="91">
        <f t="shared" si="1"/>
        <v>1.2946859903381642</v>
      </c>
      <c r="K27" s="8">
        <v>2056</v>
      </c>
      <c r="L27" s="8">
        <v>2196</v>
      </c>
      <c r="M27" s="91">
        <f t="shared" si="2"/>
        <v>1.0680933852140078</v>
      </c>
      <c r="N27" s="8">
        <v>2693</v>
      </c>
      <c r="O27" s="8">
        <v>3104</v>
      </c>
      <c r="P27" s="91">
        <f t="shared" si="3"/>
        <v>1.1526178982547346</v>
      </c>
      <c r="Q27" s="8">
        <v>2710</v>
      </c>
      <c r="R27" s="8">
        <v>3055</v>
      </c>
      <c r="S27" s="153">
        <f t="shared" si="4"/>
        <v>1.1273062730627306</v>
      </c>
      <c r="T27" s="8">
        <v>2048</v>
      </c>
      <c r="U27" s="8">
        <v>1522</v>
      </c>
      <c r="V27" s="153">
        <f t="shared" si="5"/>
        <v>0.7431640625</v>
      </c>
      <c r="W27" s="8">
        <v>1761</v>
      </c>
      <c r="X27" s="8">
        <v>1537</v>
      </c>
      <c r="Y27" s="153">
        <f t="shared" si="6"/>
        <v>0.87279954571266327</v>
      </c>
      <c r="Z27" s="8">
        <v>14</v>
      </c>
      <c r="AA27" s="8">
        <v>13</v>
      </c>
      <c r="AB27" s="317">
        <f t="shared" si="7"/>
        <v>0.9285714285714286</v>
      </c>
      <c r="AC27" s="8">
        <v>6</v>
      </c>
      <c r="AD27" s="8">
        <v>0</v>
      </c>
      <c r="AE27" s="100">
        <f t="shared" si="8"/>
        <v>0</v>
      </c>
      <c r="AF27" s="8">
        <v>4</v>
      </c>
      <c r="AG27" s="8">
        <v>1</v>
      </c>
      <c r="AH27" s="100">
        <f t="shared" si="9"/>
        <v>0.25</v>
      </c>
      <c r="AI27" s="8">
        <v>40</v>
      </c>
      <c r="AJ27" s="8">
        <v>23</v>
      </c>
      <c r="AK27" s="317">
        <f t="shared" si="10"/>
        <v>0.57499999999999996</v>
      </c>
      <c r="AL27" s="8">
        <v>32</v>
      </c>
      <c r="AM27" s="8">
        <v>21</v>
      </c>
      <c r="AN27" s="317">
        <f t="shared" si="11"/>
        <v>0.65625</v>
      </c>
      <c r="AO27" s="8">
        <v>16</v>
      </c>
      <c r="AP27" s="8">
        <v>0</v>
      </c>
      <c r="AQ27" s="100">
        <f t="shared" si="12"/>
        <v>0</v>
      </c>
      <c r="AR27" s="8">
        <v>23</v>
      </c>
      <c r="AS27" s="8">
        <v>23</v>
      </c>
      <c r="AT27" s="100">
        <f t="shared" si="13"/>
        <v>1</v>
      </c>
    </row>
    <row r="28" spans="1:46" s="1" customFormat="1" ht="15" customHeight="1" x14ac:dyDescent="0.55000000000000004">
      <c r="A28" s="16">
        <v>8</v>
      </c>
      <c r="B28" s="17" t="s">
        <v>505</v>
      </c>
      <c r="C28" s="18">
        <v>9302</v>
      </c>
      <c r="D28" s="17" t="s">
        <v>581</v>
      </c>
      <c r="E28" s="8">
        <v>320</v>
      </c>
      <c r="F28" s="8">
        <v>367</v>
      </c>
      <c r="G28" s="91">
        <f t="shared" si="0"/>
        <v>1.1468750000000001</v>
      </c>
      <c r="H28" s="8">
        <v>1031</v>
      </c>
      <c r="I28" s="8">
        <v>817</v>
      </c>
      <c r="J28" s="91">
        <f t="shared" si="1"/>
        <v>0.79243452958292915</v>
      </c>
      <c r="K28" s="8">
        <v>2347</v>
      </c>
      <c r="L28" s="8">
        <v>2151</v>
      </c>
      <c r="M28" s="91">
        <f t="shared" si="2"/>
        <v>0.91648913506604179</v>
      </c>
      <c r="N28" s="8">
        <v>3698</v>
      </c>
      <c r="O28" s="8">
        <v>3335</v>
      </c>
      <c r="P28" s="91">
        <f t="shared" si="3"/>
        <v>0.90183883180097346</v>
      </c>
      <c r="Q28" s="8">
        <v>3762</v>
      </c>
      <c r="R28" s="8">
        <v>3971</v>
      </c>
      <c r="S28" s="153">
        <f t="shared" si="4"/>
        <v>1.0555555555555556</v>
      </c>
      <c r="T28" s="8">
        <v>3646</v>
      </c>
      <c r="U28" s="8">
        <v>3538</v>
      </c>
      <c r="V28" s="153">
        <f t="shared" si="5"/>
        <v>0.97037849698299505</v>
      </c>
      <c r="W28" s="8">
        <v>3536</v>
      </c>
      <c r="X28" s="8">
        <v>2984</v>
      </c>
      <c r="Y28" s="153">
        <f t="shared" si="6"/>
        <v>0.84389140271493213</v>
      </c>
      <c r="Z28" s="8">
        <v>15</v>
      </c>
      <c r="AA28" s="8">
        <v>12</v>
      </c>
      <c r="AB28" s="317">
        <f t="shared" si="7"/>
        <v>0.8</v>
      </c>
      <c r="AC28" s="8">
        <v>12</v>
      </c>
      <c r="AD28" s="8">
        <v>0</v>
      </c>
      <c r="AE28" s="100">
        <f t="shared" si="8"/>
        <v>0</v>
      </c>
      <c r="AF28" s="8">
        <v>8</v>
      </c>
      <c r="AG28" s="8">
        <v>1</v>
      </c>
      <c r="AH28" s="100">
        <f t="shared" si="9"/>
        <v>0.125</v>
      </c>
      <c r="AI28" s="8">
        <v>0</v>
      </c>
      <c r="AJ28" s="8">
        <v>0</v>
      </c>
      <c r="AK28" s="317" t="str">
        <f t="shared" si="10"/>
        <v>N/A</v>
      </c>
      <c r="AL28" s="8">
        <v>0</v>
      </c>
      <c r="AM28" s="8">
        <v>0</v>
      </c>
      <c r="AN28" s="317" t="str">
        <f t="shared" si="11"/>
        <v>N/A</v>
      </c>
      <c r="AO28" s="8">
        <v>0</v>
      </c>
      <c r="AP28" s="8">
        <v>0</v>
      </c>
      <c r="AQ28" s="100" t="str">
        <f t="shared" si="12"/>
        <v>N/A</v>
      </c>
      <c r="AR28" s="8">
        <v>0</v>
      </c>
      <c r="AS28" s="8">
        <v>0</v>
      </c>
      <c r="AT28" s="100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506</v>
      </c>
      <c r="C29" s="18">
        <v>9209</v>
      </c>
      <c r="D29" s="17" t="s">
        <v>582</v>
      </c>
      <c r="E29" s="8">
        <v>0</v>
      </c>
      <c r="F29" s="8">
        <v>217</v>
      </c>
      <c r="G29" s="91" t="str">
        <f t="shared" si="0"/>
        <v>N/A</v>
      </c>
      <c r="H29" s="8">
        <v>0</v>
      </c>
      <c r="I29" s="8">
        <v>0</v>
      </c>
      <c r="J29" s="91" t="str">
        <f t="shared" si="1"/>
        <v>N/A</v>
      </c>
      <c r="K29" s="8">
        <v>6182</v>
      </c>
      <c r="L29" s="8">
        <v>4985</v>
      </c>
      <c r="M29" s="91">
        <f t="shared" si="2"/>
        <v>0.80637334196053057</v>
      </c>
      <c r="N29" s="8">
        <v>6182</v>
      </c>
      <c r="O29" s="8">
        <v>5202</v>
      </c>
      <c r="P29" s="91">
        <f t="shared" si="3"/>
        <v>0.84147525072791973</v>
      </c>
      <c r="Q29" s="8">
        <v>6481</v>
      </c>
      <c r="R29" s="8">
        <v>5447</v>
      </c>
      <c r="S29" s="153">
        <f t="shared" si="4"/>
        <v>0.8404567196420305</v>
      </c>
      <c r="T29" s="8">
        <v>3865</v>
      </c>
      <c r="U29" s="8">
        <v>2653</v>
      </c>
      <c r="V29" s="153">
        <f t="shared" si="5"/>
        <v>0.68641655886157826</v>
      </c>
      <c r="W29" s="8">
        <v>3716</v>
      </c>
      <c r="X29" s="8">
        <v>2539</v>
      </c>
      <c r="Y29" s="153">
        <f t="shared" si="6"/>
        <v>0.68326157158234657</v>
      </c>
      <c r="Z29" s="8">
        <v>22</v>
      </c>
      <c r="AA29" s="8">
        <v>14</v>
      </c>
      <c r="AB29" s="317">
        <f t="shared" si="7"/>
        <v>0.63636363636363635</v>
      </c>
      <c r="AC29" s="8">
        <v>6</v>
      </c>
      <c r="AD29" s="8">
        <v>3</v>
      </c>
      <c r="AE29" s="100">
        <f t="shared" si="8"/>
        <v>0.5</v>
      </c>
      <c r="AF29" s="8">
        <v>4</v>
      </c>
      <c r="AG29" s="8">
        <v>4</v>
      </c>
      <c r="AH29" s="100">
        <f t="shared" si="9"/>
        <v>1</v>
      </c>
      <c r="AI29" s="8">
        <v>0</v>
      </c>
      <c r="AJ29" s="8">
        <v>0</v>
      </c>
      <c r="AK29" s="317" t="str">
        <f t="shared" si="10"/>
        <v>N/A</v>
      </c>
      <c r="AL29" s="8">
        <v>0</v>
      </c>
      <c r="AM29" s="8">
        <v>0</v>
      </c>
      <c r="AN29" s="317" t="str">
        <f t="shared" si="11"/>
        <v>N/A</v>
      </c>
      <c r="AO29" s="8">
        <v>0</v>
      </c>
      <c r="AP29" s="8">
        <v>0</v>
      </c>
      <c r="AQ29" s="100" t="str">
        <f t="shared" si="12"/>
        <v>N/A</v>
      </c>
      <c r="AR29" s="8">
        <v>0</v>
      </c>
      <c r="AS29" s="8">
        <v>0</v>
      </c>
      <c r="AT29" s="100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506</v>
      </c>
      <c r="C30" s="18">
        <v>9210</v>
      </c>
      <c r="D30" s="17" t="s">
        <v>583</v>
      </c>
      <c r="E30" s="8">
        <v>0</v>
      </c>
      <c r="F30" s="8">
        <v>41</v>
      </c>
      <c r="G30" s="91" t="str">
        <f t="shared" si="0"/>
        <v>N/A</v>
      </c>
      <c r="H30" s="8">
        <v>0</v>
      </c>
      <c r="I30" s="8">
        <v>0</v>
      </c>
      <c r="J30" s="91" t="str">
        <f t="shared" si="1"/>
        <v>N/A</v>
      </c>
      <c r="K30" s="8">
        <v>2588</v>
      </c>
      <c r="L30" s="8">
        <v>1733</v>
      </c>
      <c r="M30" s="91">
        <f t="shared" si="2"/>
        <v>0.66962905718701704</v>
      </c>
      <c r="N30" s="8">
        <v>2588</v>
      </c>
      <c r="O30" s="8">
        <v>1774</v>
      </c>
      <c r="P30" s="91">
        <f t="shared" si="3"/>
        <v>0.68547140649149918</v>
      </c>
      <c r="Q30" s="8">
        <v>2608</v>
      </c>
      <c r="R30" s="8">
        <v>1942</v>
      </c>
      <c r="S30" s="153">
        <f t="shared" si="4"/>
        <v>0.74463190184049077</v>
      </c>
      <c r="T30" s="8">
        <v>2416</v>
      </c>
      <c r="U30" s="8">
        <v>1526</v>
      </c>
      <c r="V30" s="153">
        <f t="shared" si="5"/>
        <v>0.63162251655629142</v>
      </c>
      <c r="W30" s="8">
        <v>2395</v>
      </c>
      <c r="X30" s="8">
        <v>1421</v>
      </c>
      <c r="Y30" s="153">
        <f t="shared" si="6"/>
        <v>0.59331941544885181</v>
      </c>
      <c r="Z30" s="8">
        <v>10</v>
      </c>
      <c r="AA30" s="8">
        <v>7</v>
      </c>
      <c r="AB30" s="317">
        <f t="shared" si="7"/>
        <v>0.7</v>
      </c>
      <c r="AC30" s="8">
        <v>6</v>
      </c>
      <c r="AD30" s="8">
        <v>1</v>
      </c>
      <c r="AE30" s="100">
        <f t="shared" si="8"/>
        <v>0.16666666666666666</v>
      </c>
      <c r="AF30" s="8">
        <v>4</v>
      </c>
      <c r="AG30" s="8">
        <v>3</v>
      </c>
      <c r="AH30" s="100">
        <f t="shared" si="9"/>
        <v>0.75</v>
      </c>
      <c r="AI30" s="8">
        <v>0</v>
      </c>
      <c r="AJ30" s="8">
        <v>0</v>
      </c>
      <c r="AK30" s="317" t="str">
        <f t="shared" si="10"/>
        <v>N/A</v>
      </c>
      <c r="AL30" s="8">
        <v>0</v>
      </c>
      <c r="AM30" s="8">
        <v>0</v>
      </c>
      <c r="AN30" s="317" t="str">
        <f t="shared" si="11"/>
        <v>N/A</v>
      </c>
      <c r="AO30" s="8">
        <v>0</v>
      </c>
      <c r="AP30" s="8">
        <v>0</v>
      </c>
      <c r="AQ30" s="100" t="str">
        <f t="shared" si="12"/>
        <v>N/A</v>
      </c>
      <c r="AR30" s="8">
        <v>0</v>
      </c>
      <c r="AS30" s="8">
        <v>0</v>
      </c>
      <c r="AT30" s="100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506</v>
      </c>
      <c r="C31" s="18">
        <v>9211</v>
      </c>
      <c r="D31" s="17" t="s">
        <v>584</v>
      </c>
      <c r="E31" s="8">
        <v>172</v>
      </c>
      <c r="F31" s="8">
        <v>229</v>
      </c>
      <c r="G31" s="91">
        <f t="shared" si="0"/>
        <v>1.3313953488372092</v>
      </c>
      <c r="H31" s="8">
        <v>1691</v>
      </c>
      <c r="I31" s="8">
        <v>1209</v>
      </c>
      <c r="J31" s="91">
        <f t="shared" si="1"/>
        <v>0.71496156120638676</v>
      </c>
      <c r="K31" s="8">
        <v>1170</v>
      </c>
      <c r="L31" s="8">
        <v>1700</v>
      </c>
      <c r="M31" s="91">
        <f t="shared" si="2"/>
        <v>1.4529914529914529</v>
      </c>
      <c r="N31" s="8">
        <v>3033</v>
      </c>
      <c r="O31" s="8">
        <v>3138</v>
      </c>
      <c r="P31" s="91">
        <f t="shared" si="3"/>
        <v>1.0346191889218594</v>
      </c>
      <c r="Q31" s="8">
        <v>3228</v>
      </c>
      <c r="R31" s="8">
        <v>3272</v>
      </c>
      <c r="S31" s="153">
        <f t="shared" si="4"/>
        <v>1.0136307311028501</v>
      </c>
      <c r="T31" s="8">
        <v>2449</v>
      </c>
      <c r="U31" s="8">
        <v>2165</v>
      </c>
      <c r="V31" s="153">
        <f t="shared" si="5"/>
        <v>0.88403429971416903</v>
      </c>
      <c r="W31" s="8">
        <v>2184</v>
      </c>
      <c r="X31" s="8">
        <v>2065</v>
      </c>
      <c r="Y31" s="153">
        <f t="shared" si="6"/>
        <v>0.94551282051282048</v>
      </c>
      <c r="Z31" s="8">
        <v>17</v>
      </c>
      <c r="AA31" s="8">
        <v>6</v>
      </c>
      <c r="AB31" s="317">
        <f t="shared" si="7"/>
        <v>0.35294117647058826</v>
      </c>
      <c r="AC31" s="8">
        <v>12</v>
      </c>
      <c r="AD31" s="8">
        <v>5</v>
      </c>
      <c r="AE31" s="100">
        <f t="shared" si="8"/>
        <v>0.41666666666666669</v>
      </c>
      <c r="AF31" s="8">
        <v>12</v>
      </c>
      <c r="AG31" s="8">
        <v>6</v>
      </c>
      <c r="AH31" s="100">
        <f t="shared" si="9"/>
        <v>0.5</v>
      </c>
      <c r="AI31" s="8">
        <v>0</v>
      </c>
      <c r="AJ31" s="8">
        <v>0</v>
      </c>
      <c r="AK31" s="317" t="str">
        <f t="shared" si="10"/>
        <v>N/A</v>
      </c>
      <c r="AL31" s="8">
        <v>0</v>
      </c>
      <c r="AM31" s="8">
        <v>0</v>
      </c>
      <c r="AN31" s="317" t="str">
        <f t="shared" si="11"/>
        <v>N/A</v>
      </c>
      <c r="AO31" s="8">
        <v>0</v>
      </c>
      <c r="AP31" s="8">
        <v>0</v>
      </c>
      <c r="AQ31" s="100" t="str">
        <f t="shared" si="12"/>
        <v>N/A</v>
      </c>
      <c r="AR31" s="8">
        <v>0</v>
      </c>
      <c r="AS31" s="8">
        <v>0</v>
      </c>
      <c r="AT31" s="100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506</v>
      </c>
      <c r="C32" s="18">
        <v>9212</v>
      </c>
      <c r="D32" s="17" t="s">
        <v>585</v>
      </c>
      <c r="E32" s="8">
        <v>132</v>
      </c>
      <c r="F32" s="8">
        <v>173</v>
      </c>
      <c r="G32" s="91">
        <f t="shared" si="0"/>
        <v>1.3106060606060606</v>
      </c>
      <c r="H32" s="8">
        <v>189</v>
      </c>
      <c r="I32" s="8">
        <v>172</v>
      </c>
      <c r="J32" s="91">
        <f t="shared" si="1"/>
        <v>0.91005291005291</v>
      </c>
      <c r="K32" s="8">
        <v>1564</v>
      </c>
      <c r="L32" s="8">
        <v>1157</v>
      </c>
      <c r="M32" s="91">
        <f t="shared" si="2"/>
        <v>0.73976982097186705</v>
      </c>
      <c r="N32" s="8">
        <v>1885</v>
      </c>
      <c r="O32" s="8">
        <v>1502</v>
      </c>
      <c r="P32" s="91">
        <f t="shared" si="3"/>
        <v>0.79681697612732094</v>
      </c>
      <c r="Q32" s="8">
        <v>1890</v>
      </c>
      <c r="R32" s="8">
        <v>1527</v>
      </c>
      <c r="S32" s="153">
        <f t="shared" si="4"/>
        <v>0.80793650793650795</v>
      </c>
      <c r="T32" s="8">
        <v>1708</v>
      </c>
      <c r="U32" s="8">
        <v>1052</v>
      </c>
      <c r="V32" s="153">
        <f t="shared" si="5"/>
        <v>0.61592505854800939</v>
      </c>
      <c r="W32" s="8">
        <v>1693</v>
      </c>
      <c r="X32" s="8">
        <v>1044</v>
      </c>
      <c r="Y32" s="153">
        <f t="shared" si="6"/>
        <v>0.61665682220909623</v>
      </c>
      <c r="Z32" s="8">
        <v>8</v>
      </c>
      <c r="AA32" s="8">
        <v>5</v>
      </c>
      <c r="AB32" s="317">
        <f t="shared" si="7"/>
        <v>0.625</v>
      </c>
      <c r="AC32" s="8">
        <v>0</v>
      </c>
      <c r="AD32" s="8">
        <v>0</v>
      </c>
      <c r="AE32" s="100" t="str">
        <f t="shared" si="8"/>
        <v>N/A</v>
      </c>
      <c r="AF32" s="8">
        <v>0</v>
      </c>
      <c r="AG32" s="8">
        <v>0</v>
      </c>
      <c r="AH32" s="100" t="str">
        <f t="shared" si="9"/>
        <v>N/A</v>
      </c>
      <c r="AI32" s="8">
        <v>0</v>
      </c>
      <c r="AJ32" s="8">
        <v>0</v>
      </c>
      <c r="AK32" s="317" t="str">
        <f t="shared" si="10"/>
        <v>N/A</v>
      </c>
      <c r="AL32" s="8">
        <v>0</v>
      </c>
      <c r="AM32" s="8">
        <v>0</v>
      </c>
      <c r="AN32" s="317" t="str">
        <f t="shared" si="11"/>
        <v>N/A</v>
      </c>
      <c r="AO32" s="8">
        <v>0</v>
      </c>
      <c r="AP32" s="8">
        <v>0</v>
      </c>
      <c r="AQ32" s="100" t="str">
        <f t="shared" si="12"/>
        <v>N/A</v>
      </c>
      <c r="AR32" s="8">
        <v>0</v>
      </c>
      <c r="AS32" s="8">
        <v>0</v>
      </c>
      <c r="AT32" s="100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506</v>
      </c>
      <c r="C33" s="18">
        <v>9213</v>
      </c>
      <c r="D33" s="17" t="s">
        <v>586</v>
      </c>
      <c r="E33" s="8">
        <v>0</v>
      </c>
      <c r="F33" s="8">
        <v>77</v>
      </c>
      <c r="G33" s="91" t="str">
        <f t="shared" si="0"/>
        <v>N/A</v>
      </c>
      <c r="H33" s="8">
        <v>157</v>
      </c>
      <c r="I33" s="8">
        <v>138</v>
      </c>
      <c r="J33" s="91">
        <f t="shared" si="1"/>
        <v>0.87898089171974525</v>
      </c>
      <c r="K33" s="8">
        <v>3819</v>
      </c>
      <c r="L33" s="8">
        <v>2755</v>
      </c>
      <c r="M33" s="91">
        <f t="shared" si="2"/>
        <v>0.72139303482587069</v>
      </c>
      <c r="N33" s="8">
        <v>3976</v>
      </c>
      <c r="O33" s="8">
        <v>2970</v>
      </c>
      <c r="P33" s="91">
        <f t="shared" si="3"/>
        <v>0.74698189134808857</v>
      </c>
      <c r="Q33" s="8">
        <v>4083</v>
      </c>
      <c r="R33" s="8">
        <v>2872</v>
      </c>
      <c r="S33" s="153">
        <f t="shared" si="4"/>
        <v>0.70340435953955427</v>
      </c>
      <c r="T33" s="8">
        <v>3737</v>
      </c>
      <c r="U33" s="8">
        <v>2343</v>
      </c>
      <c r="V33" s="153">
        <f t="shared" si="5"/>
        <v>0.626973508161627</v>
      </c>
      <c r="W33" s="8">
        <v>3534</v>
      </c>
      <c r="X33" s="8">
        <v>2340</v>
      </c>
      <c r="Y33" s="153">
        <f t="shared" si="6"/>
        <v>0.66213921901528017</v>
      </c>
      <c r="Z33" s="8">
        <v>12</v>
      </c>
      <c r="AA33" s="8">
        <v>4</v>
      </c>
      <c r="AB33" s="317">
        <f t="shared" si="7"/>
        <v>0.33333333333333331</v>
      </c>
      <c r="AC33" s="8">
        <v>6</v>
      </c>
      <c r="AD33" s="8">
        <v>0</v>
      </c>
      <c r="AE33" s="100">
        <f t="shared" si="8"/>
        <v>0</v>
      </c>
      <c r="AF33" s="8">
        <v>4</v>
      </c>
      <c r="AG33" s="8">
        <v>2</v>
      </c>
      <c r="AH33" s="100">
        <f t="shared" si="9"/>
        <v>0.5</v>
      </c>
      <c r="AI33" s="8">
        <v>0</v>
      </c>
      <c r="AJ33" s="8">
        <v>0</v>
      </c>
      <c r="AK33" s="317" t="str">
        <f t="shared" si="10"/>
        <v>N/A</v>
      </c>
      <c r="AL33" s="8">
        <v>0</v>
      </c>
      <c r="AM33" s="8">
        <v>0</v>
      </c>
      <c r="AN33" s="317" t="str">
        <f t="shared" si="11"/>
        <v>N/A</v>
      </c>
      <c r="AO33" s="8">
        <v>0</v>
      </c>
      <c r="AP33" s="8">
        <v>0</v>
      </c>
      <c r="AQ33" s="100" t="str">
        <f t="shared" si="12"/>
        <v>N/A</v>
      </c>
      <c r="AR33" s="8">
        <v>0</v>
      </c>
      <c r="AS33" s="8">
        <v>0</v>
      </c>
      <c r="AT33" s="100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506</v>
      </c>
      <c r="C34" s="18">
        <v>9214</v>
      </c>
      <c r="D34" s="17" t="s">
        <v>587</v>
      </c>
      <c r="E34" s="8">
        <v>0</v>
      </c>
      <c r="F34" s="8">
        <v>7</v>
      </c>
      <c r="G34" s="91" t="str">
        <f t="shared" si="0"/>
        <v>N/A</v>
      </c>
      <c r="H34" s="8">
        <v>0</v>
      </c>
      <c r="I34" s="8">
        <v>0</v>
      </c>
      <c r="J34" s="91" t="str">
        <f t="shared" si="1"/>
        <v>N/A</v>
      </c>
      <c r="K34" s="8">
        <v>1136</v>
      </c>
      <c r="L34" s="8">
        <v>592</v>
      </c>
      <c r="M34" s="91">
        <f t="shared" si="2"/>
        <v>0.52112676056338025</v>
      </c>
      <c r="N34" s="8">
        <v>1136</v>
      </c>
      <c r="O34" s="8">
        <v>599</v>
      </c>
      <c r="P34" s="91">
        <f t="shared" si="3"/>
        <v>0.52728873239436624</v>
      </c>
      <c r="Q34" s="8">
        <v>1195</v>
      </c>
      <c r="R34" s="8">
        <v>672</v>
      </c>
      <c r="S34" s="153">
        <f t="shared" si="4"/>
        <v>0.56234309623430967</v>
      </c>
      <c r="T34" s="8">
        <v>1195</v>
      </c>
      <c r="U34" s="8">
        <v>655</v>
      </c>
      <c r="V34" s="153">
        <f t="shared" si="5"/>
        <v>0.54811715481171552</v>
      </c>
      <c r="W34" s="8">
        <v>1136</v>
      </c>
      <c r="X34" s="8">
        <v>584</v>
      </c>
      <c r="Y34" s="153">
        <f t="shared" si="6"/>
        <v>0.5140845070422535</v>
      </c>
      <c r="Z34" s="8">
        <v>4</v>
      </c>
      <c r="AA34" s="8">
        <v>1</v>
      </c>
      <c r="AB34" s="317">
        <f t="shared" si="7"/>
        <v>0.25</v>
      </c>
      <c r="AC34" s="8">
        <v>3</v>
      </c>
      <c r="AD34" s="8">
        <v>0</v>
      </c>
      <c r="AE34" s="100">
        <f t="shared" si="8"/>
        <v>0</v>
      </c>
      <c r="AF34" s="8">
        <v>4</v>
      </c>
      <c r="AG34" s="8">
        <v>2</v>
      </c>
      <c r="AH34" s="100">
        <f t="shared" si="9"/>
        <v>0.5</v>
      </c>
      <c r="AI34" s="8">
        <v>0</v>
      </c>
      <c r="AJ34" s="8">
        <v>0</v>
      </c>
      <c r="AK34" s="317" t="str">
        <f t="shared" si="10"/>
        <v>N/A</v>
      </c>
      <c r="AL34" s="8">
        <v>0</v>
      </c>
      <c r="AM34" s="8">
        <v>0</v>
      </c>
      <c r="AN34" s="317" t="str">
        <f t="shared" si="11"/>
        <v>N/A</v>
      </c>
      <c r="AO34" s="8">
        <v>0</v>
      </c>
      <c r="AP34" s="8">
        <v>0</v>
      </c>
      <c r="AQ34" s="100" t="str">
        <f t="shared" si="12"/>
        <v>N/A</v>
      </c>
      <c r="AR34" s="8">
        <v>0</v>
      </c>
      <c r="AS34" s="8">
        <v>0</v>
      </c>
      <c r="AT34" s="100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506</v>
      </c>
      <c r="C35" s="18">
        <v>9215</v>
      </c>
      <c r="D35" s="17" t="s">
        <v>588</v>
      </c>
      <c r="E35" s="8">
        <v>0</v>
      </c>
      <c r="F35" s="8">
        <v>35</v>
      </c>
      <c r="G35" s="91" t="str">
        <f t="shared" si="0"/>
        <v>N/A</v>
      </c>
      <c r="H35" s="8">
        <v>0</v>
      </c>
      <c r="I35" s="8">
        <v>0</v>
      </c>
      <c r="J35" s="91" t="str">
        <f t="shared" si="1"/>
        <v>N/A</v>
      </c>
      <c r="K35" s="8">
        <v>1619</v>
      </c>
      <c r="L35" s="8">
        <v>1024</v>
      </c>
      <c r="M35" s="91">
        <f t="shared" si="2"/>
        <v>0.63248919085855471</v>
      </c>
      <c r="N35" s="8">
        <v>1619</v>
      </c>
      <c r="O35" s="8">
        <v>1059</v>
      </c>
      <c r="P35" s="91">
        <f t="shared" si="3"/>
        <v>0.65410747374922795</v>
      </c>
      <c r="Q35" s="8">
        <v>1817</v>
      </c>
      <c r="R35" s="8">
        <v>1423</v>
      </c>
      <c r="S35" s="153">
        <f t="shared" si="4"/>
        <v>0.78315905338470004</v>
      </c>
      <c r="T35" s="8">
        <v>1283</v>
      </c>
      <c r="U35" s="8">
        <v>986</v>
      </c>
      <c r="V35" s="153">
        <f t="shared" si="5"/>
        <v>0.76851130163678882</v>
      </c>
      <c r="W35" s="8">
        <v>1136</v>
      </c>
      <c r="X35" s="8">
        <v>780</v>
      </c>
      <c r="Y35" s="153">
        <f t="shared" si="6"/>
        <v>0.68661971830985913</v>
      </c>
      <c r="Z35" s="8">
        <v>6</v>
      </c>
      <c r="AA35" s="8">
        <v>4</v>
      </c>
      <c r="AB35" s="317">
        <f t="shared" si="7"/>
        <v>0.66666666666666663</v>
      </c>
      <c r="AC35" s="8">
        <v>6</v>
      </c>
      <c r="AD35" s="8">
        <v>3</v>
      </c>
      <c r="AE35" s="100">
        <f t="shared" si="8"/>
        <v>0.5</v>
      </c>
      <c r="AF35" s="8">
        <v>4</v>
      </c>
      <c r="AG35" s="8">
        <v>3</v>
      </c>
      <c r="AH35" s="100">
        <f t="shared" si="9"/>
        <v>0.75</v>
      </c>
      <c r="AI35" s="8">
        <v>0</v>
      </c>
      <c r="AJ35" s="8">
        <v>0</v>
      </c>
      <c r="AK35" s="317" t="str">
        <f t="shared" si="10"/>
        <v>N/A</v>
      </c>
      <c r="AL35" s="8">
        <v>0</v>
      </c>
      <c r="AM35" s="8">
        <v>0</v>
      </c>
      <c r="AN35" s="317" t="str">
        <f t="shared" si="11"/>
        <v>N/A</v>
      </c>
      <c r="AO35" s="8">
        <v>0</v>
      </c>
      <c r="AP35" s="8">
        <v>0</v>
      </c>
      <c r="AQ35" s="100" t="str">
        <f t="shared" si="12"/>
        <v>N/A</v>
      </c>
      <c r="AR35" s="8">
        <v>0</v>
      </c>
      <c r="AS35" s="8">
        <v>0</v>
      </c>
      <c r="AT35" s="100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506</v>
      </c>
      <c r="C36" s="18">
        <v>9216</v>
      </c>
      <c r="D36" s="17" t="s">
        <v>589</v>
      </c>
      <c r="E36" s="8">
        <v>0</v>
      </c>
      <c r="F36" s="8">
        <v>25</v>
      </c>
      <c r="G36" s="91" t="str">
        <f t="shared" si="0"/>
        <v>N/A</v>
      </c>
      <c r="H36" s="8">
        <v>30</v>
      </c>
      <c r="I36" s="8">
        <v>0</v>
      </c>
      <c r="J36" s="91">
        <f t="shared" si="1"/>
        <v>0</v>
      </c>
      <c r="K36" s="8">
        <v>1548</v>
      </c>
      <c r="L36" s="8">
        <v>701</v>
      </c>
      <c r="M36" s="91">
        <f t="shared" si="2"/>
        <v>0.45284237726098192</v>
      </c>
      <c r="N36" s="8">
        <v>1578</v>
      </c>
      <c r="O36" s="8">
        <v>726</v>
      </c>
      <c r="P36" s="91">
        <f t="shared" si="3"/>
        <v>0.46007604562737642</v>
      </c>
      <c r="Q36" s="8">
        <v>1586</v>
      </c>
      <c r="R36" s="8">
        <v>882</v>
      </c>
      <c r="S36" s="153">
        <f t="shared" si="4"/>
        <v>0.5561160151324086</v>
      </c>
      <c r="T36" s="8">
        <v>1515</v>
      </c>
      <c r="U36" s="8">
        <v>828</v>
      </c>
      <c r="V36" s="153">
        <f t="shared" si="5"/>
        <v>0.54653465346534658</v>
      </c>
      <c r="W36" s="8">
        <v>1503</v>
      </c>
      <c r="X36" s="8">
        <v>674</v>
      </c>
      <c r="Y36" s="153">
        <f t="shared" si="6"/>
        <v>0.44843646041250834</v>
      </c>
      <c r="Z36" s="8">
        <v>5</v>
      </c>
      <c r="AA36" s="8">
        <v>1</v>
      </c>
      <c r="AB36" s="317">
        <f t="shared" si="7"/>
        <v>0.2</v>
      </c>
      <c r="AC36" s="8">
        <v>9</v>
      </c>
      <c r="AD36" s="8">
        <v>5</v>
      </c>
      <c r="AE36" s="100">
        <f t="shared" si="8"/>
        <v>0.55555555555555558</v>
      </c>
      <c r="AF36" s="8">
        <v>8</v>
      </c>
      <c r="AG36" s="8">
        <v>4</v>
      </c>
      <c r="AH36" s="100">
        <f t="shared" si="9"/>
        <v>0.5</v>
      </c>
      <c r="AI36" s="8">
        <v>0</v>
      </c>
      <c r="AJ36" s="8">
        <v>0</v>
      </c>
      <c r="AK36" s="317" t="str">
        <f t="shared" si="10"/>
        <v>N/A</v>
      </c>
      <c r="AL36" s="8">
        <v>0</v>
      </c>
      <c r="AM36" s="8">
        <v>0</v>
      </c>
      <c r="AN36" s="317" t="str">
        <f t="shared" si="11"/>
        <v>N/A</v>
      </c>
      <c r="AO36" s="8">
        <v>0</v>
      </c>
      <c r="AP36" s="8">
        <v>0</v>
      </c>
      <c r="AQ36" s="100" t="str">
        <f t="shared" si="12"/>
        <v>N/A</v>
      </c>
      <c r="AR36" s="8">
        <v>0</v>
      </c>
      <c r="AS36" s="8">
        <v>0</v>
      </c>
      <c r="AT36" s="100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506</v>
      </c>
      <c r="C37" s="18">
        <v>9217</v>
      </c>
      <c r="D37" s="17" t="s">
        <v>590</v>
      </c>
      <c r="E37" s="8">
        <v>0</v>
      </c>
      <c r="F37" s="8">
        <v>53</v>
      </c>
      <c r="G37" s="91" t="str">
        <f t="shared" si="0"/>
        <v>N/A</v>
      </c>
      <c r="H37" s="8">
        <v>64</v>
      </c>
      <c r="I37" s="8">
        <v>69</v>
      </c>
      <c r="J37" s="91">
        <f t="shared" si="1"/>
        <v>1.078125</v>
      </c>
      <c r="K37" s="8">
        <v>1441</v>
      </c>
      <c r="L37" s="8">
        <v>807</v>
      </c>
      <c r="M37" s="91">
        <f t="shared" si="2"/>
        <v>0.56002775850104092</v>
      </c>
      <c r="N37" s="8">
        <v>1505</v>
      </c>
      <c r="O37" s="8">
        <v>929</v>
      </c>
      <c r="P37" s="91">
        <f t="shared" si="3"/>
        <v>0.61727574750830561</v>
      </c>
      <c r="Q37" s="8">
        <v>1547</v>
      </c>
      <c r="R37" s="8">
        <v>967</v>
      </c>
      <c r="S37" s="153">
        <f t="shared" si="4"/>
        <v>0.62508080155138979</v>
      </c>
      <c r="T37" s="8">
        <v>1447</v>
      </c>
      <c r="U37" s="8">
        <v>897</v>
      </c>
      <c r="V37" s="153">
        <f t="shared" si="5"/>
        <v>0.61990324809951625</v>
      </c>
      <c r="W37" s="8">
        <v>1401</v>
      </c>
      <c r="X37" s="8">
        <v>865</v>
      </c>
      <c r="Y37" s="153">
        <f t="shared" si="6"/>
        <v>0.61741613133476092</v>
      </c>
      <c r="Z37" s="8">
        <v>7</v>
      </c>
      <c r="AA37" s="8">
        <v>1</v>
      </c>
      <c r="AB37" s="317">
        <f t="shared" si="7"/>
        <v>0.14285714285714285</v>
      </c>
      <c r="AC37" s="8">
        <v>6</v>
      </c>
      <c r="AD37" s="8">
        <v>0</v>
      </c>
      <c r="AE37" s="100">
        <f t="shared" si="8"/>
        <v>0</v>
      </c>
      <c r="AF37" s="8">
        <v>4</v>
      </c>
      <c r="AG37" s="8">
        <v>3</v>
      </c>
      <c r="AH37" s="100">
        <f t="shared" si="9"/>
        <v>0.75</v>
      </c>
      <c r="AI37" s="8">
        <v>0</v>
      </c>
      <c r="AJ37" s="8">
        <v>0</v>
      </c>
      <c r="AK37" s="317" t="str">
        <f t="shared" si="10"/>
        <v>N/A</v>
      </c>
      <c r="AL37" s="8">
        <v>0</v>
      </c>
      <c r="AM37" s="8">
        <v>0</v>
      </c>
      <c r="AN37" s="317" t="str">
        <f t="shared" si="11"/>
        <v>N/A</v>
      </c>
      <c r="AO37" s="8">
        <v>0</v>
      </c>
      <c r="AP37" s="8">
        <v>0</v>
      </c>
      <c r="AQ37" s="100" t="str">
        <f t="shared" si="12"/>
        <v>N/A</v>
      </c>
      <c r="AR37" s="8">
        <v>0</v>
      </c>
      <c r="AS37" s="8">
        <v>0</v>
      </c>
      <c r="AT37" s="100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506</v>
      </c>
      <c r="C38" s="18">
        <v>9303</v>
      </c>
      <c r="D38" s="17" t="s">
        <v>591</v>
      </c>
      <c r="E38" s="8">
        <v>39</v>
      </c>
      <c r="F38" s="8">
        <v>78</v>
      </c>
      <c r="G38" s="91">
        <f t="shared" si="0"/>
        <v>2</v>
      </c>
      <c r="H38" s="8">
        <v>0</v>
      </c>
      <c r="I38" s="8">
        <v>0</v>
      </c>
      <c r="J38" s="91" t="str">
        <f t="shared" si="1"/>
        <v>N/A</v>
      </c>
      <c r="K38" s="8">
        <v>2631</v>
      </c>
      <c r="L38" s="8">
        <v>1351</v>
      </c>
      <c r="M38" s="91">
        <f t="shared" si="2"/>
        <v>0.51349296845305969</v>
      </c>
      <c r="N38" s="8">
        <v>2670</v>
      </c>
      <c r="O38" s="8">
        <v>1429</v>
      </c>
      <c r="P38" s="91">
        <f t="shared" si="3"/>
        <v>0.53520599250936329</v>
      </c>
      <c r="Q38" s="8">
        <v>2726</v>
      </c>
      <c r="R38" s="8">
        <v>1691</v>
      </c>
      <c r="S38" s="153">
        <f t="shared" si="4"/>
        <v>0.62032281731474692</v>
      </c>
      <c r="T38" s="8">
        <v>2645</v>
      </c>
      <c r="U38" s="8">
        <v>975</v>
      </c>
      <c r="V38" s="153">
        <f t="shared" si="5"/>
        <v>0.36862003780718339</v>
      </c>
      <c r="W38" s="8">
        <v>2589</v>
      </c>
      <c r="X38" s="8">
        <v>757</v>
      </c>
      <c r="Y38" s="153">
        <f t="shared" si="6"/>
        <v>0.29239088451139433</v>
      </c>
      <c r="Z38" s="8">
        <v>9</v>
      </c>
      <c r="AA38" s="8">
        <v>1</v>
      </c>
      <c r="AB38" s="317">
        <f t="shared" si="7"/>
        <v>0.1111111111111111</v>
      </c>
      <c r="AC38" s="8">
        <v>18</v>
      </c>
      <c r="AD38" s="8">
        <v>0</v>
      </c>
      <c r="AE38" s="100">
        <f t="shared" si="8"/>
        <v>0</v>
      </c>
      <c r="AF38" s="8">
        <v>16</v>
      </c>
      <c r="AG38" s="8">
        <v>12</v>
      </c>
      <c r="AH38" s="100">
        <f t="shared" si="9"/>
        <v>0.75</v>
      </c>
      <c r="AI38" s="8">
        <v>0</v>
      </c>
      <c r="AJ38" s="8">
        <v>0</v>
      </c>
      <c r="AK38" s="317" t="str">
        <f t="shared" si="10"/>
        <v>N/A</v>
      </c>
      <c r="AL38" s="8">
        <v>0</v>
      </c>
      <c r="AM38" s="8">
        <v>0</v>
      </c>
      <c r="AN38" s="317" t="str">
        <f t="shared" si="11"/>
        <v>N/A</v>
      </c>
      <c r="AO38" s="8">
        <v>0</v>
      </c>
      <c r="AP38" s="8">
        <v>0</v>
      </c>
      <c r="AQ38" s="100" t="str">
        <f t="shared" si="12"/>
        <v>N/A</v>
      </c>
      <c r="AR38" s="8">
        <v>0</v>
      </c>
      <c r="AS38" s="8">
        <v>0</v>
      </c>
      <c r="AT38" s="100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506</v>
      </c>
      <c r="C39" s="18">
        <v>9403</v>
      </c>
      <c r="D39" s="17" t="s">
        <v>592</v>
      </c>
      <c r="E39" s="8">
        <v>132</v>
      </c>
      <c r="F39" s="8">
        <v>281</v>
      </c>
      <c r="G39" s="91">
        <f t="shared" si="0"/>
        <v>2.1287878787878789</v>
      </c>
      <c r="H39" s="8">
        <v>132</v>
      </c>
      <c r="I39" s="8">
        <v>417</v>
      </c>
      <c r="J39" s="91">
        <f t="shared" si="1"/>
        <v>3.1590909090909092</v>
      </c>
      <c r="K39" s="8">
        <v>2976</v>
      </c>
      <c r="L39" s="8">
        <v>2084</v>
      </c>
      <c r="M39" s="91">
        <f t="shared" si="2"/>
        <v>0.70026881720430112</v>
      </c>
      <c r="N39" s="8">
        <v>3240</v>
      </c>
      <c r="O39" s="8">
        <v>2782</v>
      </c>
      <c r="P39" s="91">
        <f t="shared" si="3"/>
        <v>0.85864197530864195</v>
      </c>
      <c r="Q39" s="8">
        <v>3289</v>
      </c>
      <c r="R39" s="8">
        <v>2553</v>
      </c>
      <c r="S39" s="153">
        <f t="shared" si="4"/>
        <v>0.77622377622377625</v>
      </c>
      <c r="T39" s="8">
        <v>2638</v>
      </c>
      <c r="U39" s="8">
        <v>1584</v>
      </c>
      <c r="V39" s="153">
        <f t="shared" si="5"/>
        <v>0.60045489006823349</v>
      </c>
      <c r="W39" s="8">
        <v>2575</v>
      </c>
      <c r="X39" s="8">
        <v>1538</v>
      </c>
      <c r="Y39" s="153">
        <f t="shared" si="6"/>
        <v>0.59728155339805822</v>
      </c>
      <c r="Z39" s="8">
        <v>10</v>
      </c>
      <c r="AA39" s="8">
        <v>4</v>
      </c>
      <c r="AB39" s="317">
        <f t="shared" si="7"/>
        <v>0.4</v>
      </c>
      <c r="AC39" s="8">
        <v>6</v>
      </c>
      <c r="AD39" s="8">
        <v>0</v>
      </c>
      <c r="AE39" s="100">
        <f t="shared" si="8"/>
        <v>0</v>
      </c>
      <c r="AF39" s="8">
        <v>4</v>
      </c>
      <c r="AG39" s="8">
        <v>3</v>
      </c>
      <c r="AH39" s="100">
        <f t="shared" si="9"/>
        <v>0.75</v>
      </c>
      <c r="AI39" s="8">
        <v>0</v>
      </c>
      <c r="AJ39" s="8">
        <v>0</v>
      </c>
      <c r="AK39" s="317" t="str">
        <f t="shared" si="10"/>
        <v>N/A</v>
      </c>
      <c r="AL39" s="8">
        <v>0</v>
      </c>
      <c r="AM39" s="8">
        <v>0</v>
      </c>
      <c r="AN39" s="317" t="str">
        <f t="shared" si="11"/>
        <v>N/A</v>
      </c>
      <c r="AO39" s="8">
        <v>0</v>
      </c>
      <c r="AP39" s="8">
        <v>0</v>
      </c>
      <c r="AQ39" s="100" t="str">
        <f t="shared" si="12"/>
        <v>N/A</v>
      </c>
      <c r="AR39" s="8">
        <v>0</v>
      </c>
      <c r="AS39" s="8">
        <v>0</v>
      </c>
      <c r="AT39" s="100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506</v>
      </c>
      <c r="C40" s="18">
        <v>9404</v>
      </c>
      <c r="D40" s="17" t="s">
        <v>593</v>
      </c>
      <c r="E40" s="8">
        <v>40</v>
      </c>
      <c r="F40" s="8">
        <v>31</v>
      </c>
      <c r="G40" s="91">
        <f t="shared" si="0"/>
        <v>0.77500000000000002</v>
      </c>
      <c r="H40" s="8">
        <v>86</v>
      </c>
      <c r="I40" s="8">
        <v>89</v>
      </c>
      <c r="J40" s="91">
        <f t="shared" si="1"/>
        <v>1.0348837209302326</v>
      </c>
      <c r="K40" s="8">
        <v>5000</v>
      </c>
      <c r="L40" s="8">
        <v>2508</v>
      </c>
      <c r="M40" s="91">
        <f t="shared" si="2"/>
        <v>0.50160000000000005</v>
      </c>
      <c r="N40" s="8">
        <v>5126</v>
      </c>
      <c r="O40" s="8">
        <v>2628</v>
      </c>
      <c r="P40" s="91">
        <f t="shared" si="3"/>
        <v>0.5126804525946157</v>
      </c>
      <c r="Q40" s="8">
        <v>5393</v>
      </c>
      <c r="R40" s="8">
        <v>2766</v>
      </c>
      <c r="S40" s="153">
        <f t="shared" si="4"/>
        <v>0.51288707583905058</v>
      </c>
      <c r="T40" s="8">
        <v>4393</v>
      </c>
      <c r="U40" s="8">
        <v>2163</v>
      </c>
      <c r="V40" s="153">
        <f t="shared" si="5"/>
        <v>0.49237423173230138</v>
      </c>
      <c r="W40" s="8">
        <v>4384</v>
      </c>
      <c r="X40" s="8">
        <v>2110</v>
      </c>
      <c r="Y40" s="153">
        <f t="shared" si="6"/>
        <v>0.48129562043795621</v>
      </c>
      <c r="Z40" s="8">
        <v>20</v>
      </c>
      <c r="AA40" s="8">
        <v>10</v>
      </c>
      <c r="AB40" s="317">
        <f t="shared" si="7"/>
        <v>0.5</v>
      </c>
      <c r="AC40" s="8">
        <v>18</v>
      </c>
      <c r="AD40" s="8">
        <v>3</v>
      </c>
      <c r="AE40" s="100">
        <f t="shared" si="8"/>
        <v>0.16666666666666666</v>
      </c>
      <c r="AF40" s="8">
        <v>24</v>
      </c>
      <c r="AG40" s="8">
        <v>10</v>
      </c>
      <c r="AH40" s="100">
        <f t="shared" si="9"/>
        <v>0.41666666666666669</v>
      </c>
      <c r="AI40" s="8">
        <v>0</v>
      </c>
      <c r="AJ40" s="8">
        <v>0</v>
      </c>
      <c r="AK40" s="317" t="str">
        <f t="shared" si="10"/>
        <v>N/A</v>
      </c>
      <c r="AL40" s="8">
        <v>0</v>
      </c>
      <c r="AM40" s="8">
        <v>0</v>
      </c>
      <c r="AN40" s="317" t="str">
        <f t="shared" si="11"/>
        <v>N/A</v>
      </c>
      <c r="AO40" s="8">
        <v>0</v>
      </c>
      <c r="AP40" s="8">
        <v>0</v>
      </c>
      <c r="AQ40" s="100" t="str">
        <f t="shared" si="12"/>
        <v>N/A</v>
      </c>
      <c r="AR40" s="8">
        <v>0</v>
      </c>
      <c r="AS40" s="8">
        <v>0</v>
      </c>
      <c r="AT40" s="100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506</v>
      </c>
      <c r="C41" s="18">
        <v>9405</v>
      </c>
      <c r="D41" s="17" t="s">
        <v>594</v>
      </c>
      <c r="E41" s="8">
        <v>0</v>
      </c>
      <c r="F41" s="8">
        <v>86</v>
      </c>
      <c r="G41" s="91" t="str">
        <f t="shared" si="0"/>
        <v>N/A</v>
      </c>
      <c r="H41" s="8">
        <v>0</v>
      </c>
      <c r="I41" s="8">
        <v>0</v>
      </c>
      <c r="J41" s="91" t="str">
        <f t="shared" si="1"/>
        <v>N/A</v>
      </c>
      <c r="K41" s="8">
        <v>3384</v>
      </c>
      <c r="L41" s="8">
        <v>4147</v>
      </c>
      <c r="M41" s="91">
        <f t="shared" si="2"/>
        <v>1.2254728132387707</v>
      </c>
      <c r="N41" s="8">
        <v>3384</v>
      </c>
      <c r="O41" s="8">
        <v>4233</v>
      </c>
      <c r="P41" s="91">
        <f t="shared" si="3"/>
        <v>1.250886524822695</v>
      </c>
      <c r="Q41" s="8">
        <v>3426</v>
      </c>
      <c r="R41" s="8">
        <v>4137</v>
      </c>
      <c r="S41" s="153">
        <f t="shared" si="4"/>
        <v>1.2075306479859895</v>
      </c>
      <c r="T41" s="8">
        <v>2976</v>
      </c>
      <c r="U41" s="8">
        <v>2648</v>
      </c>
      <c r="V41" s="153">
        <f t="shared" si="5"/>
        <v>0.88978494623655913</v>
      </c>
      <c r="W41" s="8">
        <v>2925</v>
      </c>
      <c r="X41" s="8">
        <v>2715</v>
      </c>
      <c r="Y41" s="153">
        <f t="shared" si="6"/>
        <v>0.92820512820512824</v>
      </c>
      <c r="Z41" s="8">
        <v>10</v>
      </c>
      <c r="AA41" s="8">
        <v>10</v>
      </c>
      <c r="AB41" s="317">
        <f t="shared" si="7"/>
        <v>1</v>
      </c>
      <c r="AC41" s="8">
        <v>6</v>
      </c>
      <c r="AD41" s="8">
        <v>1</v>
      </c>
      <c r="AE41" s="100">
        <f t="shared" si="8"/>
        <v>0.16666666666666666</v>
      </c>
      <c r="AF41" s="8">
        <v>8</v>
      </c>
      <c r="AG41" s="8">
        <v>4</v>
      </c>
      <c r="AH41" s="100">
        <f t="shared" si="9"/>
        <v>0.5</v>
      </c>
      <c r="AI41" s="8">
        <v>0</v>
      </c>
      <c r="AJ41" s="8">
        <v>0</v>
      </c>
      <c r="AK41" s="317" t="str">
        <f t="shared" si="10"/>
        <v>N/A</v>
      </c>
      <c r="AL41" s="8">
        <v>0</v>
      </c>
      <c r="AM41" s="8">
        <v>0</v>
      </c>
      <c r="AN41" s="317" t="str">
        <f t="shared" si="11"/>
        <v>N/A</v>
      </c>
      <c r="AO41" s="8">
        <v>0</v>
      </c>
      <c r="AP41" s="8">
        <v>0</v>
      </c>
      <c r="AQ41" s="100" t="str">
        <f t="shared" si="12"/>
        <v>N/A</v>
      </c>
      <c r="AR41" s="8">
        <v>0</v>
      </c>
      <c r="AS41" s="8">
        <v>0</v>
      </c>
      <c r="AT41" s="100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506</v>
      </c>
      <c r="C42" s="18">
        <v>9406</v>
      </c>
      <c r="D42" s="17" t="s">
        <v>595</v>
      </c>
      <c r="E42" s="8">
        <v>0</v>
      </c>
      <c r="F42" s="8">
        <v>7</v>
      </c>
      <c r="G42" s="91" t="str">
        <f t="shared" si="0"/>
        <v>N/A</v>
      </c>
      <c r="H42" s="8">
        <v>400</v>
      </c>
      <c r="I42" s="8">
        <v>299</v>
      </c>
      <c r="J42" s="91">
        <f t="shared" si="1"/>
        <v>0.74750000000000005</v>
      </c>
      <c r="K42" s="8">
        <v>2892</v>
      </c>
      <c r="L42" s="8">
        <v>2323</v>
      </c>
      <c r="M42" s="91">
        <f t="shared" si="2"/>
        <v>0.80325034578146615</v>
      </c>
      <c r="N42" s="8">
        <v>3292</v>
      </c>
      <c r="O42" s="8">
        <v>2629</v>
      </c>
      <c r="P42" s="91">
        <f t="shared" si="3"/>
        <v>0.79860267314702305</v>
      </c>
      <c r="Q42" s="8">
        <v>3298</v>
      </c>
      <c r="R42" s="8">
        <v>2853</v>
      </c>
      <c r="S42" s="153">
        <f t="shared" si="4"/>
        <v>0.86506973923590058</v>
      </c>
      <c r="T42" s="8">
        <v>2690</v>
      </c>
      <c r="U42" s="8">
        <v>2137</v>
      </c>
      <c r="V42" s="153">
        <f t="shared" si="5"/>
        <v>0.79442379182156131</v>
      </c>
      <c r="W42" s="8">
        <v>2660</v>
      </c>
      <c r="X42" s="8">
        <v>1956</v>
      </c>
      <c r="Y42" s="153">
        <f t="shared" si="6"/>
        <v>0.73533834586466162</v>
      </c>
      <c r="Z42" s="8">
        <v>10</v>
      </c>
      <c r="AA42" s="8">
        <v>6</v>
      </c>
      <c r="AB42" s="317">
        <f t="shared" si="7"/>
        <v>0.6</v>
      </c>
      <c r="AC42" s="8">
        <v>9</v>
      </c>
      <c r="AD42" s="8">
        <v>0</v>
      </c>
      <c r="AE42" s="100">
        <f t="shared" si="8"/>
        <v>0</v>
      </c>
      <c r="AF42" s="8">
        <v>8</v>
      </c>
      <c r="AG42" s="8">
        <v>4</v>
      </c>
      <c r="AH42" s="100">
        <f t="shared" si="9"/>
        <v>0.5</v>
      </c>
      <c r="AI42" s="8">
        <v>0</v>
      </c>
      <c r="AJ42" s="8">
        <v>0</v>
      </c>
      <c r="AK42" s="317" t="str">
        <f t="shared" si="10"/>
        <v>N/A</v>
      </c>
      <c r="AL42" s="8">
        <v>0</v>
      </c>
      <c r="AM42" s="8">
        <v>0</v>
      </c>
      <c r="AN42" s="317" t="str">
        <f t="shared" si="11"/>
        <v>N/A</v>
      </c>
      <c r="AO42" s="8">
        <v>0</v>
      </c>
      <c r="AP42" s="8">
        <v>0</v>
      </c>
      <c r="AQ42" s="100" t="str">
        <f t="shared" si="12"/>
        <v>N/A</v>
      </c>
      <c r="AR42" s="8">
        <v>0</v>
      </c>
      <c r="AS42" s="8">
        <v>0</v>
      </c>
      <c r="AT42" s="100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506</v>
      </c>
      <c r="C43" s="18">
        <v>9508</v>
      </c>
      <c r="D43" s="17" t="s">
        <v>596</v>
      </c>
      <c r="E43" s="8">
        <v>28</v>
      </c>
      <c r="F43" s="8">
        <v>122</v>
      </c>
      <c r="G43" s="91">
        <f t="shared" si="0"/>
        <v>4.3571428571428568</v>
      </c>
      <c r="H43" s="8">
        <v>0</v>
      </c>
      <c r="I43" s="8">
        <v>0</v>
      </c>
      <c r="J43" s="91" t="str">
        <f t="shared" si="1"/>
        <v>N/A</v>
      </c>
      <c r="K43" s="8">
        <v>1858</v>
      </c>
      <c r="L43" s="8">
        <v>993</v>
      </c>
      <c r="M43" s="91">
        <f t="shared" si="2"/>
        <v>0.53444564047362753</v>
      </c>
      <c r="N43" s="8">
        <v>1886</v>
      </c>
      <c r="O43" s="8">
        <v>1115</v>
      </c>
      <c r="P43" s="91">
        <f t="shared" si="3"/>
        <v>0.59119830328738066</v>
      </c>
      <c r="Q43" s="8">
        <v>1892</v>
      </c>
      <c r="R43" s="8">
        <v>1384</v>
      </c>
      <c r="S43" s="153">
        <f t="shared" si="4"/>
        <v>0.73150105708245239</v>
      </c>
      <c r="T43" s="8">
        <v>1386</v>
      </c>
      <c r="U43" s="8">
        <v>803</v>
      </c>
      <c r="V43" s="153">
        <f t="shared" si="5"/>
        <v>0.57936507936507942</v>
      </c>
      <c r="W43" s="8">
        <v>1373</v>
      </c>
      <c r="X43" s="8">
        <v>659</v>
      </c>
      <c r="Y43" s="153">
        <f t="shared" si="6"/>
        <v>0.47997086671522216</v>
      </c>
      <c r="Z43" s="8">
        <v>5</v>
      </c>
      <c r="AA43" s="8">
        <v>3</v>
      </c>
      <c r="AB43" s="317">
        <f t="shared" si="7"/>
        <v>0.6</v>
      </c>
      <c r="AC43" s="8">
        <v>12</v>
      </c>
      <c r="AD43" s="8">
        <v>2</v>
      </c>
      <c r="AE43" s="100">
        <f t="shared" si="8"/>
        <v>0.16666666666666666</v>
      </c>
      <c r="AF43" s="8">
        <v>16</v>
      </c>
      <c r="AG43" s="8">
        <v>12</v>
      </c>
      <c r="AH43" s="100">
        <f t="shared" si="9"/>
        <v>0.75</v>
      </c>
      <c r="AI43" s="8">
        <v>0</v>
      </c>
      <c r="AJ43" s="8">
        <v>0</v>
      </c>
      <c r="AK43" s="317" t="str">
        <f t="shared" si="10"/>
        <v>N/A</v>
      </c>
      <c r="AL43" s="8">
        <v>0</v>
      </c>
      <c r="AM43" s="8">
        <v>0</v>
      </c>
      <c r="AN43" s="317" t="str">
        <f t="shared" si="11"/>
        <v>N/A</v>
      </c>
      <c r="AO43" s="8">
        <v>0</v>
      </c>
      <c r="AP43" s="8">
        <v>0</v>
      </c>
      <c r="AQ43" s="100" t="str">
        <f t="shared" si="12"/>
        <v>N/A</v>
      </c>
      <c r="AR43" s="8">
        <v>0</v>
      </c>
      <c r="AS43" s="8">
        <v>0</v>
      </c>
      <c r="AT43" s="100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507</v>
      </c>
      <c r="C44" s="18">
        <v>9104</v>
      </c>
      <c r="D44" s="17" t="s">
        <v>597</v>
      </c>
      <c r="E44" s="8">
        <v>376</v>
      </c>
      <c r="F44" s="8">
        <v>670</v>
      </c>
      <c r="G44" s="91">
        <f t="shared" si="0"/>
        <v>1.7819148936170213</v>
      </c>
      <c r="H44" s="8">
        <v>852</v>
      </c>
      <c r="I44" s="8">
        <v>368</v>
      </c>
      <c r="J44" s="91">
        <f t="shared" si="1"/>
        <v>0.431924882629108</v>
      </c>
      <c r="K44" s="8">
        <v>737</v>
      </c>
      <c r="L44" s="8">
        <v>789</v>
      </c>
      <c r="M44" s="91">
        <f t="shared" si="2"/>
        <v>1.0705563093622794</v>
      </c>
      <c r="N44" s="8">
        <v>1965</v>
      </c>
      <c r="O44" s="8">
        <v>1827</v>
      </c>
      <c r="P44" s="91">
        <f t="shared" si="3"/>
        <v>0.92977099236641225</v>
      </c>
      <c r="Q44" s="8">
        <v>2036</v>
      </c>
      <c r="R44" s="8">
        <v>1680</v>
      </c>
      <c r="S44" s="153">
        <f t="shared" si="4"/>
        <v>0.825147347740668</v>
      </c>
      <c r="T44" s="8">
        <v>1694</v>
      </c>
      <c r="U44" s="8">
        <v>1365</v>
      </c>
      <c r="V44" s="153">
        <f t="shared" si="5"/>
        <v>0.80578512396694213</v>
      </c>
      <c r="W44" s="8">
        <v>1594</v>
      </c>
      <c r="X44" s="8">
        <v>1507</v>
      </c>
      <c r="Y44" s="153">
        <f t="shared" si="6"/>
        <v>0.94542032622333749</v>
      </c>
      <c r="Z44" s="8">
        <v>7</v>
      </c>
      <c r="AA44" s="8">
        <v>5</v>
      </c>
      <c r="AB44" s="317">
        <f t="shared" si="7"/>
        <v>0.7142857142857143</v>
      </c>
      <c r="AC44" s="8">
        <v>0</v>
      </c>
      <c r="AD44" s="8">
        <v>0</v>
      </c>
      <c r="AE44" s="100" t="str">
        <f t="shared" si="8"/>
        <v>N/A</v>
      </c>
      <c r="AF44" s="8">
        <v>0</v>
      </c>
      <c r="AG44" s="8">
        <v>0</v>
      </c>
      <c r="AH44" s="100" t="str">
        <f t="shared" si="9"/>
        <v>N/A</v>
      </c>
      <c r="AI44" s="8">
        <v>99</v>
      </c>
      <c r="AJ44" s="8">
        <v>7</v>
      </c>
      <c r="AK44" s="317">
        <f t="shared" si="10"/>
        <v>7.0707070707070704E-2</v>
      </c>
      <c r="AL44" s="8">
        <v>116</v>
      </c>
      <c r="AM44" s="8">
        <v>88</v>
      </c>
      <c r="AN44" s="317">
        <f t="shared" si="11"/>
        <v>0.75862068965517238</v>
      </c>
      <c r="AO44" s="8">
        <v>35</v>
      </c>
      <c r="AP44" s="8">
        <v>0</v>
      </c>
      <c r="AQ44" s="100">
        <f t="shared" si="12"/>
        <v>0</v>
      </c>
      <c r="AR44" s="8">
        <v>51</v>
      </c>
      <c r="AS44" s="8">
        <v>51</v>
      </c>
      <c r="AT44" s="100">
        <f t="shared" si="13"/>
        <v>1</v>
      </c>
    </row>
    <row r="45" spans="1:46" s="1" customFormat="1" ht="15" customHeight="1" x14ac:dyDescent="0.55000000000000004">
      <c r="A45" s="16">
        <v>13</v>
      </c>
      <c r="B45" s="17" t="s">
        <v>507</v>
      </c>
      <c r="C45" s="18">
        <v>9105</v>
      </c>
      <c r="D45" s="17" t="s">
        <v>598</v>
      </c>
      <c r="E45" s="8">
        <v>134</v>
      </c>
      <c r="F45" s="8">
        <v>309</v>
      </c>
      <c r="G45" s="91">
        <f t="shared" si="0"/>
        <v>2.3059701492537314</v>
      </c>
      <c r="H45" s="8">
        <v>0</v>
      </c>
      <c r="I45" s="8">
        <v>0</v>
      </c>
      <c r="J45" s="91" t="str">
        <f t="shared" si="1"/>
        <v>N/A</v>
      </c>
      <c r="K45" s="8">
        <v>2126</v>
      </c>
      <c r="L45" s="8">
        <v>1260</v>
      </c>
      <c r="M45" s="91">
        <f t="shared" si="2"/>
        <v>0.59266227657572912</v>
      </c>
      <c r="N45" s="8">
        <v>2260</v>
      </c>
      <c r="O45" s="8">
        <v>1569</v>
      </c>
      <c r="P45" s="91">
        <f t="shared" si="3"/>
        <v>0.69424778761061945</v>
      </c>
      <c r="Q45" s="8">
        <v>2330</v>
      </c>
      <c r="R45" s="8">
        <v>1825</v>
      </c>
      <c r="S45" s="153">
        <f t="shared" si="4"/>
        <v>0.78326180257510725</v>
      </c>
      <c r="T45" s="8">
        <v>1639</v>
      </c>
      <c r="U45" s="8">
        <v>1421</v>
      </c>
      <c r="V45" s="153">
        <f t="shared" si="5"/>
        <v>0.86699206833435016</v>
      </c>
      <c r="W45" s="8">
        <v>1586</v>
      </c>
      <c r="X45" s="8">
        <v>1251</v>
      </c>
      <c r="Y45" s="153">
        <f t="shared" si="6"/>
        <v>0.78877679697351832</v>
      </c>
      <c r="Z45" s="8">
        <v>7</v>
      </c>
      <c r="AA45" s="8">
        <v>4</v>
      </c>
      <c r="AB45" s="317">
        <f t="shared" si="7"/>
        <v>0.5714285714285714</v>
      </c>
      <c r="AC45" s="8">
        <v>6</v>
      </c>
      <c r="AD45" s="8">
        <v>0</v>
      </c>
      <c r="AE45" s="100">
        <f t="shared" si="8"/>
        <v>0</v>
      </c>
      <c r="AF45" s="8">
        <v>4</v>
      </c>
      <c r="AG45" s="8">
        <v>3</v>
      </c>
      <c r="AH45" s="100">
        <f t="shared" si="9"/>
        <v>0.75</v>
      </c>
      <c r="AI45" s="8">
        <v>81</v>
      </c>
      <c r="AJ45" s="8">
        <v>0</v>
      </c>
      <c r="AK45" s="317">
        <f t="shared" si="10"/>
        <v>0</v>
      </c>
      <c r="AL45" s="8">
        <v>98</v>
      </c>
      <c r="AM45" s="8">
        <v>116</v>
      </c>
      <c r="AN45" s="317">
        <f t="shared" si="11"/>
        <v>1.1836734693877551</v>
      </c>
      <c r="AO45" s="8">
        <v>30</v>
      </c>
      <c r="AP45" s="8">
        <v>0</v>
      </c>
      <c r="AQ45" s="100">
        <f t="shared" si="12"/>
        <v>0</v>
      </c>
      <c r="AR45" s="8">
        <v>42</v>
      </c>
      <c r="AS45" s="8">
        <v>42</v>
      </c>
      <c r="AT45" s="100">
        <f t="shared" si="13"/>
        <v>1</v>
      </c>
    </row>
    <row r="46" spans="1:46" s="1" customFormat="1" ht="15" customHeight="1" x14ac:dyDescent="0.55000000000000004">
      <c r="A46" s="16">
        <v>13</v>
      </c>
      <c r="B46" s="17" t="s">
        <v>507</v>
      </c>
      <c r="C46" s="18">
        <v>9218</v>
      </c>
      <c r="D46" s="17" t="s">
        <v>599</v>
      </c>
      <c r="E46" s="8">
        <v>112</v>
      </c>
      <c r="F46" s="8">
        <v>321</v>
      </c>
      <c r="G46" s="91">
        <f t="shared" si="0"/>
        <v>2.8660714285714284</v>
      </c>
      <c r="H46" s="8">
        <v>272</v>
      </c>
      <c r="I46" s="8">
        <v>140</v>
      </c>
      <c r="J46" s="91">
        <f t="shared" si="1"/>
        <v>0.51470588235294112</v>
      </c>
      <c r="K46" s="8">
        <v>2654</v>
      </c>
      <c r="L46" s="8">
        <v>1824</v>
      </c>
      <c r="M46" s="91">
        <f t="shared" si="2"/>
        <v>0.6872645064054258</v>
      </c>
      <c r="N46" s="8">
        <v>3038</v>
      </c>
      <c r="O46" s="8">
        <v>2285</v>
      </c>
      <c r="P46" s="91">
        <f t="shared" si="3"/>
        <v>0.75213956550362082</v>
      </c>
      <c r="Q46" s="8">
        <v>3069</v>
      </c>
      <c r="R46" s="8">
        <v>3653</v>
      </c>
      <c r="S46" s="153">
        <f t="shared" si="4"/>
        <v>1.1902899967416096</v>
      </c>
      <c r="T46" s="8">
        <v>2087</v>
      </c>
      <c r="U46" s="8">
        <v>2003</v>
      </c>
      <c r="V46" s="153">
        <f t="shared" si="5"/>
        <v>0.9597508385241974</v>
      </c>
      <c r="W46" s="8">
        <v>2072</v>
      </c>
      <c r="X46" s="8">
        <v>1367</v>
      </c>
      <c r="Y46" s="153">
        <f t="shared" si="6"/>
        <v>0.65974903474903479</v>
      </c>
      <c r="Z46" s="8">
        <v>7</v>
      </c>
      <c r="AA46" s="8">
        <v>4</v>
      </c>
      <c r="AB46" s="317">
        <f t="shared" si="7"/>
        <v>0.5714285714285714</v>
      </c>
      <c r="AC46" s="8">
        <v>6</v>
      </c>
      <c r="AD46" s="8">
        <v>0</v>
      </c>
      <c r="AE46" s="100">
        <f t="shared" si="8"/>
        <v>0</v>
      </c>
      <c r="AF46" s="8">
        <v>4</v>
      </c>
      <c r="AG46" s="8">
        <v>2</v>
      </c>
      <c r="AH46" s="100">
        <f t="shared" si="9"/>
        <v>0.5</v>
      </c>
      <c r="AI46" s="8">
        <v>0</v>
      </c>
      <c r="AJ46" s="8">
        <v>0</v>
      </c>
      <c r="AK46" s="317" t="str">
        <f t="shared" si="10"/>
        <v>N/A</v>
      </c>
      <c r="AL46" s="8">
        <v>0</v>
      </c>
      <c r="AM46" s="8">
        <v>0</v>
      </c>
      <c r="AN46" s="317" t="str">
        <f t="shared" si="11"/>
        <v>N/A</v>
      </c>
      <c r="AO46" s="8">
        <v>0</v>
      </c>
      <c r="AP46" s="8">
        <v>0</v>
      </c>
      <c r="AQ46" s="100" t="str">
        <f t="shared" si="12"/>
        <v>N/A</v>
      </c>
      <c r="AR46" s="8">
        <v>0</v>
      </c>
      <c r="AS46" s="8">
        <v>0</v>
      </c>
      <c r="AT46" s="100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507</v>
      </c>
      <c r="C47" s="18">
        <v>9304</v>
      </c>
      <c r="D47" s="17" t="s">
        <v>581</v>
      </c>
      <c r="E47" s="8">
        <v>324</v>
      </c>
      <c r="F47" s="8">
        <v>384</v>
      </c>
      <c r="G47" s="91">
        <f t="shared" si="0"/>
        <v>1.1851851851851851</v>
      </c>
      <c r="H47" s="8">
        <v>519</v>
      </c>
      <c r="I47" s="8">
        <v>369</v>
      </c>
      <c r="J47" s="91">
        <f t="shared" si="1"/>
        <v>0.71098265895953761</v>
      </c>
      <c r="K47" s="8">
        <v>2292</v>
      </c>
      <c r="L47" s="8">
        <v>1265</v>
      </c>
      <c r="M47" s="91">
        <f t="shared" si="2"/>
        <v>0.55191972076788831</v>
      </c>
      <c r="N47" s="8">
        <v>3135</v>
      </c>
      <c r="O47" s="8">
        <v>2018</v>
      </c>
      <c r="P47" s="91">
        <f t="shared" si="3"/>
        <v>0.64370015948963322</v>
      </c>
      <c r="Q47" s="8">
        <v>3154</v>
      </c>
      <c r="R47" s="8">
        <v>2590</v>
      </c>
      <c r="S47" s="153">
        <f t="shared" si="4"/>
        <v>0.82117945466074826</v>
      </c>
      <c r="T47" s="8">
        <v>2443</v>
      </c>
      <c r="U47" s="8">
        <v>1675</v>
      </c>
      <c r="V47" s="153">
        <f t="shared" si="5"/>
        <v>0.68563241915677442</v>
      </c>
      <c r="W47" s="8">
        <v>2416</v>
      </c>
      <c r="X47" s="8">
        <v>1449</v>
      </c>
      <c r="Y47" s="153">
        <f t="shared" si="6"/>
        <v>0.59975165562913912</v>
      </c>
      <c r="Z47" s="8">
        <v>7</v>
      </c>
      <c r="AA47" s="8">
        <v>3</v>
      </c>
      <c r="AB47" s="317">
        <f t="shared" si="7"/>
        <v>0.42857142857142855</v>
      </c>
      <c r="AC47" s="8">
        <v>0</v>
      </c>
      <c r="AD47" s="8">
        <v>0</v>
      </c>
      <c r="AE47" s="100" t="str">
        <f t="shared" si="8"/>
        <v>N/A</v>
      </c>
      <c r="AF47" s="8">
        <v>0</v>
      </c>
      <c r="AG47" s="8">
        <v>0</v>
      </c>
      <c r="AH47" s="100" t="str">
        <f t="shared" si="9"/>
        <v>N/A</v>
      </c>
      <c r="AI47" s="8">
        <v>0</v>
      </c>
      <c r="AJ47" s="8">
        <v>0</v>
      </c>
      <c r="AK47" s="317" t="str">
        <f t="shared" si="10"/>
        <v>N/A</v>
      </c>
      <c r="AL47" s="8">
        <v>0</v>
      </c>
      <c r="AM47" s="8">
        <v>0</v>
      </c>
      <c r="AN47" s="317" t="str">
        <f t="shared" si="11"/>
        <v>N/A</v>
      </c>
      <c r="AO47" s="8">
        <v>0</v>
      </c>
      <c r="AP47" s="8">
        <v>0</v>
      </c>
      <c r="AQ47" s="100" t="str">
        <f t="shared" si="12"/>
        <v>N/A</v>
      </c>
      <c r="AR47" s="8">
        <v>0</v>
      </c>
      <c r="AS47" s="8">
        <v>0</v>
      </c>
      <c r="AT47" s="100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508</v>
      </c>
      <c r="C48" s="18">
        <v>9110</v>
      </c>
      <c r="D48" s="17" t="s">
        <v>600</v>
      </c>
      <c r="E48" s="8">
        <v>832</v>
      </c>
      <c r="F48" s="8">
        <v>734</v>
      </c>
      <c r="G48" s="91">
        <f t="shared" si="0"/>
        <v>0.88221153846153844</v>
      </c>
      <c r="H48" s="8">
        <v>144</v>
      </c>
      <c r="I48" s="8">
        <v>179</v>
      </c>
      <c r="J48" s="91">
        <f t="shared" si="1"/>
        <v>1.2430555555555556</v>
      </c>
      <c r="K48" s="8">
        <v>688</v>
      </c>
      <c r="L48" s="8">
        <v>576</v>
      </c>
      <c r="M48" s="91">
        <f t="shared" si="2"/>
        <v>0.83720930232558144</v>
      </c>
      <c r="N48" s="8">
        <v>1664</v>
      </c>
      <c r="O48" s="8">
        <v>1489</v>
      </c>
      <c r="P48" s="91">
        <f t="shared" si="3"/>
        <v>0.89483173076923073</v>
      </c>
      <c r="Q48" s="8">
        <v>1687</v>
      </c>
      <c r="R48" s="8">
        <v>1593</v>
      </c>
      <c r="S48" s="153">
        <f t="shared" si="4"/>
        <v>0.94427978660343803</v>
      </c>
      <c r="T48" s="8">
        <v>1602</v>
      </c>
      <c r="U48" s="8">
        <v>1586</v>
      </c>
      <c r="V48" s="153">
        <f t="shared" si="5"/>
        <v>0.99001248439450684</v>
      </c>
      <c r="W48" s="8">
        <v>1572</v>
      </c>
      <c r="X48" s="8">
        <v>1483</v>
      </c>
      <c r="Y48" s="153">
        <f t="shared" si="6"/>
        <v>0.94338422391857502</v>
      </c>
      <c r="Z48" s="8">
        <v>8</v>
      </c>
      <c r="AA48" s="8">
        <v>9</v>
      </c>
      <c r="AB48" s="317">
        <f t="shared" si="7"/>
        <v>1.125</v>
      </c>
      <c r="AC48" s="8">
        <v>6</v>
      </c>
      <c r="AD48" s="8">
        <v>4</v>
      </c>
      <c r="AE48" s="100">
        <f t="shared" si="8"/>
        <v>0.66666666666666663</v>
      </c>
      <c r="AF48" s="8">
        <v>4</v>
      </c>
      <c r="AG48" s="8">
        <v>2</v>
      </c>
      <c r="AH48" s="100">
        <f t="shared" si="9"/>
        <v>0.5</v>
      </c>
      <c r="AI48" s="8">
        <v>153</v>
      </c>
      <c r="AJ48" s="8">
        <v>1</v>
      </c>
      <c r="AK48" s="317">
        <f t="shared" si="10"/>
        <v>6.5359477124183009E-3</v>
      </c>
      <c r="AL48" s="8">
        <v>57</v>
      </c>
      <c r="AM48" s="8">
        <v>71</v>
      </c>
      <c r="AN48" s="317">
        <f t="shared" si="11"/>
        <v>1.2456140350877194</v>
      </c>
      <c r="AO48" s="8">
        <v>81</v>
      </c>
      <c r="AP48" s="8">
        <v>0</v>
      </c>
      <c r="AQ48" s="100">
        <f t="shared" si="12"/>
        <v>0</v>
      </c>
      <c r="AR48" s="8">
        <v>115</v>
      </c>
      <c r="AS48" s="8">
        <v>115</v>
      </c>
      <c r="AT48" s="100">
        <f t="shared" si="13"/>
        <v>1</v>
      </c>
    </row>
    <row r="49" spans="1:46" s="1" customFormat="1" ht="15" customHeight="1" x14ac:dyDescent="0.55000000000000004">
      <c r="A49" s="16">
        <v>15</v>
      </c>
      <c r="B49" s="17" t="s">
        <v>508</v>
      </c>
      <c r="C49" s="18">
        <v>9111</v>
      </c>
      <c r="D49" s="17" t="s">
        <v>601</v>
      </c>
      <c r="E49" s="8">
        <v>174</v>
      </c>
      <c r="F49" s="8">
        <v>495</v>
      </c>
      <c r="G49" s="91">
        <f t="shared" si="0"/>
        <v>2.8448275862068964</v>
      </c>
      <c r="H49" s="8">
        <v>0</v>
      </c>
      <c r="I49" s="8">
        <v>0</v>
      </c>
      <c r="J49" s="91" t="str">
        <f t="shared" si="1"/>
        <v>N/A</v>
      </c>
      <c r="K49" s="8">
        <v>2376</v>
      </c>
      <c r="L49" s="8">
        <v>1573</v>
      </c>
      <c r="M49" s="91">
        <f t="shared" si="2"/>
        <v>0.66203703703703709</v>
      </c>
      <c r="N49" s="8">
        <v>2550</v>
      </c>
      <c r="O49" s="8">
        <v>2068</v>
      </c>
      <c r="P49" s="91">
        <f t="shared" si="3"/>
        <v>0.81098039215686279</v>
      </c>
      <c r="Q49" s="8">
        <v>2764</v>
      </c>
      <c r="R49" s="8">
        <v>2332</v>
      </c>
      <c r="S49" s="153">
        <f t="shared" si="4"/>
        <v>0.84370477568740954</v>
      </c>
      <c r="T49" s="8">
        <v>2057</v>
      </c>
      <c r="U49" s="8">
        <v>1725</v>
      </c>
      <c r="V49" s="153">
        <f t="shared" si="5"/>
        <v>0.83859990277102581</v>
      </c>
      <c r="W49" s="8">
        <v>1891</v>
      </c>
      <c r="X49" s="8">
        <v>1523</v>
      </c>
      <c r="Y49" s="153">
        <f t="shared" si="6"/>
        <v>0.80539397144368063</v>
      </c>
      <c r="Z49" s="8">
        <v>13</v>
      </c>
      <c r="AA49" s="8">
        <v>7</v>
      </c>
      <c r="AB49" s="317">
        <f t="shared" si="7"/>
        <v>0.53846153846153844</v>
      </c>
      <c r="AC49" s="8">
        <v>6</v>
      </c>
      <c r="AD49" s="8">
        <v>0</v>
      </c>
      <c r="AE49" s="100">
        <f t="shared" si="8"/>
        <v>0</v>
      </c>
      <c r="AF49" s="8">
        <v>4</v>
      </c>
      <c r="AG49" s="8">
        <v>2</v>
      </c>
      <c r="AH49" s="100">
        <f t="shared" si="9"/>
        <v>0.5</v>
      </c>
      <c r="AI49" s="8">
        <v>0</v>
      </c>
      <c r="AJ49" s="8">
        <v>0</v>
      </c>
      <c r="AK49" s="317" t="str">
        <f t="shared" si="10"/>
        <v>N/A</v>
      </c>
      <c r="AL49" s="8">
        <v>0</v>
      </c>
      <c r="AM49" s="8">
        <v>0</v>
      </c>
      <c r="AN49" s="317" t="str">
        <f t="shared" si="11"/>
        <v>N/A</v>
      </c>
      <c r="AO49" s="8">
        <v>0</v>
      </c>
      <c r="AP49" s="8">
        <v>0</v>
      </c>
      <c r="AQ49" s="100" t="str">
        <f t="shared" si="12"/>
        <v>N/A</v>
      </c>
      <c r="AR49" s="8">
        <v>0</v>
      </c>
      <c r="AS49" s="8">
        <v>0</v>
      </c>
      <c r="AT49" s="100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508</v>
      </c>
      <c r="C50" s="18">
        <v>9305</v>
      </c>
      <c r="D50" s="17" t="s">
        <v>602</v>
      </c>
      <c r="E50" s="8">
        <v>204</v>
      </c>
      <c r="F50" s="8">
        <v>201</v>
      </c>
      <c r="G50" s="91">
        <f t="shared" si="0"/>
        <v>0.98529411764705888</v>
      </c>
      <c r="H50" s="8">
        <v>548</v>
      </c>
      <c r="I50" s="8">
        <v>447</v>
      </c>
      <c r="J50" s="91">
        <f t="shared" si="1"/>
        <v>0.81569343065693434</v>
      </c>
      <c r="K50" s="8">
        <v>1667</v>
      </c>
      <c r="L50" s="8">
        <v>1027</v>
      </c>
      <c r="M50" s="91">
        <f t="shared" si="2"/>
        <v>0.61607678464307136</v>
      </c>
      <c r="N50" s="8">
        <v>2419</v>
      </c>
      <c r="O50" s="8">
        <v>1675</v>
      </c>
      <c r="P50" s="91">
        <f t="shared" si="3"/>
        <v>0.69243489045059947</v>
      </c>
      <c r="Q50" s="8">
        <v>2450</v>
      </c>
      <c r="R50" s="8">
        <v>1764</v>
      </c>
      <c r="S50" s="153">
        <f t="shared" si="4"/>
        <v>0.72</v>
      </c>
      <c r="T50" s="8">
        <v>2389</v>
      </c>
      <c r="U50" s="8">
        <v>1715</v>
      </c>
      <c r="V50" s="153">
        <f t="shared" si="5"/>
        <v>0.71787358727501049</v>
      </c>
      <c r="W50" s="8">
        <v>2332</v>
      </c>
      <c r="X50" s="8">
        <v>1634</v>
      </c>
      <c r="Y50" s="153">
        <f t="shared" si="6"/>
        <v>0.70068610634648365</v>
      </c>
      <c r="Z50" s="8">
        <v>3</v>
      </c>
      <c r="AA50" s="8">
        <v>6</v>
      </c>
      <c r="AB50" s="317">
        <f t="shared" si="7"/>
        <v>2</v>
      </c>
      <c r="AC50" s="8">
        <v>9</v>
      </c>
      <c r="AD50" s="8">
        <v>0</v>
      </c>
      <c r="AE50" s="100">
        <f t="shared" si="8"/>
        <v>0</v>
      </c>
      <c r="AF50" s="8">
        <v>4</v>
      </c>
      <c r="AG50" s="8">
        <v>1</v>
      </c>
      <c r="AH50" s="100">
        <f t="shared" si="9"/>
        <v>0.25</v>
      </c>
      <c r="AI50" s="8">
        <v>64</v>
      </c>
      <c r="AJ50" s="8">
        <v>3</v>
      </c>
      <c r="AK50" s="317">
        <f t="shared" si="10"/>
        <v>4.6875E-2</v>
      </c>
      <c r="AL50" s="8">
        <v>26</v>
      </c>
      <c r="AM50" s="8">
        <v>25</v>
      </c>
      <c r="AN50" s="317">
        <f t="shared" si="11"/>
        <v>0.96153846153846156</v>
      </c>
      <c r="AO50" s="8">
        <v>33</v>
      </c>
      <c r="AP50" s="8">
        <v>0</v>
      </c>
      <c r="AQ50" s="100">
        <f t="shared" si="12"/>
        <v>0</v>
      </c>
      <c r="AR50" s="8">
        <v>47</v>
      </c>
      <c r="AS50" s="8">
        <v>47</v>
      </c>
      <c r="AT50" s="100">
        <f t="shared" si="13"/>
        <v>1</v>
      </c>
    </row>
    <row r="51" spans="1:46" s="1" customFormat="1" ht="15" customHeight="1" x14ac:dyDescent="0.55000000000000004">
      <c r="A51" s="16">
        <v>15</v>
      </c>
      <c r="B51" s="17" t="s">
        <v>508</v>
      </c>
      <c r="C51" s="18">
        <v>9514</v>
      </c>
      <c r="D51" s="17" t="s">
        <v>603</v>
      </c>
      <c r="E51" s="8">
        <v>52</v>
      </c>
      <c r="F51" s="8">
        <v>65</v>
      </c>
      <c r="G51" s="91">
        <f t="shared" si="0"/>
        <v>1.25</v>
      </c>
      <c r="H51" s="8">
        <v>0</v>
      </c>
      <c r="I51" s="8">
        <v>0</v>
      </c>
      <c r="J51" s="91" t="str">
        <f t="shared" si="1"/>
        <v>N/A</v>
      </c>
      <c r="K51" s="8">
        <v>2959</v>
      </c>
      <c r="L51" s="8">
        <v>2218</v>
      </c>
      <c r="M51" s="91">
        <f t="shared" si="2"/>
        <v>0.7495775599864819</v>
      </c>
      <c r="N51" s="8">
        <v>3011</v>
      </c>
      <c r="O51" s="8">
        <v>2283</v>
      </c>
      <c r="P51" s="91">
        <f t="shared" si="3"/>
        <v>0.75821986051145795</v>
      </c>
      <c r="Q51" s="8">
        <v>3045</v>
      </c>
      <c r="R51" s="8">
        <v>2328</v>
      </c>
      <c r="S51" s="153">
        <f t="shared" si="4"/>
        <v>0.76453201970443352</v>
      </c>
      <c r="T51" s="8">
        <v>2288</v>
      </c>
      <c r="U51" s="8">
        <v>1818</v>
      </c>
      <c r="V51" s="153">
        <f t="shared" si="5"/>
        <v>0.79458041958041958</v>
      </c>
      <c r="W51" s="8">
        <v>2259</v>
      </c>
      <c r="X51" s="8">
        <v>1778</v>
      </c>
      <c r="Y51" s="153">
        <f t="shared" si="6"/>
        <v>0.7870739265161576</v>
      </c>
      <c r="Z51" s="8">
        <v>13</v>
      </c>
      <c r="AA51" s="8">
        <v>8</v>
      </c>
      <c r="AB51" s="317">
        <f t="shared" si="7"/>
        <v>0.61538461538461542</v>
      </c>
      <c r="AC51" s="8">
        <v>0</v>
      </c>
      <c r="AD51" s="8">
        <v>0</v>
      </c>
      <c r="AE51" s="100" t="str">
        <f t="shared" si="8"/>
        <v>N/A</v>
      </c>
      <c r="AF51" s="8">
        <v>0</v>
      </c>
      <c r="AG51" s="8">
        <v>0</v>
      </c>
      <c r="AH51" s="100" t="str">
        <f t="shared" si="9"/>
        <v>N/A</v>
      </c>
      <c r="AI51" s="8">
        <v>26</v>
      </c>
      <c r="AJ51" s="8">
        <v>3</v>
      </c>
      <c r="AK51" s="317">
        <f t="shared" si="10"/>
        <v>0.11538461538461539</v>
      </c>
      <c r="AL51" s="8">
        <v>26</v>
      </c>
      <c r="AM51" s="8">
        <v>4</v>
      </c>
      <c r="AN51" s="317">
        <f t="shared" si="11"/>
        <v>0.15384615384615385</v>
      </c>
      <c r="AO51" s="8">
        <v>5</v>
      </c>
      <c r="AP51" s="8">
        <v>0</v>
      </c>
      <c r="AQ51" s="100">
        <f t="shared" si="12"/>
        <v>0</v>
      </c>
      <c r="AR51" s="8">
        <v>7</v>
      </c>
      <c r="AS51" s="8">
        <v>7</v>
      </c>
      <c r="AT51" s="100">
        <f t="shared" si="13"/>
        <v>1</v>
      </c>
    </row>
    <row r="52" spans="1:46" s="1" customFormat="1" ht="15" customHeight="1" x14ac:dyDescent="0.55000000000000004">
      <c r="A52" s="16">
        <v>15</v>
      </c>
      <c r="B52" s="17" t="s">
        <v>508</v>
      </c>
      <c r="C52" s="18">
        <v>9551</v>
      </c>
      <c r="D52" s="17" t="s">
        <v>604</v>
      </c>
      <c r="E52" s="8">
        <v>227</v>
      </c>
      <c r="F52" s="8">
        <v>125</v>
      </c>
      <c r="G52" s="91">
        <f t="shared" si="0"/>
        <v>0.5506607929515418</v>
      </c>
      <c r="H52" s="8">
        <v>122</v>
      </c>
      <c r="I52" s="8">
        <v>95</v>
      </c>
      <c r="J52" s="91">
        <f t="shared" si="1"/>
        <v>0.77868852459016391</v>
      </c>
      <c r="K52" s="8">
        <v>593</v>
      </c>
      <c r="L52" s="8">
        <v>444</v>
      </c>
      <c r="M52" s="91">
        <f t="shared" si="2"/>
        <v>0.74873524451939288</v>
      </c>
      <c r="N52" s="8">
        <v>942</v>
      </c>
      <c r="O52" s="8">
        <v>664</v>
      </c>
      <c r="P52" s="91">
        <f t="shared" si="3"/>
        <v>0.70488322717622076</v>
      </c>
      <c r="Q52" s="8">
        <v>1005</v>
      </c>
      <c r="R52" s="8">
        <v>686</v>
      </c>
      <c r="S52" s="153">
        <f t="shared" si="4"/>
        <v>0.68258706467661689</v>
      </c>
      <c r="T52" s="8">
        <v>986</v>
      </c>
      <c r="U52" s="8">
        <v>665</v>
      </c>
      <c r="V52" s="153">
        <f t="shared" si="5"/>
        <v>0.67444219066937117</v>
      </c>
      <c r="W52" s="8">
        <v>919</v>
      </c>
      <c r="X52" s="8">
        <v>643</v>
      </c>
      <c r="Y52" s="153">
        <f t="shared" si="6"/>
        <v>0.69967355821545163</v>
      </c>
      <c r="Z52" s="8">
        <v>13</v>
      </c>
      <c r="AA52" s="8">
        <v>0</v>
      </c>
      <c r="AB52" s="317">
        <f t="shared" si="7"/>
        <v>0</v>
      </c>
      <c r="AC52" s="8">
        <v>0</v>
      </c>
      <c r="AD52" s="8">
        <v>0</v>
      </c>
      <c r="AE52" s="100" t="str">
        <f t="shared" si="8"/>
        <v>N/A</v>
      </c>
      <c r="AF52" s="8">
        <v>0</v>
      </c>
      <c r="AG52" s="8">
        <v>0</v>
      </c>
      <c r="AH52" s="100" t="str">
        <f t="shared" si="9"/>
        <v>N/A</v>
      </c>
      <c r="AI52" s="8">
        <v>19</v>
      </c>
      <c r="AJ52" s="8">
        <v>0</v>
      </c>
      <c r="AK52" s="317">
        <f t="shared" si="10"/>
        <v>0</v>
      </c>
      <c r="AL52" s="8">
        <v>10</v>
      </c>
      <c r="AM52" s="8">
        <v>0</v>
      </c>
      <c r="AN52" s="317">
        <f t="shared" si="11"/>
        <v>0</v>
      </c>
      <c r="AO52" s="8">
        <v>9</v>
      </c>
      <c r="AP52" s="8">
        <v>0</v>
      </c>
      <c r="AQ52" s="100">
        <f t="shared" si="12"/>
        <v>0</v>
      </c>
      <c r="AR52" s="8">
        <v>14</v>
      </c>
      <c r="AS52" s="8">
        <v>14</v>
      </c>
      <c r="AT52" s="100">
        <f t="shared" si="13"/>
        <v>1</v>
      </c>
    </row>
    <row r="53" spans="1:46" s="1" customFormat="1" ht="15" customHeight="1" x14ac:dyDescent="0.55000000000000004">
      <c r="A53" s="16">
        <v>17</v>
      </c>
      <c r="B53" s="17" t="s">
        <v>509</v>
      </c>
      <c r="C53" s="18">
        <v>9112</v>
      </c>
      <c r="D53" s="17" t="s">
        <v>605</v>
      </c>
      <c r="E53" s="8">
        <v>2414</v>
      </c>
      <c r="F53" s="8">
        <v>2898</v>
      </c>
      <c r="G53" s="91">
        <f t="shared" si="0"/>
        <v>1.2004971002485501</v>
      </c>
      <c r="H53" s="8">
        <v>457</v>
      </c>
      <c r="I53" s="8">
        <v>376</v>
      </c>
      <c r="J53" s="91">
        <f t="shared" si="1"/>
        <v>0.82275711159737419</v>
      </c>
      <c r="K53" s="8">
        <v>275</v>
      </c>
      <c r="L53" s="8">
        <v>995</v>
      </c>
      <c r="M53" s="91">
        <f t="shared" si="2"/>
        <v>3.6181818181818182</v>
      </c>
      <c r="N53" s="8">
        <v>3146</v>
      </c>
      <c r="O53" s="8">
        <v>4269</v>
      </c>
      <c r="P53" s="91">
        <f t="shared" si="3"/>
        <v>1.3569612205975843</v>
      </c>
      <c r="Q53" s="8">
        <v>3281</v>
      </c>
      <c r="R53" s="8">
        <v>4577</v>
      </c>
      <c r="S53" s="153">
        <f t="shared" si="4"/>
        <v>1.3950015239256324</v>
      </c>
      <c r="T53" s="8">
        <v>3173</v>
      </c>
      <c r="U53" s="8">
        <v>2565</v>
      </c>
      <c r="V53" s="153">
        <f t="shared" si="5"/>
        <v>0.80838323353293418</v>
      </c>
      <c r="W53" s="8">
        <v>3016</v>
      </c>
      <c r="X53" s="8">
        <v>2354</v>
      </c>
      <c r="Y53" s="153">
        <f t="shared" si="6"/>
        <v>0.7805039787798409</v>
      </c>
      <c r="Z53" s="8">
        <v>22</v>
      </c>
      <c r="AA53" s="8">
        <v>18</v>
      </c>
      <c r="AB53" s="317">
        <f t="shared" si="7"/>
        <v>0.81818181818181823</v>
      </c>
      <c r="AC53" s="8">
        <v>6</v>
      </c>
      <c r="AD53" s="8">
        <v>0</v>
      </c>
      <c r="AE53" s="100">
        <f t="shared" si="8"/>
        <v>0</v>
      </c>
      <c r="AF53" s="8">
        <v>4</v>
      </c>
      <c r="AG53" s="8">
        <v>0</v>
      </c>
      <c r="AH53" s="100">
        <f t="shared" si="9"/>
        <v>0</v>
      </c>
      <c r="AI53" s="8">
        <v>74</v>
      </c>
      <c r="AJ53" s="8">
        <v>0</v>
      </c>
      <c r="AK53" s="317">
        <f t="shared" si="10"/>
        <v>0</v>
      </c>
      <c r="AL53" s="8">
        <v>82</v>
      </c>
      <c r="AM53" s="8">
        <v>0</v>
      </c>
      <c r="AN53" s="317">
        <f t="shared" si="11"/>
        <v>0</v>
      </c>
      <c r="AO53" s="8">
        <v>28</v>
      </c>
      <c r="AP53" s="8">
        <v>0</v>
      </c>
      <c r="AQ53" s="100">
        <f t="shared" si="12"/>
        <v>0</v>
      </c>
      <c r="AR53" s="8">
        <v>40</v>
      </c>
      <c r="AS53" s="8">
        <v>40</v>
      </c>
      <c r="AT53" s="100">
        <f t="shared" si="13"/>
        <v>1</v>
      </c>
    </row>
    <row r="54" spans="1:46" s="1" customFormat="1" ht="15" customHeight="1" x14ac:dyDescent="0.55000000000000004">
      <c r="A54" s="16">
        <v>17</v>
      </c>
      <c r="B54" s="17" t="s">
        <v>509</v>
      </c>
      <c r="C54" s="18">
        <v>9219</v>
      </c>
      <c r="D54" s="17" t="s">
        <v>606</v>
      </c>
      <c r="E54" s="8">
        <v>114</v>
      </c>
      <c r="F54" s="8">
        <v>140</v>
      </c>
      <c r="G54" s="91">
        <f t="shared" si="0"/>
        <v>1.2280701754385965</v>
      </c>
      <c r="H54" s="8">
        <v>72</v>
      </c>
      <c r="I54" s="8">
        <v>247</v>
      </c>
      <c r="J54" s="91">
        <f t="shared" si="1"/>
        <v>3.4305555555555554</v>
      </c>
      <c r="K54" s="8">
        <v>978</v>
      </c>
      <c r="L54" s="8">
        <v>501</v>
      </c>
      <c r="M54" s="91">
        <f t="shared" si="2"/>
        <v>0.51226993865030679</v>
      </c>
      <c r="N54" s="8">
        <v>1164</v>
      </c>
      <c r="O54" s="8">
        <v>888</v>
      </c>
      <c r="P54" s="91">
        <f t="shared" si="3"/>
        <v>0.76288659793814428</v>
      </c>
      <c r="Q54" s="8">
        <v>1211</v>
      </c>
      <c r="R54" s="8">
        <v>838</v>
      </c>
      <c r="S54" s="153">
        <f t="shared" si="4"/>
        <v>0.69199009083402152</v>
      </c>
      <c r="T54" s="8">
        <v>1197</v>
      </c>
      <c r="U54" s="8">
        <v>807</v>
      </c>
      <c r="V54" s="153">
        <f t="shared" si="5"/>
        <v>0.67418546365914789</v>
      </c>
      <c r="W54" s="8">
        <v>1147</v>
      </c>
      <c r="X54" s="8">
        <v>859</v>
      </c>
      <c r="Y54" s="153">
        <f t="shared" si="6"/>
        <v>0.74891020052310375</v>
      </c>
      <c r="Z54" s="8">
        <v>5</v>
      </c>
      <c r="AA54" s="8">
        <v>5</v>
      </c>
      <c r="AB54" s="317">
        <f t="shared" si="7"/>
        <v>1</v>
      </c>
      <c r="AC54" s="8">
        <v>3</v>
      </c>
      <c r="AD54" s="8">
        <v>1</v>
      </c>
      <c r="AE54" s="100">
        <f t="shared" si="8"/>
        <v>0.33333333333333331</v>
      </c>
      <c r="AF54" s="8">
        <v>4</v>
      </c>
      <c r="AG54" s="8">
        <v>2</v>
      </c>
      <c r="AH54" s="100">
        <f t="shared" si="9"/>
        <v>0.5</v>
      </c>
      <c r="AI54" s="8">
        <v>0</v>
      </c>
      <c r="AJ54" s="8">
        <v>0</v>
      </c>
      <c r="AK54" s="317" t="str">
        <f t="shared" si="10"/>
        <v>N/A</v>
      </c>
      <c r="AL54" s="8">
        <v>0</v>
      </c>
      <c r="AM54" s="8">
        <v>0</v>
      </c>
      <c r="AN54" s="317" t="str">
        <f t="shared" si="11"/>
        <v>N/A</v>
      </c>
      <c r="AO54" s="8">
        <v>0</v>
      </c>
      <c r="AP54" s="8">
        <v>0</v>
      </c>
      <c r="AQ54" s="100" t="str">
        <f t="shared" si="12"/>
        <v>N/A</v>
      </c>
      <c r="AR54" s="8">
        <v>0</v>
      </c>
      <c r="AS54" s="8">
        <v>0</v>
      </c>
      <c r="AT54" s="100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509</v>
      </c>
      <c r="C55" s="18">
        <v>9220</v>
      </c>
      <c r="D55" s="17" t="s">
        <v>607</v>
      </c>
      <c r="E55" s="8">
        <v>43</v>
      </c>
      <c r="F55" s="8">
        <v>85</v>
      </c>
      <c r="G55" s="91">
        <f t="shared" si="0"/>
        <v>1.9767441860465116</v>
      </c>
      <c r="H55" s="8">
        <v>123</v>
      </c>
      <c r="I55" s="8">
        <v>183</v>
      </c>
      <c r="J55" s="91">
        <f t="shared" si="1"/>
        <v>1.4878048780487805</v>
      </c>
      <c r="K55" s="8">
        <v>1938</v>
      </c>
      <c r="L55" s="8">
        <v>1501</v>
      </c>
      <c r="M55" s="91">
        <f t="shared" si="2"/>
        <v>0.77450980392156865</v>
      </c>
      <c r="N55" s="8">
        <v>2104</v>
      </c>
      <c r="O55" s="8">
        <v>1769</v>
      </c>
      <c r="P55" s="91">
        <f t="shared" si="3"/>
        <v>0.84077946768060841</v>
      </c>
      <c r="Q55" s="8">
        <v>2163</v>
      </c>
      <c r="R55" s="8">
        <v>1878</v>
      </c>
      <c r="S55" s="153">
        <f t="shared" si="4"/>
        <v>0.86823855755894586</v>
      </c>
      <c r="T55" s="8">
        <v>1574</v>
      </c>
      <c r="U55" s="8">
        <v>1117</v>
      </c>
      <c r="V55" s="153">
        <f t="shared" si="5"/>
        <v>0.70965692503176625</v>
      </c>
      <c r="W55" s="8">
        <v>1524</v>
      </c>
      <c r="X55" s="8">
        <v>1091</v>
      </c>
      <c r="Y55" s="153">
        <f t="shared" si="6"/>
        <v>0.7158792650918635</v>
      </c>
      <c r="Z55" s="8">
        <v>10</v>
      </c>
      <c r="AA55" s="8">
        <v>5</v>
      </c>
      <c r="AB55" s="317">
        <f t="shared" si="7"/>
        <v>0.5</v>
      </c>
      <c r="AC55" s="8">
        <v>0</v>
      </c>
      <c r="AD55" s="8">
        <v>0</v>
      </c>
      <c r="AE55" s="100" t="str">
        <f t="shared" si="8"/>
        <v>N/A</v>
      </c>
      <c r="AF55" s="8">
        <v>0</v>
      </c>
      <c r="AG55" s="8">
        <v>0</v>
      </c>
      <c r="AH55" s="100" t="str">
        <f t="shared" si="9"/>
        <v>N/A</v>
      </c>
      <c r="AI55" s="8">
        <v>0</v>
      </c>
      <c r="AJ55" s="8">
        <v>0</v>
      </c>
      <c r="AK55" s="317" t="str">
        <f t="shared" si="10"/>
        <v>N/A</v>
      </c>
      <c r="AL55" s="8">
        <v>0</v>
      </c>
      <c r="AM55" s="8">
        <v>0</v>
      </c>
      <c r="AN55" s="317" t="str">
        <f t="shared" si="11"/>
        <v>N/A</v>
      </c>
      <c r="AO55" s="8">
        <v>0</v>
      </c>
      <c r="AP55" s="8">
        <v>0</v>
      </c>
      <c r="AQ55" s="100" t="str">
        <f t="shared" si="12"/>
        <v>N/A</v>
      </c>
      <c r="AR55" s="8">
        <v>0</v>
      </c>
      <c r="AS55" s="8">
        <v>0</v>
      </c>
      <c r="AT55" s="100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509</v>
      </c>
      <c r="C56" s="18">
        <v>9306</v>
      </c>
      <c r="D56" s="17" t="s">
        <v>581</v>
      </c>
      <c r="E56" s="8">
        <v>152</v>
      </c>
      <c r="F56" s="8">
        <v>138</v>
      </c>
      <c r="G56" s="91">
        <f t="shared" si="0"/>
        <v>0.90789473684210531</v>
      </c>
      <c r="H56" s="8">
        <v>168</v>
      </c>
      <c r="I56" s="8">
        <v>121</v>
      </c>
      <c r="J56" s="91">
        <f t="shared" si="1"/>
        <v>0.72023809523809523</v>
      </c>
      <c r="K56" s="8">
        <v>1006</v>
      </c>
      <c r="L56" s="8">
        <v>1265</v>
      </c>
      <c r="M56" s="91">
        <f t="shared" si="2"/>
        <v>1.257455268389662</v>
      </c>
      <c r="N56" s="8">
        <v>1326</v>
      </c>
      <c r="O56" s="8">
        <v>1524</v>
      </c>
      <c r="P56" s="91">
        <f t="shared" si="3"/>
        <v>1.1493212669683257</v>
      </c>
      <c r="Q56" s="8">
        <v>1376</v>
      </c>
      <c r="R56" s="8">
        <v>1531</v>
      </c>
      <c r="S56" s="153">
        <f t="shared" si="4"/>
        <v>1.1126453488372092</v>
      </c>
      <c r="T56" s="8">
        <v>1240</v>
      </c>
      <c r="U56" s="8">
        <v>1171</v>
      </c>
      <c r="V56" s="153">
        <f t="shared" si="5"/>
        <v>0.9443548387096774</v>
      </c>
      <c r="W56" s="8">
        <v>1195</v>
      </c>
      <c r="X56" s="8">
        <v>1164</v>
      </c>
      <c r="Y56" s="153">
        <f t="shared" si="6"/>
        <v>0.97405857740585777</v>
      </c>
      <c r="Z56" s="8">
        <v>5</v>
      </c>
      <c r="AA56" s="8">
        <v>4</v>
      </c>
      <c r="AB56" s="317">
        <f t="shared" si="7"/>
        <v>0.8</v>
      </c>
      <c r="AC56" s="8">
        <v>6</v>
      </c>
      <c r="AD56" s="8">
        <v>0</v>
      </c>
      <c r="AE56" s="100">
        <f t="shared" si="8"/>
        <v>0</v>
      </c>
      <c r="AF56" s="8">
        <v>0</v>
      </c>
      <c r="AG56" s="8">
        <v>0</v>
      </c>
      <c r="AH56" s="100" t="str">
        <f t="shared" si="9"/>
        <v>N/A</v>
      </c>
      <c r="AI56" s="8">
        <v>0</v>
      </c>
      <c r="AJ56" s="8">
        <v>0</v>
      </c>
      <c r="AK56" s="317" t="str">
        <f t="shared" si="10"/>
        <v>N/A</v>
      </c>
      <c r="AL56" s="8">
        <v>0</v>
      </c>
      <c r="AM56" s="8">
        <v>0</v>
      </c>
      <c r="AN56" s="317" t="str">
        <f t="shared" si="11"/>
        <v>N/A</v>
      </c>
      <c r="AO56" s="8">
        <v>0</v>
      </c>
      <c r="AP56" s="8">
        <v>0</v>
      </c>
      <c r="AQ56" s="100" t="str">
        <f t="shared" si="12"/>
        <v>N/A</v>
      </c>
      <c r="AR56" s="8">
        <v>0</v>
      </c>
      <c r="AS56" s="8">
        <v>0</v>
      </c>
      <c r="AT56" s="100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509</v>
      </c>
      <c r="C57" s="18">
        <v>9515</v>
      </c>
      <c r="D57" s="17" t="s">
        <v>608</v>
      </c>
      <c r="E57" s="8">
        <v>426</v>
      </c>
      <c r="F57" s="8">
        <v>383</v>
      </c>
      <c r="G57" s="91">
        <f t="shared" si="0"/>
        <v>0.89906103286384975</v>
      </c>
      <c r="H57" s="8">
        <v>263</v>
      </c>
      <c r="I57" s="8">
        <v>347</v>
      </c>
      <c r="J57" s="91">
        <f t="shared" si="1"/>
        <v>1.3193916349809887</v>
      </c>
      <c r="K57" s="8">
        <v>784</v>
      </c>
      <c r="L57" s="8">
        <v>583</v>
      </c>
      <c r="M57" s="91">
        <f t="shared" si="2"/>
        <v>0.74362244897959184</v>
      </c>
      <c r="N57" s="8">
        <v>1473</v>
      </c>
      <c r="O57" s="8">
        <v>1313</v>
      </c>
      <c r="P57" s="91">
        <f t="shared" si="3"/>
        <v>0.89137813985064496</v>
      </c>
      <c r="Q57" s="8">
        <v>1532</v>
      </c>
      <c r="R57" s="8">
        <v>1316</v>
      </c>
      <c r="S57" s="153">
        <f t="shared" si="4"/>
        <v>0.85900783289817229</v>
      </c>
      <c r="T57" s="8">
        <v>1492</v>
      </c>
      <c r="U57" s="8">
        <v>1300</v>
      </c>
      <c r="V57" s="153">
        <f t="shared" si="5"/>
        <v>0.87131367292225204</v>
      </c>
      <c r="W57" s="8">
        <v>1422</v>
      </c>
      <c r="X57" s="8">
        <v>1294</v>
      </c>
      <c r="Y57" s="153">
        <f t="shared" si="6"/>
        <v>0.90998593530239102</v>
      </c>
      <c r="Z57" s="8">
        <v>8</v>
      </c>
      <c r="AA57" s="8">
        <v>8</v>
      </c>
      <c r="AB57" s="317">
        <f t="shared" si="7"/>
        <v>1</v>
      </c>
      <c r="AC57" s="8">
        <v>0</v>
      </c>
      <c r="AD57" s="8">
        <v>0</v>
      </c>
      <c r="AE57" s="100" t="str">
        <f t="shared" si="8"/>
        <v>N/A</v>
      </c>
      <c r="AF57" s="8">
        <v>0</v>
      </c>
      <c r="AG57" s="8">
        <v>0</v>
      </c>
      <c r="AH57" s="100" t="str">
        <f t="shared" si="9"/>
        <v>N/A</v>
      </c>
      <c r="AI57" s="8">
        <v>32</v>
      </c>
      <c r="AJ57" s="8">
        <v>0</v>
      </c>
      <c r="AK57" s="317">
        <f t="shared" si="10"/>
        <v>0</v>
      </c>
      <c r="AL57" s="8">
        <v>36</v>
      </c>
      <c r="AM57" s="8">
        <v>20</v>
      </c>
      <c r="AN57" s="317">
        <f t="shared" si="11"/>
        <v>0.55555555555555558</v>
      </c>
      <c r="AO57" s="8">
        <v>12</v>
      </c>
      <c r="AP57" s="8">
        <v>0</v>
      </c>
      <c r="AQ57" s="100">
        <f t="shared" si="12"/>
        <v>0</v>
      </c>
      <c r="AR57" s="8">
        <v>16</v>
      </c>
      <c r="AS57" s="8">
        <v>16</v>
      </c>
      <c r="AT57" s="100">
        <f t="shared" si="13"/>
        <v>1</v>
      </c>
    </row>
    <row r="58" spans="1:46" s="1" customFormat="1" ht="15" customHeight="1" x14ac:dyDescent="0.55000000000000004">
      <c r="A58" s="16">
        <v>18</v>
      </c>
      <c r="B58" s="17" t="s">
        <v>511</v>
      </c>
      <c r="C58" s="18">
        <v>9516</v>
      </c>
      <c r="D58" s="17" t="s">
        <v>609</v>
      </c>
      <c r="E58" s="8">
        <v>750</v>
      </c>
      <c r="F58" s="8">
        <v>1212</v>
      </c>
      <c r="G58" s="91">
        <f t="shared" si="0"/>
        <v>1.6160000000000001</v>
      </c>
      <c r="H58" s="8">
        <v>90</v>
      </c>
      <c r="I58" s="8">
        <v>133</v>
      </c>
      <c r="J58" s="91">
        <f t="shared" si="1"/>
        <v>1.4777777777777779</v>
      </c>
      <c r="K58" s="8">
        <v>2667</v>
      </c>
      <c r="L58" s="8">
        <v>3107</v>
      </c>
      <c r="M58" s="91">
        <f t="shared" si="2"/>
        <v>1.1649793775778028</v>
      </c>
      <c r="N58" s="8">
        <v>3507</v>
      </c>
      <c r="O58" s="8">
        <v>4452</v>
      </c>
      <c r="P58" s="91">
        <f t="shared" si="3"/>
        <v>1.2694610778443114</v>
      </c>
      <c r="Q58" s="8">
        <v>3679</v>
      </c>
      <c r="R58" s="8">
        <v>4437</v>
      </c>
      <c r="S58" s="153">
        <f t="shared" si="4"/>
        <v>1.2060342484370752</v>
      </c>
      <c r="T58" s="8">
        <v>3083</v>
      </c>
      <c r="U58" s="8">
        <v>2971</v>
      </c>
      <c r="V58" s="153">
        <f t="shared" si="5"/>
        <v>0.96367174829711322</v>
      </c>
      <c r="W58" s="8">
        <v>3065</v>
      </c>
      <c r="X58" s="8">
        <v>3094</v>
      </c>
      <c r="Y58" s="153">
        <f t="shared" si="6"/>
        <v>1.0094616639477978</v>
      </c>
      <c r="Z58" s="8">
        <v>16</v>
      </c>
      <c r="AA58" s="8">
        <v>18</v>
      </c>
      <c r="AB58" s="317">
        <f t="shared" si="7"/>
        <v>1.125</v>
      </c>
      <c r="AC58" s="8">
        <v>6</v>
      </c>
      <c r="AD58" s="8">
        <v>0</v>
      </c>
      <c r="AE58" s="100">
        <f t="shared" si="8"/>
        <v>0</v>
      </c>
      <c r="AF58" s="8">
        <v>4</v>
      </c>
      <c r="AG58" s="8">
        <v>2</v>
      </c>
      <c r="AH58" s="100">
        <f t="shared" si="9"/>
        <v>0.5</v>
      </c>
      <c r="AI58" s="8">
        <v>52</v>
      </c>
      <c r="AJ58" s="8">
        <v>1</v>
      </c>
      <c r="AK58" s="317">
        <f t="shared" si="10"/>
        <v>1.9230769230769232E-2</v>
      </c>
      <c r="AL58" s="8">
        <v>37</v>
      </c>
      <c r="AM58" s="8">
        <v>9</v>
      </c>
      <c r="AN58" s="317">
        <f t="shared" si="11"/>
        <v>0.24324324324324326</v>
      </c>
      <c r="AO58" s="8">
        <v>14</v>
      </c>
      <c r="AP58" s="8">
        <v>0</v>
      </c>
      <c r="AQ58" s="100">
        <f t="shared" si="12"/>
        <v>0</v>
      </c>
      <c r="AR58" s="8">
        <v>20</v>
      </c>
      <c r="AS58" s="8">
        <v>21</v>
      </c>
      <c r="AT58" s="100">
        <f t="shared" si="13"/>
        <v>1.05</v>
      </c>
    </row>
    <row r="59" spans="1:46" s="1" customFormat="1" ht="15" customHeight="1" x14ac:dyDescent="0.55000000000000004">
      <c r="A59" s="16">
        <v>19</v>
      </c>
      <c r="B59" s="17" t="s">
        <v>512</v>
      </c>
      <c r="C59" s="18">
        <v>9113</v>
      </c>
      <c r="D59" s="17" t="s">
        <v>610</v>
      </c>
      <c r="E59" s="8">
        <v>649</v>
      </c>
      <c r="F59" s="8">
        <v>459</v>
      </c>
      <c r="G59" s="91">
        <f t="shared" si="0"/>
        <v>0.70724191063174113</v>
      </c>
      <c r="H59" s="8">
        <v>184</v>
      </c>
      <c r="I59" s="8">
        <v>277</v>
      </c>
      <c r="J59" s="91">
        <f t="shared" si="1"/>
        <v>1.5054347826086956</v>
      </c>
      <c r="K59" s="8">
        <v>214</v>
      </c>
      <c r="L59" s="8">
        <v>581</v>
      </c>
      <c r="M59" s="91">
        <f t="shared" si="2"/>
        <v>2.7149532710280373</v>
      </c>
      <c r="N59" s="8">
        <v>1047</v>
      </c>
      <c r="O59" s="8">
        <v>1317</v>
      </c>
      <c r="P59" s="91">
        <f t="shared" si="3"/>
        <v>1.2578796561604584</v>
      </c>
      <c r="Q59" s="8">
        <v>1210</v>
      </c>
      <c r="R59" s="8">
        <v>1323</v>
      </c>
      <c r="S59" s="153">
        <f t="shared" si="4"/>
        <v>1.0933884297520662</v>
      </c>
      <c r="T59" s="8">
        <v>1111</v>
      </c>
      <c r="U59" s="8">
        <v>1192</v>
      </c>
      <c r="V59" s="153">
        <f t="shared" si="5"/>
        <v>1.0729072907290729</v>
      </c>
      <c r="W59" s="8">
        <v>953</v>
      </c>
      <c r="X59" s="8">
        <v>1194</v>
      </c>
      <c r="Y59" s="153">
        <f t="shared" si="6"/>
        <v>1.2528856243441764</v>
      </c>
      <c r="Z59" s="8">
        <v>7</v>
      </c>
      <c r="AA59" s="8">
        <v>5</v>
      </c>
      <c r="AB59" s="317">
        <f t="shared" si="7"/>
        <v>0.7142857142857143</v>
      </c>
      <c r="AC59" s="8">
        <v>0</v>
      </c>
      <c r="AD59" s="8">
        <v>0</v>
      </c>
      <c r="AE59" s="100" t="str">
        <f t="shared" si="8"/>
        <v>N/A</v>
      </c>
      <c r="AF59" s="8">
        <v>0</v>
      </c>
      <c r="AG59" s="8">
        <v>0</v>
      </c>
      <c r="AH59" s="100" t="str">
        <f t="shared" si="9"/>
        <v>N/A</v>
      </c>
      <c r="AI59" s="8">
        <v>104</v>
      </c>
      <c r="AJ59" s="8">
        <v>0</v>
      </c>
      <c r="AK59" s="317">
        <f t="shared" si="10"/>
        <v>0</v>
      </c>
      <c r="AL59" s="8">
        <v>171</v>
      </c>
      <c r="AM59" s="8">
        <v>14</v>
      </c>
      <c r="AN59" s="317">
        <f t="shared" si="11"/>
        <v>8.1871345029239762E-2</v>
      </c>
      <c r="AO59" s="8">
        <v>32</v>
      </c>
      <c r="AP59" s="8">
        <v>0</v>
      </c>
      <c r="AQ59" s="100">
        <f t="shared" si="12"/>
        <v>0</v>
      </c>
      <c r="AR59" s="8">
        <v>46</v>
      </c>
      <c r="AS59" s="8">
        <v>46</v>
      </c>
      <c r="AT59" s="100">
        <f t="shared" si="13"/>
        <v>1</v>
      </c>
    </row>
    <row r="60" spans="1:46" s="1" customFormat="1" ht="15" customHeight="1" x14ac:dyDescent="0.55000000000000004">
      <c r="A60" s="16">
        <v>19</v>
      </c>
      <c r="B60" s="17" t="s">
        <v>512</v>
      </c>
      <c r="C60" s="18">
        <v>9221</v>
      </c>
      <c r="D60" s="17" t="s">
        <v>611</v>
      </c>
      <c r="E60" s="8">
        <v>123</v>
      </c>
      <c r="F60" s="8">
        <v>390</v>
      </c>
      <c r="G60" s="91">
        <f t="shared" si="0"/>
        <v>3.1707317073170733</v>
      </c>
      <c r="H60" s="8">
        <v>70</v>
      </c>
      <c r="I60" s="8">
        <v>201</v>
      </c>
      <c r="J60" s="91">
        <f t="shared" si="1"/>
        <v>2.8714285714285714</v>
      </c>
      <c r="K60" s="8">
        <v>846</v>
      </c>
      <c r="L60" s="8">
        <v>1247</v>
      </c>
      <c r="M60" s="91">
        <f t="shared" si="2"/>
        <v>1.4739952718676124</v>
      </c>
      <c r="N60" s="8">
        <v>1039</v>
      </c>
      <c r="O60" s="8">
        <v>1838</v>
      </c>
      <c r="P60" s="91">
        <f t="shared" si="3"/>
        <v>1.7690086621751684</v>
      </c>
      <c r="Q60" s="8">
        <v>1278</v>
      </c>
      <c r="R60" s="8">
        <v>2255</v>
      </c>
      <c r="S60" s="153">
        <f t="shared" si="4"/>
        <v>1.7644757433489828</v>
      </c>
      <c r="T60" s="8">
        <v>1204</v>
      </c>
      <c r="U60" s="8">
        <v>1424</v>
      </c>
      <c r="V60" s="153">
        <f t="shared" si="5"/>
        <v>1.1827242524916943</v>
      </c>
      <c r="W60" s="8">
        <v>978</v>
      </c>
      <c r="X60" s="8">
        <v>1176</v>
      </c>
      <c r="Y60" s="153">
        <f t="shared" si="6"/>
        <v>1.2024539877300613</v>
      </c>
      <c r="Z60" s="8">
        <v>7</v>
      </c>
      <c r="AA60" s="8">
        <v>5</v>
      </c>
      <c r="AB60" s="317">
        <f t="shared" si="7"/>
        <v>0.7142857142857143</v>
      </c>
      <c r="AC60" s="8">
        <v>6</v>
      </c>
      <c r="AD60" s="8">
        <v>0</v>
      </c>
      <c r="AE60" s="100">
        <f t="shared" si="8"/>
        <v>0</v>
      </c>
      <c r="AF60" s="8">
        <v>4</v>
      </c>
      <c r="AG60" s="8">
        <v>1</v>
      </c>
      <c r="AH60" s="100">
        <f t="shared" si="9"/>
        <v>0.25</v>
      </c>
      <c r="AI60" s="8">
        <v>0</v>
      </c>
      <c r="AJ60" s="8">
        <v>0</v>
      </c>
      <c r="AK60" s="317" t="str">
        <f t="shared" si="10"/>
        <v>N/A</v>
      </c>
      <c r="AL60" s="8">
        <v>0</v>
      </c>
      <c r="AM60" s="8">
        <v>0</v>
      </c>
      <c r="AN60" s="317" t="str">
        <f t="shared" si="11"/>
        <v>N/A</v>
      </c>
      <c r="AO60" s="8">
        <v>0</v>
      </c>
      <c r="AP60" s="8">
        <v>0</v>
      </c>
      <c r="AQ60" s="100" t="str">
        <f t="shared" si="12"/>
        <v>N/A</v>
      </c>
      <c r="AR60" s="8">
        <v>0</v>
      </c>
      <c r="AS60" s="8">
        <v>0</v>
      </c>
      <c r="AT60" s="100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512</v>
      </c>
      <c r="C61" s="18">
        <v>9307</v>
      </c>
      <c r="D61" s="17" t="s">
        <v>581</v>
      </c>
      <c r="E61" s="8">
        <v>98</v>
      </c>
      <c r="F61" s="8">
        <v>123</v>
      </c>
      <c r="G61" s="91">
        <f t="shared" si="0"/>
        <v>1.2551020408163265</v>
      </c>
      <c r="H61" s="8">
        <v>426</v>
      </c>
      <c r="I61" s="8">
        <v>439</v>
      </c>
      <c r="J61" s="91">
        <f t="shared" si="1"/>
        <v>1.0305164319248827</v>
      </c>
      <c r="K61" s="8">
        <v>1144</v>
      </c>
      <c r="L61" s="8">
        <v>699</v>
      </c>
      <c r="M61" s="91">
        <f t="shared" si="2"/>
        <v>0.61101398601398604</v>
      </c>
      <c r="N61" s="8">
        <v>1668</v>
      </c>
      <c r="O61" s="8">
        <v>1261</v>
      </c>
      <c r="P61" s="91">
        <f t="shared" si="3"/>
        <v>0.75599520383693042</v>
      </c>
      <c r="Q61" s="8">
        <v>1768</v>
      </c>
      <c r="R61" s="8">
        <v>1637</v>
      </c>
      <c r="S61" s="153">
        <f t="shared" si="4"/>
        <v>0.92590497737556565</v>
      </c>
      <c r="T61" s="8">
        <v>1719</v>
      </c>
      <c r="U61" s="8">
        <v>1595</v>
      </c>
      <c r="V61" s="153">
        <f t="shared" si="5"/>
        <v>0.92786503781268181</v>
      </c>
      <c r="W61" s="8">
        <v>1602</v>
      </c>
      <c r="X61" s="8">
        <v>1226</v>
      </c>
      <c r="Y61" s="153">
        <f t="shared" si="6"/>
        <v>0.76529338327091134</v>
      </c>
      <c r="Z61" s="8">
        <v>7</v>
      </c>
      <c r="AA61" s="8">
        <v>6</v>
      </c>
      <c r="AB61" s="317">
        <f t="shared" si="7"/>
        <v>0.8571428571428571</v>
      </c>
      <c r="AC61" s="8">
        <v>3</v>
      </c>
      <c r="AD61" s="8">
        <v>0</v>
      </c>
      <c r="AE61" s="100">
        <f t="shared" si="8"/>
        <v>0</v>
      </c>
      <c r="AF61" s="8">
        <v>4</v>
      </c>
      <c r="AG61" s="8">
        <v>3</v>
      </c>
      <c r="AH61" s="100">
        <f t="shared" si="9"/>
        <v>0.75</v>
      </c>
      <c r="AI61" s="8">
        <v>69</v>
      </c>
      <c r="AJ61" s="8">
        <v>41</v>
      </c>
      <c r="AK61" s="317">
        <f t="shared" si="10"/>
        <v>0.59420289855072461</v>
      </c>
      <c r="AL61" s="8">
        <v>114</v>
      </c>
      <c r="AM61" s="8">
        <v>41</v>
      </c>
      <c r="AN61" s="317">
        <f t="shared" si="11"/>
        <v>0.35964912280701755</v>
      </c>
      <c r="AO61" s="8">
        <v>21</v>
      </c>
      <c r="AP61" s="8">
        <v>0</v>
      </c>
      <c r="AQ61" s="100">
        <f t="shared" si="12"/>
        <v>0</v>
      </c>
      <c r="AR61" s="8">
        <v>30</v>
      </c>
      <c r="AS61" s="8">
        <v>30</v>
      </c>
      <c r="AT61" s="100">
        <f t="shared" si="13"/>
        <v>1</v>
      </c>
    </row>
    <row r="62" spans="1:46" s="1" customFormat="1" ht="15" customHeight="1" x14ac:dyDescent="0.55000000000000004">
      <c r="A62" s="16">
        <v>20</v>
      </c>
      <c r="B62" s="17" t="s">
        <v>513</v>
      </c>
      <c r="C62" s="18">
        <v>9114</v>
      </c>
      <c r="D62" s="17" t="s">
        <v>612</v>
      </c>
      <c r="E62" s="8">
        <v>440</v>
      </c>
      <c r="F62" s="8">
        <v>423</v>
      </c>
      <c r="G62" s="91">
        <f t="shared" si="0"/>
        <v>0.96136363636363631</v>
      </c>
      <c r="H62" s="8">
        <v>232</v>
      </c>
      <c r="I62" s="8">
        <v>290</v>
      </c>
      <c r="J62" s="91">
        <f t="shared" si="1"/>
        <v>1.25</v>
      </c>
      <c r="K62" s="8">
        <v>1565</v>
      </c>
      <c r="L62" s="8">
        <v>991</v>
      </c>
      <c r="M62" s="91">
        <f t="shared" si="2"/>
        <v>0.63322683706070293</v>
      </c>
      <c r="N62" s="8">
        <v>2237</v>
      </c>
      <c r="O62" s="8">
        <v>1704</v>
      </c>
      <c r="P62" s="91">
        <f t="shared" si="3"/>
        <v>0.761734465802414</v>
      </c>
      <c r="Q62" s="8">
        <v>2250</v>
      </c>
      <c r="R62" s="8">
        <v>1734</v>
      </c>
      <c r="S62" s="153">
        <f t="shared" si="4"/>
        <v>0.77066666666666672</v>
      </c>
      <c r="T62" s="8">
        <v>2154</v>
      </c>
      <c r="U62" s="8">
        <v>1641</v>
      </c>
      <c r="V62" s="153">
        <f t="shared" si="5"/>
        <v>0.76183844011142066</v>
      </c>
      <c r="W62" s="8">
        <v>2130</v>
      </c>
      <c r="X62" s="8">
        <v>1632</v>
      </c>
      <c r="Y62" s="153">
        <f t="shared" si="6"/>
        <v>0.76619718309859153</v>
      </c>
      <c r="Z62" s="8">
        <v>9</v>
      </c>
      <c r="AA62" s="8">
        <v>5</v>
      </c>
      <c r="AB62" s="317">
        <f t="shared" si="7"/>
        <v>0.55555555555555558</v>
      </c>
      <c r="AC62" s="8">
        <v>0</v>
      </c>
      <c r="AD62" s="8">
        <v>0</v>
      </c>
      <c r="AE62" s="100" t="str">
        <f t="shared" si="8"/>
        <v>N/A</v>
      </c>
      <c r="AF62" s="8">
        <v>0</v>
      </c>
      <c r="AG62" s="8">
        <v>0</v>
      </c>
      <c r="AH62" s="100" t="str">
        <f t="shared" si="9"/>
        <v>N/A</v>
      </c>
      <c r="AI62" s="8">
        <v>62</v>
      </c>
      <c r="AJ62" s="8">
        <v>0</v>
      </c>
      <c r="AK62" s="317">
        <f t="shared" si="10"/>
        <v>0</v>
      </c>
      <c r="AL62" s="8">
        <v>103</v>
      </c>
      <c r="AM62" s="8">
        <v>30</v>
      </c>
      <c r="AN62" s="317">
        <f t="shared" si="11"/>
        <v>0.29126213592233008</v>
      </c>
      <c r="AO62" s="8">
        <v>22</v>
      </c>
      <c r="AP62" s="8">
        <v>0</v>
      </c>
      <c r="AQ62" s="100">
        <f t="shared" si="12"/>
        <v>0</v>
      </c>
      <c r="AR62" s="8">
        <v>32</v>
      </c>
      <c r="AS62" s="8">
        <v>31</v>
      </c>
      <c r="AT62" s="100">
        <f t="shared" si="13"/>
        <v>0.96875</v>
      </c>
    </row>
    <row r="63" spans="1:46" s="1" customFormat="1" ht="15" customHeight="1" x14ac:dyDescent="0.55000000000000004">
      <c r="A63" s="16">
        <v>20</v>
      </c>
      <c r="B63" s="17" t="s">
        <v>513</v>
      </c>
      <c r="C63" s="18">
        <v>9520</v>
      </c>
      <c r="D63" s="17" t="s">
        <v>613</v>
      </c>
      <c r="E63" s="8">
        <v>1019</v>
      </c>
      <c r="F63" s="8">
        <v>918</v>
      </c>
      <c r="G63" s="91">
        <f t="shared" si="0"/>
        <v>0.90088321884200195</v>
      </c>
      <c r="H63" s="8">
        <v>507</v>
      </c>
      <c r="I63" s="8">
        <v>424</v>
      </c>
      <c r="J63" s="91">
        <f t="shared" si="1"/>
        <v>0.83629191321499019</v>
      </c>
      <c r="K63" s="8">
        <v>723</v>
      </c>
      <c r="L63" s="8">
        <v>769</v>
      </c>
      <c r="M63" s="91">
        <f t="shared" si="2"/>
        <v>1.0636237897648686</v>
      </c>
      <c r="N63" s="8">
        <v>2249</v>
      </c>
      <c r="O63" s="8">
        <v>2111</v>
      </c>
      <c r="P63" s="91">
        <f t="shared" si="3"/>
        <v>0.93863939528679408</v>
      </c>
      <c r="Q63" s="8">
        <v>2276</v>
      </c>
      <c r="R63" s="8">
        <v>2172</v>
      </c>
      <c r="S63" s="153">
        <f t="shared" si="4"/>
        <v>0.95430579964850615</v>
      </c>
      <c r="T63" s="8">
        <v>2200</v>
      </c>
      <c r="U63" s="8">
        <v>2119</v>
      </c>
      <c r="V63" s="153">
        <f t="shared" si="5"/>
        <v>0.96318181818181814</v>
      </c>
      <c r="W63" s="8">
        <v>2148</v>
      </c>
      <c r="X63" s="8">
        <v>2059</v>
      </c>
      <c r="Y63" s="153">
        <f t="shared" si="6"/>
        <v>0.95856610800744879</v>
      </c>
      <c r="Z63" s="8">
        <v>9</v>
      </c>
      <c r="AA63" s="8">
        <v>6</v>
      </c>
      <c r="AB63" s="317">
        <f t="shared" si="7"/>
        <v>0.66666666666666663</v>
      </c>
      <c r="AC63" s="8">
        <v>0</v>
      </c>
      <c r="AD63" s="8">
        <v>0</v>
      </c>
      <c r="AE63" s="100" t="str">
        <f t="shared" si="8"/>
        <v>N/A</v>
      </c>
      <c r="AF63" s="8">
        <v>0</v>
      </c>
      <c r="AG63" s="8">
        <v>0</v>
      </c>
      <c r="AH63" s="100" t="str">
        <f t="shared" si="9"/>
        <v>N/A</v>
      </c>
      <c r="AI63" s="8">
        <v>66</v>
      </c>
      <c r="AJ63" s="8">
        <v>0</v>
      </c>
      <c r="AK63" s="317">
        <f t="shared" si="10"/>
        <v>0</v>
      </c>
      <c r="AL63" s="8">
        <v>103</v>
      </c>
      <c r="AM63" s="8">
        <v>30</v>
      </c>
      <c r="AN63" s="317">
        <f t="shared" si="11"/>
        <v>0.29126213592233008</v>
      </c>
      <c r="AO63" s="8">
        <v>23</v>
      </c>
      <c r="AP63" s="8">
        <v>0</v>
      </c>
      <c r="AQ63" s="100">
        <f t="shared" si="12"/>
        <v>0</v>
      </c>
      <c r="AR63" s="8">
        <v>32</v>
      </c>
      <c r="AS63" s="8">
        <v>32</v>
      </c>
      <c r="AT63" s="100">
        <f t="shared" si="13"/>
        <v>1</v>
      </c>
    </row>
    <row r="64" spans="1:46" s="1" customFormat="1" ht="15" customHeight="1" x14ac:dyDescent="0.55000000000000004">
      <c r="A64" s="16">
        <v>20</v>
      </c>
      <c r="B64" s="17" t="s">
        <v>513</v>
      </c>
      <c r="C64" s="18">
        <v>9521</v>
      </c>
      <c r="D64" s="17" t="s">
        <v>614</v>
      </c>
      <c r="E64" s="8">
        <v>654</v>
      </c>
      <c r="F64" s="8">
        <v>716</v>
      </c>
      <c r="G64" s="91">
        <f t="shared" si="0"/>
        <v>1.0948012232415902</v>
      </c>
      <c r="H64" s="8">
        <v>715</v>
      </c>
      <c r="I64" s="8">
        <v>891</v>
      </c>
      <c r="J64" s="91">
        <f t="shared" si="1"/>
        <v>1.2461538461538462</v>
      </c>
      <c r="K64" s="8">
        <v>870</v>
      </c>
      <c r="L64" s="8">
        <v>543</v>
      </c>
      <c r="M64" s="91">
        <f t="shared" si="2"/>
        <v>0.62413793103448278</v>
      </c>
      <c r="N64" s="8">
        <v>2239</v>
      </c>
      <c r="O64" s="8">
        <v>2150</v>
      </c>
      <c r="P64" s="91">
        <f t="shared" si="3"/>
        <v>0.9602501116569897</v>
      </c>
      <c r="Q64" s="8">
        <v>2280</v>
      </c>
      <c r="R64" s="8">
        <v>2221</v>
      </c>
      <c r="S64" s="153">
        <f t="shared" si="4"/>
        <v>0.97412280701754383</v>
      </c>
      <c r="T64" s="8">
        <v>2191</v>
      </c>
      <c r="U64" s="8">
        <v>2127</v>
      </c>
      <c r="V64" s="153">
        <f t="shared" si="5"/>
        <v>0.97078959379278873</v>
      </c>
      <c r="W64" s="8">
        <v>2114</v>
      </c>
      <c r="X64" s="8">
        <v>2031</v>
      </c>
      <c r="Y64" s="153">
        <f t="shared" si="6"/>
        <v>0.96073793755912962</v>
      </c>
      <c r="Z64" s="8">
        <v>9</v>
      </c>
      <c r="AA64" s="8">
        <v>5</v>
      </c>
      <c r="AB64" s="317">
        <f t="shared" si="7"/>
        <v>0.55555555555555558</v>
      </c>
      <c r="AC64" s="8">
        <v>0</v>
      </c>
      <c r="AD64" s="8">
        <v>0</v>
      </c>
      <c r="AE64" s="100" t="str">
        <f t="shared" si="8"/>
        <v>N/A</v>
      </c>
      <c r="AF64" s="8">
        <v>0</v>
      </c>
      <c r="AG64" s="8">
        <v>0</v>
      </c>
      <c r="AH64" s="100" t="str">
        <f t="shared" si="9"/>
        <v>N/A</v>
      </c>
      <c r="AI64" s="8">
        <v>0</v>
      </c>
      <c r="AJ64" s="8">
        <v>0</v>
      </c>
      <c r="AK64" s="317" t="str">
        <f t="shared" si="10"/>
        <v>N/A</v>
      </c>
      <c r="AL64" s="8">
        <v>0</v>
      </c>
      <c r="AM64" s="8">
        <v>0</v>
      </c>
      <c r="AN64" s="317" t="str">
        <f t="shared" si="11"/>
        <v>N/A</v>
      </c>
      <c r="AO64" s="8">
        <v>0</v>
      </c>
      <c r="AP64" s="8">
        <v>0</v>
      </c>
      <c r="AQ64" s="100" t="str">
        <f t="shared" si="12"/>
        <v>N/A</v>
      </c>
      <c r="AR64" s="8">
        <v>0</v>
      </c>
      <c r="AS64" s="8">
        <v>0</v>
      </c>
      <c r="AT64" s="100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514</v>
      </c>
      <c r="C65" s="18">
        <v>9115</v>
      </c>
      <c r="D65" s="17" t="s">
        <v>615</v>
      </c>
      <c r="E65" s="8">
        <v>2176</v>
      </c>
      <c r="F65" s="8">
        <v>2477</v>
      </c>
      <c r="G65" s="91">
        <f t="shared" si="0"/>
        <v>1.138327205882353</v>
      </c>
      <c r="H65" s="8">
        <v>774</v>
      </c>
      <c r="I65" s="8">
        <v>582</v>
      </c>
      <c r="J65" s="91">
        <f t="shared" si="1"/>
        <v>0.75193798449612403</v>
      </c>
      <c r="K65" s="8">
        <v>2743</v>
      </c>
      <c r="L65" s="8">
        <v>1853</v>
      </c>
      <c r="M65" s="91">
        <f t="shared" si="2"/>
        <v>0.67553773240977033</v>
      </c>
      <c r="N65" s="8">
        <v>5693</v>
      </c>
      <c r="O65" s="8">
        <v>4912</v>
      </c>
      <c r="P65" s="91">
        <f t="shared" si="3"/>
        <v>0.8628139820832601</v>
      </c>
      <c r="Q65" s="8">
        <v>5942</v>
      </c>
      <c r="R65" s="8">
        <v>4785</v>
      </c>
      <c r="S65" s="153">
        <f t="shared" si="4"/>
        <v>0.80528441602154155</v>
      </c>
      <c r="T65" s="8">
        <v>4045</v>
      </c>
      <c r="U65" s="8">
        <v>3982</v>
      </c>
      <c r="V65" s="153">
        <f t="shared" si="5"/>
        <v>0.98442521631644009</v>
      </c>
      <c r="W65" s="8">
        <v>3886</v>
      </c>
      <c r="X65" s="8">
        <v>4118</v>
      </c>
      <c r="Y65" s="153">
        <f t="shared" si="6"/>
        <v>1.0597014925373134</v>
      </c>
      <c r="Z65" s="8">
        <v>18</v>
      </c>
      <c r="AA65" s="8">
        <v>15</v>
      </c>
      <c r="AB65" s="317">
        <f t="shared" si="7"/>
        <v>0.83333333333333337</v>
      </c>
      <c r="AC65" s="8">
        <v>0</v>
      </c>
      <c r="AD65" s="8">
        <v>0</v>
      </c>
      <c r="AE65" s="100" t="str">
        <f t="shared" si="8"/>
        <v>N/A</v>
      </c>
      <c r="AF65" s="8">
        <v>0</v>
      </c>
      <c r="AG65" s="8">
        <v>0</v>
      </c>
      <c r="AH65" s="100" t="str">
        <f t="shared" si="9"/>
        <v>N/A</v>
      </c>
      <c r="AI65" s="8">
        <v>84</v>
      </c>
      <c r="AJ65" s="8">
        <v>0</v>
      </c>
      <c r="AK65" s="317">
        <f t="shared" si="10"/>
        <v>0</v>
      </c>
      <c r="AL65" s="8">
        <v>165</v>
      </c>
      <c r="AM65" s="8">
        <v>0</v>
      </c>
      <c r="AN65" s="317">
        <f t="shared" si="11"/>
        <v>0</v>
      </c>
      <c r="AO65" s="8">
        <v>21</v>
      </c>
      <c r="AP65" s="8">
        <v>0</v>
      </c>
      <c r="AQ65" s="100">
        <f t="shared" si="12"/>
        <v>0</v>
      </c>
      <c r="AR65" s="8">
        <v>30</v>
      </c>
      <c r="AS65" s="8">
        <v>28</v>
      </c>
      <c r="AT65" s="100">
        <f t="shared" si="13"/>
        <v>0.93333333333333335</v>
      </c>
    </row>
    <row r="66" spans="1:46" s="1" customFormat="1" ht="15" customHeight="1" x14ac:dyDescent="0.55000000000000004">
      <c r="A66" s="16">
        <v>23</v>
      </c>
      <c r="B66" s="17" t="s">
        <v>514</v>
      </c>
      <c r="C66" s="18">
        <v>9523</v>
      </c>
      <c r="D66" s="17" t="s">
        <v>616</v>
      </c>
      <c r="E66" s="8">
        <v>801</v>
      </c>
      <c r="F66" s="8">
        <v>1264</v>
      </c>
      <c r="G66" s="91">
        <f t="shared" si="0"/>
        <v>1.5780274656679152</v>
      </c>
      <c r="H66" s="8">
        <v>712</v>
      </c>
      <c r="I66" s="8">
        <v>581</v>
      </c>
      <c r="J66" s="91">
        <f t="shared" si="1"/>
        <v>0.8160112359550562</v>
      </c>
      <c r="K66" s="8">
        <v>5023</v>
      </c>
      <c r="L66" s="8">
        <v>3752</v>
      </c>
      <c r="M66" s="91">
        <f t="shared" si="2"/>
        <v>0.74696396575751545</v>
      </c>
      <c r="N66" s="8">
        <v>6536</v>
      </c>
      <c r="O66" s="8">
        <v>5597</v>
      </c>
      <c r="P66" s="91">
        <f t="shared" si="3"/>
        <v>0.8563341493268054</v>
      </c>
      <c r="Q66" s="8">
        <v>6678</v>
      </c>
      <c r="R66" s="8">
        <v>6110</v>
      </c>
      <c r="S66" s="153">
        <f t="shared" si="4"/>
        <v>0.91494459418987717</v>
      </c>
      <c r="T66" s="8">
        <v>4786</v>
      </c>
      <c r="U66" s="8">
        <v>4232</v>
      </c>
      <c r="V66" s="153">
        <f t="shared" si="5"/>
        <v>0.88424571667363139</v>
      </c>
      <c r="W66" s="8">
        <v>4412</v>
      </c>
      <c r="X66" s="8">
        <v>4165</v>
      </c>
      <c r="Y66" s="153">
        <f t="shared" si="6"/>
        <v>0.94401631912964645</v>
      </c>
      <c r="Z66" s="8">
        <v>18</v>
      </c>
      <c r="AA66" s="8">
        <v>9</v>
      </c>
      <c r="AB66" s="317">
        <f t="shared" si="7"/>
        <v>0.5</v>
      </c>
      <c r="AC66" s="8">
        <v>0</v>
      </c>
      <c r="AD66" s="8">
        <v>0</v>
      </c>
      <c r="AE66" s="100" t="str">
        <f t="shared" si="8"/>
        <v>N/A</v>
      </c>
      <c r="AF66" s="8">
        <v>0</v>
      </c>
      <c r="AG66" s="8">
        <v>0</v>
      </c>
      <c r="AH66" s="100" t="str">
        <f t="shared" si="9"/>
        <v>N/A</v>
      </c>
      <c r="AI66" s="8">
        <v>83</v>
      </c>
      <c r="AJ66" s="8">
        <v>0</v>
      </c>
      <c r="AK66" s="317">
        <f t="shared" si="10"/>
        <v>0</v>
      </c>
      <c r="AL66" s="8">
        <v>164</v>
      </c>
      <c r="AM66" s="8">
        <v>100</v>
      </c>
      <c r="AN66" s="317">
        <f t="shared" si="11"/>
        <v>0.6097560975609756</v>
      </c>
      <c r="AO66" s="8">
        <v>21</v>
      </c>
      <c r="AP66" s="8">
        <v>0</v>
      </c>
      <c r="AQ66" s="100">
        <f t="shared" si="12"/>
        <v>0</v>
      </c>
      <c r="AR66" s="8">
        <v>30</v>
      </c>
      <c r="AS66" s="8">
        <v>30</v>
      </c>
      <c r="AT66" s="100">
        <f t="shared" si="13"/>
        <v>1</v>
      </c>
    </row>
    <row r="67" spans="1:46" s="1" customFormat="1" ht="15" customHeight="1" x14ac:dyDescent="0.55000000000000004">
      <c r="A67" s="16">
        <v>25</v>
      </c>
      <c r="B67" s="17" t="s">
        <v>515</v>
      </c>
      <c r="C67" s="18">
        <v>9232</v>
      </c>
      <c r="D67" s="17" t="s">
        <v>617</v>
      </c>
      <c r="E67" s="8">
        <v>598</v>
      </c>
      <c r="F67" s="8">
        <v>693</v>
      </c>
      <c r="G67" s="91">
        <f t="shared" si="0"/>
        <v>1.1588628762541806</v>
      </c>
      <c r="H67" s="8">
        <v>136</v>
      </c>
      <c r="I67" s="8">
        <v>83</v>
      </c>
      <c r="J67" s="91">
        <f t="shared" si="1"/>
        <v>0.61029411764705888</v>
      </c>
      <c r="K67" s="8">
        <v>3402</v>
      </c>
      <c r="L67" s="8">
        <v>3240</v>
      </c>
      <c r="M67" s="91">
        <f t="shared" si="2"/>
        <v>0.95238095238095233</v>
      </c>
      <c r="N67" s="8">
        <v>4136</v>
      </c>
      <c r="O67" s="8">
        <v>4016</v>
      </c>
      <c r="P67" s="91">
        <f t="shared" si="3"/>
        <v>0.97098646034816249</v>
      </c>
      <c r="Q67" s="8">
        <v>4299</v>
      </c>
      <c r="R67" s="8">
        <v>4077</v>
      </c>
      <c r="S67" s="153">
        <f t="shared" si="4"/>
        <v>0.9483600837404047</v>
      </c>
      <c r="T67" s="8">
        <v>4198</v>
      </c>
      <c r="U67" s="8">
        <v>3561</v>
      </c>
      <c r="V67" s="153">
        <f t="shared" si="5"/>
        <v>0.84826107670319195</v>
      </c>
      <c r="W67" s="8">
        <v>4101</v>
      </c>
      <c r="X67" s="8">
        <v>3512</v>
      </c>
      <c r="Y67" s="153">
        <f t="shared" si="6"/>
        <v>0.85637649353816148</v>
      </c>
      <c r="Z67" s="8">
        <v>13</v>
      </c>
      <c r="AA67" s="8">
        <v>10</v>
      </c>
      <c r="AB67" s="317">
        <f t="shared" si="7"/>
        <v>0.76923076923076927</v>
      </c>
      <c r="AC67" s="8">
        <v>0</v>
      </c>
      <c r="AD67" s="8">
        <v>0</v>
      </c>
      <c r="AE67" s="100" t="str">
        <f t="shared" si="8"/>
        <v>N/A</v>
      </c>
      <c r="AF67" s="8">
        <v>0</v>
      </c>
      <c r="AG67" s="8">
        <v>0</v>
      </c>
      <c r="AH67" s="100" t="str">
        <f t="shared" si="9"/>
        <v>N/A</v>
      </c>
      <c r="AI67" s="8">
        <v>50</v>
      </c>
      <c r="AJ67" s="8">
        <v>3</v>
      </c>
      <c r="AK67" s="317">
        <f t="shared" si="10"/>
        <v>0.06</v>
      </c>
      <c r="AL67" s="8">
        <v>25</v>
      </c>
      <c r="AM67" s="8">
        <v>0</v>
      </c>
      <c r="AN67" s="317">
        <f t="shared" si="11"/>
        <v>0</v>
      </c>
      <c r="AO67" s="8">
        <v>31</v>
      </c>
      <c r="AP67" s="8">
        <v>0</v>
      </c>
      <c r="AQ67" s="100">
        <f t="shared" si="12"/>
        <v>0</v>
      </c>
      <c r="AR67" s="8">
        <v>44</v>
      </c>
      <c r="AS67" s="8">
        <v>43</v>
      </c>
      <c r="AT67" s="100">
        <f t="shared" si="13"/>
        <v>0.97727272727272729</v>
      </c>
    </row>
    <row r="68" spans="1:46" s="1" customFormat="1" ht="15" customHeight="1" x14ac:dyDescent="0.55000000000000004">
      <c r="A68" s="16">
        <v>25</v>
      </c>
      <c r="B68" s="17" t="s">
        <v>515</v>
      </c>
      <c r="C68" s="18">
        <v>9509</v>
      </c>
      <c r="D68" s="17" t="s">
        <v>618</v>
      </c>
      <c r="E68" s="8">
        <v>457</v>
      </c>
      <c r="F68" s="8">
        <v>565</v>
      </c>
      <c r="G68" s="91">
        <f t="shared" si="0"/>
        <v>1.2363238512035011</v>
      </c>
      <c r="H68" s="8">
        <v>299</v>
      </c>
      <c r="I68" s="8">
        <v>324</v>
      </c>
      <c r="J68" s="91">
        <f t="shared" si="1"/>
        <v>1.0836120401337792</v>
      </c>
      <c r="K68" s="8">
        <v>3057</v>
      </c>
      <c r="L68" s="8">
        <v>1910</v>
      </c>
      <c r="M68" s="91">
        <f t="shared" si="2"/>
        <v>0.624795551193981</v>
      </c>
      <c r="N68" s="8">
        <v>3813</v>
      </c>
      <c r="O68" s="8">
        <v>2799</v>
      </c>
      <c r="P68" s="91">
        <f t="shared" si="3"/>
        <v>0.73406766325727768</v>
      </c>
      <c r="Q68" s="8">
        <v>3849</v>
      </c>
      <c r="R68" s="8">
        <v>2878</v>
      </c>
      <c r="S68" s="153">
        <f t="shared" si="4"/>
        <v>0.74772668225513117</v>
      </c>
      <c r="T68" s="8">
        <v>3805</v>
      </c>
      <c r="U68" s="8">
        <v>2597</v>
      </c>
      <c r="V68" s="153">
        <f t="shared" si="5"/>
        <v>0.68252299605781863</v>
      </c>
      <c r="W68" s="8">
        <v>3756</v>
      </c>
      <c r="X68" s="8">
        <v>2559</v>
      </c>
      <c r="Y68" s="153">
        <f t="shared" si="6"/>
        <v>0.68130990415335468</v>
      </c>
      <c r="Z68" s="8">
        <v>11</v>
      </c>
      <c r="AA68" s="8">
        <v>8</v>
      </c>
      <c r="AB68" s="317">
        <f t="shared" si="7"/>
        <v>0.72727272727272729</v>
      </c>
      <c r="AC68" s="8">
        <v>6</v>
      </c>
      <c r="AD68" s="8">
        <v>3</v>
      </c>
      <c r="AE68" s="100">
        <f t="shared" si="8"/>
        <v>0.5</v>
      </c>
      <c r="AF68" s="8">
        <v>4</v>
      </c>
      <c r="AG68" s="8">
        <v>3</v>
      </c>
      <c r="AH68" s="100">
        <f t="shared" si="9"/>
        <v>0.75</v>
      </c>
      <c r="AI68" s="8">
        <v>76</v>
      </c>
      <c r="AJ68" s="8">
        <v>0</v>
      </c>
      <c r="AK68" s="317">
        <f t="shared" si="10"/>
        <v>0</v>
      </c>
      <c r="AL68" s="8">
        <v>66</v>
      </c>
      <c r="AM68" s="8">
        <v>0</v>
      </c>
      <c r="AN68" s="317">
        <f t="shared" si="11"/>
        <v>0</v>
      </c>
      <c r="AO68" s="8">
        <v>27</v>
      </c>
      <c r="AP68" s="8">
        <v>0</v>
      </c>
      <c r="AQ68" s="100">
        <f t="shared" si="12"/>
        <v>0</v>
      </c>
      <c r="AR68" s="8">
        <v>38</v>
      </c>
      <c r="AS68" s="8">
        <v>42</v>
      </c>
      <c r="AT68" s="100">
        <f t="shared" si="13"/>
        <v>1.1052631578947369</v>
      </c>
    </row>
    <row r="69" spans="1:46" s="1" customFormat="1" ht="15" customHeight="1" x14ac:dyDescent="0.55000000000000004">
      <c r="A69" s="16">
        <v>25</v>
      </c>
      <c r="B69" s="17" t="s">
        <v>515</v>
      </c>
      <c r="C69" s="18">
        <v>9510</v>
      </c>
      <c r="D69" s="17" t="s">
        <v>619</v>
      </c>
      <c r="E69" s="8">
        <v>2536</v>
      </c>
      <c r="F69" s="8">
        <v>2798</v>
      </c>
      <c r="G69" s="91">
        <f t="shared" si="0"/>
        <v>1.1033123028391167</v>
      </c>
      <c r="H69" s="8">
        <v>258</v>
      </c>
      <c r="I69" s="8">
        <v>230</v>
      </c>
      <c r="J69" s="91">
        <f t="shared" si="1"/>
        <v>0.89147286821705429</v>
      </c>
      <c r="K69" s="8">
        <v>682</v>
      </c>
      <c r="L69" s="8">
        <v>818</v>
      </c>
      <c r="M69" s="91">
        <f t="shared" si="2"/>
        <v>1.1994134897360704</v>
      </c>
      <c r="N69" s="8">
        <v>3476</v>
      </c>
      <c r="O69" s="8">
        <v>3846</v>
      </c>
      <c r="P69" s="91">
        <f t="shared" si="3"/>
        <v>1.1064441887226697</v>
      </c>
      <c r="Q69" s="8">
        <v>3587</v>
      </c>
      <c r="R69" s="8">
        <v>3471</v>
      </c>
      <c r="S69" s="153">
        <f t="shared" si="4"/>
        <v>0.96766099804850847</v>
      </c>
      <c r="T69" s="8">
        <v>3555</v>
      </c>
      <c r="U69" s="8">
        <v>3206</v>
      </c>
      <c r="V69" s="153">
        <f t="shared" si="5"/>
        <v>0.90182841068917019</v>
      </c>
      <c r="W69" s="8">
        <v>3374</v>
      </c>
      <c r="X69" s="8">
        <v>3537</v>
      </c>
      <c r="Y69" s="153">
        <f t="shared" si="6"/>
        <v>1.0483106105512745</v>
      </c>
      <c r="Z69" s="8">
        <v>11</v>
      </c>
      <c r="AA69" s="8">
        <v>9</v>
      </c>
      <c r="AB69" s="317">
        <f t="shared" si="7"/>
        <v>0.81818181818181823</v>
      </c>
      <c r="AC69" s="8">
        <v>3</v>
      </c>
      <c r="AD69" s="8">
        <v>0</v>
      </c>
      <c r="AE69" s="100">
        <f t="shared" si="8"/>
        <v>0</v>
      </c>
      <c r="AF69" s="8">
        <v>0</v>
      </c>
      <c r="AG69" s="8">
        <v>0</v>
      </c>
      <c r="AH69" s="100" t="str">
        <f t="shared" si="9"/>
        <v>N/A</v>
      </c>
      <c r="AI69" s="8">
        <v>72</v>
      </c>
      <c r="AJ69" s="8">
        <v>19</v>
      </c>
      <c r="AK69" s="317">
        <f t="shared" si="10"/>
        <v>0.2638888888888889</v>
      </c>
      <c r="AL69" s="8">
        <v>55</v>
      </c>
      <c r="AM69" s="8">
        <v>54</v>
      </c>
      <c r="AN69" s="317">
        <f t="shared" si="11"/>
        <v>0.98181818181818181</v>
      </c>
      <c r="AO69" s="8">
        <v>31</v>
      </c>
      <c r="AP69" s="8">
        <v>0</v>
      </c>
      <c r="AQ69" s="100">
        <f t="shared" si="12"/>
        <v>0</v>
      </c>
      <c r="AR69" s="8">
        <v>44</v>
      </c>
      <c r="AS69" s="8">
        <v>44</v>
      </c>
      <c r="AT69" s="100">
        <f t="shared" si="13"/>
        <v>1</v>
      </c>
    </row>
    <row r="70" spans="1:46" s="1" customFormat="1" ht="15" customHeight="1" x14ac:dyDescent="0.55000000000000004">
      <c r="A70" s="16">
        <v>25</v>
      </c>
      <c r="B70" s="17" t="s">
        <v>515</v>
      </c>
      <c r="C70" s="18">
        <v>9511</v>
      </c>
      <c r="D70" s="17" t="s">
        <v>620</v>
      </c>
      <c r="E70" s="8">
        <v>550</v>
      </c>
      <c r="F70" s="8">
        <v>716</v>
      </c>
      <c r="G70" s="91">
        <f t="shared" si="0"/>
        <v>1.3018181818181818</v>
      </c>
      <c r="H70" s="8">
        <v>406</v>
      </c>
      <c r="I70" s="8">
        <v>241</v>
      </c>
      <c r="J70" s="91">
        <f t="shared" si="1"/>
        <v>0.59359605911330049</v>
      </c>
      <c r="K70" s="8">
        <v>4148</v>
      </c>
      <c r="L70" s="8">
        <v>3405</v>
      </c>
      <c r="M70" s="91">
        <f t="shared" si="2"/>
        <v>0.82087753134040498</v>
      </c>
      <c r="N70" s="8">
        <v>5104</v>
      </c>
      <c r="O70" s="8">
        <v>4362</v>
      </c>
      <c r="P70" s="91">
        <f t="shared" si="3"/>
        <v>0.85462382445141061</v>
      </c>
      <c r="Q70" s="8">
        <v>5145</v>
      </c>
      <c r="R70" s="8">
        <v>4544</v>
      </c>
      <c r="S70" s="153">
        <f t="shared" si="4"/>
        <v>0.88318756073858118</v>
      </c>
      <c r="T70" s="8">
        <v>4554</v>
      </c>
      <c r="U70" s="8">
        <v>3522</v>
      </c>
      <c r="V70" s="153">
        <f t="shared" si="5"/>
        <v>0.77338603425559949</v>
      </c>
      <c r="W70" s="8">
        <v>4492</v>
      </c>
      <c r="X70" s="8">
        <v>3384</v>
      </c>
      <c r="Y70" s="153">
        <f t="shared" si="6"/>
        <v>0.75333926981300092</v>
      </c>
      <c r="Z70" s="8">
        <v>13</v>
      </c>
      <c r="AA70" s="8">
        <v>9</v>
      </c>
      <c r="AB70" s="317">
        <f t="shared" si="7"/>
        <v>0.69230769230769229</v>
      </c>
      <c r="AC70" s="8">
        <v>0</v>
      </c>
      <c r="AD70" s="8">
        <v>0</v>
      </c>
      <c r="AE70" s="100" t="str">
        <f t="shared" si="8"/>
        <v>N/A</v>
      </c>
      <c r="AF70" s="8">
        <v>0</v>
      </c>
      <c r="AG70" s="8">
        <v>0</v>
      </c>
      <c r="AH70" s="100" t="str">
        <f t="shared" si="9"/>
        <v>N/A</v>
      </c>
      <c r="AI70" s="8">
        <v>66</v>
      </c>
      <c r="AJ70" s="8">
        <v>39</v>
      </c>
      <c r="AK70" s="317">
        <f t="shared" si="10"/>
        <v>0.59090909090909094</v>
      </c>
      <c r="AL70" s="8">
        <v>50</v>
      </c>
      <c r="AM70" s="8">
        <v>0</v>
      </c>
      <c r="AN70" s="317">
        <f t="shared" si="11"/>
        <v>0</v>
      </c>
      <c r="AO70" s="8">
        <v>27</v>
      </c>
      <c r="AP70" s="8">
        <v>0</v>
      </c>
      <c r="AQ70" s="100">
        <f t="shared" si="12"/>
        <v>0</v>
      </c>
      <c r="AR70" s="8">
        <v>38</v>
      </c>
      <c r="AS70" s="8">
        <v>42</v>
      </c>
      <c r="AT70" s="100">
        <f t="shared" si="13"/>
        <v>1.1052631578947369</v>
      </c>
    </row>
    <row r="71" spans="1:46" s="1" customFormat="1" ht="15" customHeight="1" x14ac:dyDescent="0.55000000000000004">
      <c r="A71" s="16">
        <v>25</v>
      </c>
      <c r="B71" s="17" t="s">
        <v>515</v>
      </c>
      <c r="C71" s="18">
        <v>9512</v>
      </c>
      <c r="D71" s="17" t="s">
        <v>621</v>
      </c>
      <c r="E71" s="8">
        <v>1578</v>
      </c>
      <c r="F71" s="8">
        <v>2022</v>
      </c>
      <c r="G71" s="91">
        <f t="shared" si="0"/>
        <v>1.2813688212927756</v>
      </c>
      <c r="H71" s="8">
        <v>581</v>
      </c>
      <c r="I71" s="8">
        <v>947</v>
      </c>
      <c r="J71" s="91">
        <f t="shared" si="1"/>
        <v>1.6299483648881239</v>
      </c>
      <c r="K71" s="8">
        <v>1985</v>
      </c>
      <c r="L71" s="8">
        <v>1747</v>
      </c>
      <c r="M71" s="91">
        <f t="shared" si="2"/>
        <v>0.88010075566750634</v>
      </c>
      <c r="N71" s="8">
        <v>4144</v>
      </c>
      <c r="O71" s="8">
        <v>4716</v>
      </c>
      <c r="P71" s="91">
        <f t="shared" si="3"/>
        <v>1.138030888030888</v>
      </c>
      <c r="Q71" s="8">
        <v>4548</v>
      </c>
      <c r="R71" s="8">
        <v>4561</v>
      </c>
      <c r="S71" s="153">
        <f t="shared" si="4"/>
        <v>1.002858399296394</v>
      </c>
      <c r="T71" s="8">
        <v>4149</v>
      </c>
      <c r="U71" s="8">
        <v>4114</v>
      </c>
      <c r="V71" s="153">
        <f t="shared" si="5"/>
        <v>0.99156423234514346</v>
      </c>
      <c r="W71" s="8">
        <v>3853</v>
      </c>
      <c r="X71" s="8">
        <v>4310</v>
      </c>
      <c r="Y71" s="153">
        <f t="shared" si="6"/>
        <v>1.1186088762003634</v>
      </c>
      <c r="Z71" s="8">
        <v>15</v>
      </c>
      <c r="AA71" s="8">
        <v>11</v>
      </c>
      <c r="AB71" s="317">
        <f t="shared" si="7"/>
        <v>0.73333333333333328</v>
      </c>
      <c r="AC71" s="8">
        <v>6</v>
      </c>
      <c r="AD71" s="8">
        <v>0</v>
      </c>
      <c r="AE71" s="100">
        <f t="shared" si="8"/>
        <v>0</v>
      </c>
      <c r="AF71" s="8">
        <v>8</v>
      </c>
      <c r="AG71" s="8">
        <v>6</v>
      </c>
      <c r="AH71" s="100">
        <f t="shared" si="9"/>
        <v>0.75</v>
      </c>
      <c r="AI71" s="8">
        <v>59</v>
      </c>
      <c r="AJ71" s="8">
        <v>6</v>
      </c>
      <c r="AK71" s="317">
        <f t="shared" si="10"/>
        <v>0.10169491525423729</v>
      </c>
      <c r="AL71" s="8">
        <v>43</v>
      </c>
      <c r="AM71" s="8">
        <v>22</v>
      </c>
      <c r="AN71" s="317">
        <f t="shared" si="11"/>
        <v>0.51162790697674421</v>
      </c>
      <c r="AO71" s="8">
        <v>27</v>
      </c>
      <c r="AP71" s="8">
        <v>0</v>
      </c>
      <c r="AQ71" s="100">
        <f t="shared" si="12"/>
        <v>0</v>
      </c>
      <c r="AR71" s="8">
        <v>38</v>
      </c>
      <c r="AS71" s="8">
        <v>38</v>
      </c>
      <c r="AT71" s="100">
        <f t="shared" si="13"/>
        <v>1</v>
      </c>
    </row>
    <row r="72" spans="1:46" s="1" customFormat="1" ht="15" customHeight="1" x14ac:dyDescent="0.55000000000000004">
      <c r="A72" s="16">
        <v>25</v>
      </c>
      <c r="B72" s="17" t="s">
        <v>515</v>
      </c>
      <c r="C72" s="18">
        <v>9513</v>
      </c>
      <c r="D72" s="17" t="s">
        <v>622</v>
      </c>
      <c r="E72" s="8">
        <v>1010</v>
      </c>
      <c r="F72" s="8">
        <v>1122</v>
      </c>
      <c r="G72" s="91">
        <f t="shared" si="0"/>
        <v>1.110891089108911</v>
      </c>
      <c r="H72" s="8">
        <v>1110</v>
      </c>
      <c r="I72" s="8">
        <v>1315</v>
      </c>
      <c r="J72" s="91">
        <f t="shared" si="1"/>
        <v>1.1846846846846846</v>
      </c>
      <c r="K72" s="8">
        <v>3114</v>
      </c>
      <c r="L72" s="8">
        <v>2790</v>
      </c>
      <c r="M72" s="91">
        <f t="shared" si="2"/>
        <v>0.89595375722543358</v>
      </c>
      <c r="N72" s="8">
        <v>5234</v>
      </c>
      <c r="O72" s="8">
        <v>5227</v>
      </c>
      <c r="P72" s="91">
        <f t="shared" si="3"/>
        <v>0.99866259075277031</v>
      </c>
      <c r="Q72" s="8">
        <v>5395</v>
      </c>
      <c r="R72" s="8">
        <v>5386</v>
      </c>
      <c r="S72" s="153">
        <f t="shared" si="4"/>
        <v>0.99833178869323447</v>
      </c>
      <c r="T72" s="8">
        <v>4247</v>
      </c>
      <c r="U72" s="8">
        <v>4280</v>
      </c>
      <c r="V72" s="153">
        <f t="shared" si="5"/>
        <v>1.0077701907228631</v>
      </c>
      <c r="W72" s="8">
        <v>4125</v>
      </c>
      <c r="X72" s="8">
        <v>4132</v>
      </c>
      <c r="Y72" s="153">
        <f t="shared" si="6"/>
        <v>1.0016969696969698</v>
      </c>
      <c r="Z72" s="8">
        <v>16</v>
      </c>
      <c r="AA72" s="8">
        <v>15</v>
      </c>
      <c r="AB72" s="317">
        <f t="shared" si="7"/>
        <v>0.9375</v>
      </c>
      <c r="AC72" s="8">
        <v>0</v>
      </c>
      <c r="AD72" s="8">
        <v>0</v>
      </c>
      <c r="AE72" s="100" t="str">
        <f t="shared" si="8"/>
        <v>N/A</v>
      </c>
      <c r="AF72" s="8">
        <v>0</v>
      </c>
      <c r="AG72" s="8">
        <v>0</v>
      </c>
      <c r="AH72" s="100" t="str">
        <f t="shared" si="9"/>
        <v>N/A</v>
      </c>
      <c r="AI72" s="8">
        <v>73</v>
      </c>
      <c r="AJ72" s="8">
        <v>0</v>
      </c>
      <c r="AK72" s="317">
        <f t="shared" si="10"/>
        <v>0</v>
      </c>
      <c r="AL72" s="8">
        <v>52</v>
      </c>
      <c r="AM72" s="8">
        <v>0</v>
      </c>
      <c r="AN72" s="317">
        <f t="shared" si="11"/>
        <v>0</v>
      </c>
      <c r="AO72" s="8">
        <v>34</v>
      </c>
      <c r="AP72" s="8">
        <v>0</v>
      </c>
      <c r="AQ72" s="100">
        <f t="shared" si="12"/>
        <v>0</v>
      </c>
      <c r="AR72" s="8">
        <v>48</v>
      </c>
      <c r="AS72" s="8">
        <v>48</v>
      </c>
      <c r="AT72" s="100">
        <f t="shared" si="13"/>
        <v>1</v>
      </c>
    </row>
    <row r="73" spans="1:46" s="1" customFormat="1" ht="15" customHeight="1" x14ac:dyDescent="0.55000000000000004">
      <c r="A73" s="16">
        <v>27</v>
      </c>
      <c r="B73" s="17" t="s">
        <v>516</v>
      </c>
      <c r="C73" s="18">
        <v>9522</v>
      </c>
      <c r="D73" s="17" t="s">
        <v>623</v>
      </c>
      <c r="E73" s="8">
        <v>636</v>
      </c>
      <c r="F73" s="8">
        <v>666</v>
      </c>
      <c r="G73" s="91">
        <f t="shared" si="0"/>
        <v>1.0471698113207548</v>
      </c>
      <c r="H73" s="8">
        <v>242</v>
      </c>
      <c r="I73" s="8">
        <v>116</v>
      </c>
      <c r="J73" s="91">
        <f t="shared" si="1"/>
        <v>0.47933884297520662</v>
      </c>
      <c r="K73" s="8">
        <v>950</v>
      </c>
      <c r="L73" s="8">
        <v>629</v>
      </c>
      <c r="M73" s="91">
        <f t="shared" si="2"/>
        <v>0.66210526315789475</v>
      </c>
      <c r="N73" s="8">
        <v>1828</v>
      </c>
      <c r="O73" s="8">
        <v>1411</v>
      </c>
      <c r="P73" s="91">
        <f t="shared" si="3"/>
        <v>0.77188183807439825</v>
      </c>
      <c r="Q73" s="8">
        <v>1844</v>
      </c>
      <c r="R73" s="8">
        <v>1491</v>
      </c>
      <c r="S73" s="153">
        <f t="shared" si="4"/>
        <v>0.8085683297180043</v>
      </c>
      <c r="T73" s="8">
        <v>1629</v>
      </c>
      <c r="U73" s="8">
        <v>1210</v>
      </c>
      <c r="V73" s="153">
        <f t="shared" si="5"/>
        <v>0.74278698588090852</v>
      </c>
      <c r="W73" s="8">
        <v>1605</v>
      </c>
      <c r="X73" s="8">
        <v>1137</v>
      </c>
      <c r="Y73" s="153">
        <f t="shared" si="6"/>
        <v>0.70841121495327097</v>
      </c>
      <c r="Z73" s="8">
        <v>5</v>
      </c>
      <c r="AA73" s="8">
        <v>4</v>
      </c>
      <c r="AB73" s="317">
        <f t="shared" si="7"/>
        <v>0.8</v>
      </c>
      <c r="AC73" s="8">
        <v>0</v>
      </c>
      <c r="AD73" s="8">
        <v>0</v>
      </c>
      <c r="AE73" s="100" t="str">
        <f t="shared" si="8"/>
        <v>N/A</v>
      </c>
      <c r="AF73" s="8">
        <v>0</v>
      </c>
      <c r="AG73" s="8">
        <v>0</v>
      </c>
      <c r="AH73" s="100" t="str">
        <f t="shared" si="9"/>
        <v>N/A</v>
      </c>
      <c r="AI73" s="8">
        <v>74</v>
      </c>
      <c r="AJ73" s="8">
        <v>0</v>
      </c>
      <c r="AK73" s="317">
        <f t="shared" si="10"/>
        <v>0</v>
      </c>
      <c r="AL73" s="8">
        <v>59</v>
      </c>
      <c r="AM73" s="8">
        <v>39</v>
      </c>
      <c r="AN73" s="317">
        <f t="shared" si="11"/>
        <v>0.66101694915254239</v>
      </c>
      <c r="AO73" s="8">
        <v>21</v>
      </c>
      <c r="AP73" s="8">
        <v>0</v>
      </c>
      <c r="AQ73" s="100">
        <f t="shared" si="12"/>
        <v>0</v>
      </c>
      <c r="AR73" s="8">
        <v>30</v>
      </c>
      <c r="AS73" s="8">
        <v>31</v>
      </c>
      <c r="AT73" s="100">
        <f t="shared" si="13"/>
        <v>1.0333333333333334</v>
      </c>
    </row>
    <row r="74" spans="1:46" s="1" customFormat="1" ht="15" customHeight="1" x14ac:dyDescent="0.55000000000000004">
      <c r="A74" s="16">
        <v>41</v>
      </c>
      <c r="B74" s="17" t="s">
        <v>517</v>
      </c>
      <c r="C74" s="18">
        <v>9116</v>
      </c>
      <c r="D74" s="17" t="s">
        <v>624</v>
      </c>
      <c r="E74" s="8">
        <v>478</v>
      </c>
      <c r="F74" s="8">
        <v>458</v>
      </c>
      <c r="G74" s="91">
        <f t="shared" ref="G74:G127" si="14">IF(E74=0,"N/A",F74/E74)</f>
        <v>0.95815899581589958</v>
      </c>
      <c r="H74" s="8">
        <v>403</v>
      </c>
      <c r="I74" s="8">
        <v>363</v>
      </c>
      <c r="J74" s="91">
        <f t="shared" ref="J74:J127" si="15">IF(H74=0,"N/A",I74/H74)</f>
        <v>0.90074441687344908</v>
      </c>
      <c r="K74" s="8">
        <v>690</v>
      </c>
      <c r="L74" s="8">
        <v>543</v>
      </c>
      <c r="M74" s="91">
        <f t="shared" ref="M74:M127" si="16">IF(K74=0,"N/A",L74/K74)</f>
        <v>0.78695652173913044</v>
      </c>
      <c r="N74" s="8">
        <v>1571</v>
      </c>
      <c r="O74" s="8">
        <v>1364</v>
      </c>
      <c r="P74" s="91">
        <f t="shared" ref="P74:P127" si="17">IF(N74=0,"N/A",O74/N74)</f>
        <v>0.86823679185232339</v>
      </c>
      <c r="Q74" s="8">
        <v>1584</v>
      </c>
      <c r="R74" s="8">
        <v>1373</v>
      </c>
      <c r="S74" s="153">
        <f t="shared" ref="S74:S127" si="18">IF(Q74=0,"N/A",R74/Q74)</f>
        <v>0.86679292929292928</v>
      </c>
      <c r="T74" s="8">
        <v>1460</v>
      </c>
      <c r="U74" s="8">
        <v>1266</v>
      </c>
      <c r="V74" s="153">
        <f t="shared" ref="V74:V127" si="19">IF(T74=0,"N/A",U74/T74)</f>
        <v>0.86712328767123292</v>
      </c>
      <c r="W74" s="8">
        <v>1427</v>
      </c>
      <c r="X74" s="8">
        <v>1257</v>
      </c>
      <c r="Y74" s="153">
        <f t="shared" ref="Y74:Y127" si="20">IF(W74=0,"N/A",X74/W74)</f>
        <v>0.88086895585143654</v>
      </c>
      <c r="Z74" s="8">
        <v>10</v>
      </c>
      <c r="AA74" s="8">
        <v>8</v>
      </c>
      <c r="AB74" s="317">
        <f t="shared" ref="AB74:AB127" si="21">IF(Z74=0,"N/A",AA74/Z74)</f>
        <v>0.8</v>
      </c>
      <c r="AC74" s="8">
        <v>0</v>
      </c>
      <c r="AD74" s="8">
        <v>0</v>
      </c>
      <c r="AE74" s="100" t="str">
        <f t="shared" ref="AE74:AE127" si="22">IF(AC74=0,"N/A",AD74/AC74)</f>
        <v>N/A</v>
      </c>
      <c r="AF74" s="8">
        <v>0</v>
      </c>
      <c r="AG74" s="8">
        <v>0</v>
      </c>
      <c r="AH74" s="100" t="str">
        <f t="shared" ref="AH74:AH127" si="23">IF(AF74=0,"N/A",AG74/AF74)</f>
        <v>N/A</v>
      </c>
      <c r="AI74" s="8">
        <v>78</v>
      </c>
      <c r="AJ74" s="8">
        <v>39</v>
      </c>
      <c r="AK74" s="317">
        <f t="shared" ref="AK74:AK127" si="24">IF(AI74=0,"N/A",AJ74/AI74)</f>
        <v>0.5</v>
      </c>
      <c r="AL74" s="8">
        <v>136</v>
      </c>
      <c r="AM74" s="8">
        <v>122</v>
      </c>
      <c r="AN74" s="317">
        <f t="shared" ref="AN74:AN127" si="25">IF(AL74=0,"N/A",AM74/AL74)</f>
        <v>0.8970588235294118</v>
      </c>
      <c r="AO74" s="8">
        <v>23</v>
      </c>
      <c r="AP74" s="8">
        <v>0</v>
      </c>
      <c r="AQ74" s="100">
        <f t="shared" ref="AQ74:AQ127" si="26">IF(AO74=0,"N/A",AP74/AO74)</f>
        <v>0</v>
      </c>
      <c r="AR74" s="8">
        <v>32</v>
      </c>
      <c r="AS74" s="8">
        <v>31</v>
      </c>
      <c r="AT74" s="100">
        <f t="shared" ref="AT74:AT127" si="27">IF(AR74=0,"N/A",AS74/AR74)</f>
        <v>0.96875</v>
      </c>
    </row>
    <row r="75" spans="1:46" s="1" customFormat="1" ht="15" customHeight="1" x14ac:dyDescent="0.55000000000000004">
      <c r="A75" s="16">
        <v>41</v>
      </c>
      <c r="B75" s="17" t="s">
        <v>517</v>
      </c>
      <c r="C75" s="18">
        <v>9525</v>
      </c>
      <c r="D75" s="17" t="s">
        <v>625</v>
      </c>
      <c r="E75" s="8">
        <v>851</v>
      </c>
      <c r="F75" s="8">
        <v>757</v>
      </c>
      <c r="G75" s="91">
        <f t="shared" si="14"/>
        <v>0.88954171562867212</v>
      </c>
      <c r="H75" s="8">
        <v>400</v>
      </c>
      <c r="I75" s="8">
        <v>402</v>
      </c>
      <c r="J75" s="91">
        <f t="shared" si="15"/>
        <v>1.0049999999999999</v>
      </c>
      <c r="K75" s="8">
        <v>511</v>
      </c>
      <c r="L75" s="8">
        <v>515</v>
      </c>
      <c r="M75" s="91">
        <f t="shared" si="16"/>
        <v>1.0078277886497065</v>
      </c>
      <c r="N75" s="8">
        <v>1762</v>
      </c>
      <c r="O75" s="8">
        <v>1674</v>
      </c>
      <c r="P75" s="91">
        <f t="shared" si="17"/>
        <v>0.95005675368898979</v>
      </c>
      <c r="Q75" s="8">
        <v>1813</v>
      </c>
      <c r="R75" s="8">
        <v>1834</v>
      </c>
      <c r="S75" s="153">
        <f t="shared" si="18"/>
        <v>1.0115830115830116</v>
      </c>
      <c r="T75" s="8">
        <v>1566</v>
      </c>
      <c r="U75" s="8">
        <v>1593</v>
      </c>
      <c r="V75" s="153">
        <f t="shared" si="19"/>
        <v>1.0172413793103448</v>
      </c>
      <c r="W75" s="8">
        <v>1506</v>
      </c>
      <c r="X75" s="8">
        <v>1468</v>
      </c>
      <c r="Y75" s="153">
        <f t="shared" si="20"/>
        <v>0.97476759628154053</v>
      </c>
      <c r="Z75" s="8">
        <v>10</v>
      </c>
      <c r="AA75" s="8">
        <v>8</v>
      </c>
      <c r="AB75" s="317">
        <f t="shared" si="21"/>
        <v>0.8</v>
      </c>
      <c r="AC75" s="8">
        <v>0</v>
      </c>
      <c r="AD75" s="8">
        <v>0</v>
      </c>
      <c r="AE75" s="100" t="str">
        <f t="shared" si="22"/>
        <v>N/A</v>
      </c>
      <c r="AF75" s="8">
        <v>0</v>
      </c>
      <c r="AG75" s="8">
        <v>0</v>
      </c>
      <c r="AH75" s="100" t="str">
        <f t="shared" si="23"/>
        <v>N/A</v>
      </c>
      <c r="AI75" s="8">
        <v>39</v>
      </c>
      <c r="AJ75" s="8">
        <v>0</v>
      </c>
      <c r="AK75" s="317">
        <f t="shared" si="24"/>
        <v>0</v>
      </c>
      <c r="AL75" s="8">
        <v>70</v>
      </c>
      <c r="AM75" s="8">
        <v>50</v>
      </c>
      <c r="AN75" s="317">
        <f t="shared" si="25"/>
        <v>0.7142857142857143</v>
      </c>
      <c r="AO75" s="8">
        <v>12</v>
      </c>
      <c r="AP75" s="8">
        <v>0</v>
      </c>
      <c r="AQ75" s="100">
        <f t="shared" si="26"/>
        <v>0</v>
      </c>
      <c r="AR75" s="8">
        <v>16</v>
      </c>
      <c r="AS75" s="8">
        <v>16</v>
      </c>
      <c r="AT75" s="100">
        <f t="shared" si="27"/>
        <v>1</v>
      </c>
    </row>
    <row r="76" spans="1:46" s="1" customFormat="1" ht="15" customHeight="1" x14ac:dyDescent="0.55000000000000004">
      <c r="A76" s="16">
        <v>41</v>
      </c>
      <c r="B76" s="17" t="s">
        <v>517</v>
      </c>
      <c r="C76" s="18">
        <v>9526</v>
      </c>
      <c r="D76" s="17" t="s">
        <v>626</v>
      </c>
      <c r="E76" s="8">
        <v>301</v>
      </c>
      <c r="F76" s="8">
        <v>331</v>
      </c>
      <c r="G76" s="91">
        <f t="shared" si="14"/>
        <v>1.0996677740863787</v>
      </c>
      <c r="H76" s="8">
        <v>172</v>
      </c>
      <c r="I76" s="8">
        <v>163</v>
      </c>
      <c r="J76" s="91">
        <f t="shared" si="15"/>
        <v>0.94767441860465118</v>
      </c>
      <c r="K76" s="8">
        <v>803</v>
      </c>
      <c r="L76" s="8">
        <v>834</v>
      </c>
      <c r="M76" s="91">
        <f t="shared" si="16"/>
        <v>1.0386052303860522</v>
      </c>
      <c r="N76" s="8">
        <v>1276</v>
      </c>
      <c r="O76" s="8">
        <v>1328</v>
      </c>
      <c r="P76" s="91">
        <f t="shared" si="17"/>
        <v>1.0407523510971788</v>
      </c>
      <c r="Q76" s="8">
        <v>1288</v>
      </c>
      <c r="R76" s="8">
        <v>1334</v>
      </c>
      <c r="S76" s="153">
        <f t="shared" si="18"/>
        <v>1.0357142857142858</v>
      </c>
      <c r="T76" s="8">
        <v>1264</v>
      </c>
      <c r="U76" s="8">
        <v>1281</v>
      </c>
      <c r="V76" s="153">
        <f t="shared" si="19"/>
        <v>1.0134493670886076</v>
      </c>
      <c r="W76" s="8">
        <v>1242</v>
      </c>
      <c r="X76" s="8">
        <v>1272</v>
      </c>
      <c r="Y76" s="153">
        <f t="shared" si="20"/>
        <v>1.0241545893719808</v>
      </c>
      <c r="Z76" s="8">
        <v>8</v>
      </c>
      <c r="AA76" s="8">
        <v>7</v>
      </c>
      <c r="AB76" s="317">
        <f t="shared" si="21"/>
        <v>0.875</v>
      </c>
      <c r="AC76" s="8">
        <v>0</v>
      </c>
      <c r="AD76" s="8">
        <v>0</v>
      </c>
      <c r="AE76" s="100" t="str">
        <f t="shared" si="22"/>
        <v>N/A</v>
      </c>
      <c r="AF76" s="8">
        <v>0</v>
      </c>
      <c r="AG76" s="8">
        <v>0</v>
      </c>
      <c r="AH76" s="100" t="str">
        <f t="shared" si="23"/>
        <v>N/A</v>
      </c>
      <c r="AI76" s="8">
        <v>26</v>
      </c>
      <c r="AJ76" s="8">
        <v>22</v>
      </c>
      <c r="AK76" s="317">
        <f t="shared" si="24"/>
        <v>0.84615384615384615</v>
      </c>
      <c r="AL76" s="8">
        <v>47</v>
      </c>
      <c r="AM76" s="8">
        <v>70</v>
      </c>
      <c r="AN76" s="317">
        <f t="shared" si="25"/>
        <v>1.4893617021276595</v>
      </c>
      <c r="AO76" s="8">
        <v>8</v>
      </c>
      <c r="AP76" s="8">
        <v>0</v>
      </c>
      <c r="AQ76" s="100">
        <f t="shared" si="26"/>
        <v>0</v>
      </c>
      <c r="AR76" s="8">
        <v>11</v>
      </c>
      <c r="AS76" s="8">
        <v>10</v>
      </c>
      <c r="AT76" s="100">
        <f t="shared" si="27"/>
        <v>0.90909090909090906</v>
      </c>
    </row>
    <row r="77" spans="1:46" s="1" customFormat="1" ht="15" customHeight="1" x14ac:dyDescent="0.55000000000000004">
      <c r="A77" s="16">
        <v>41</v>
      </c>
      <c r="B77" s="17" t="s">
        <v>517</v>
      </c>
      <c r="C77" s="18">
        <v>9527</v>
      </c>
      <c r="D77" s="17" t="s">
        <v>627</v>
      </c>
      <c r="E77" s="8">
        <v>0</v>
      </c>
      <c r="F77" s="8">
        <v>113</v>
      </c>
      <c r="G77" s="91" t="str">
        <f t="shared" si="14"/>
        <v>N/A</v>
      </c>
      <c r="H77" s="8">
        <v>252</v>
      </c>
      <c r="I77" s="8">
        <v>235</v>
      </c>
      <c r="J77" s="91">
        <f t="shared" si="15"/>
        <v>0.93253968253968256</v>
      </c>
      <c r="K77" s="8">
        <v>2506</v>
      </c>
      <c r="L77" s="8">
        <v>2054</v>
      </c>
      <c r="M77" s="91">
        <f t="shared" si="16"/>
        <v>0.819632881085395</v>
      </c>
      <c r="N77" s="8">
        <v>2758</v>
      </c>
      <c r="O77" s="8">
        <v>2402</v>
      </c>
      <c r="P77" s="91">
        <f t="shared" si="17"/>
        <v>0.87092095721537344</v>
      </c>
      <c r="Q77" s="8">
        <v>2840</v>
      </c>
      <c r="R77" s="8">
        <v>2366</v>
      </c>
      <c r="S77" s="153">
        <f t="shared" si="18"/>
        <v>0.83309859154929577</v>
      </c>
      <c r="T77" s="8">
        <v>2369</v>
      </c>
      <c r="U77" s="8">
        <v>1698</v>
      </c>
      <c r="V77" s="153">
        <f t="shared" si="19"/>
        <v>0.71675812579147324</v>
      </c>
      <c r="W77" s="8">
        <v>2298</v>
      </c>
      <c r="X77" s="8">
        <v>1748</v>
      </c>
      <c r="Y77" s="153">
        <f t="shared" si="20"/>
        <v>0.76066144473455177</v>
      </c>
      <c r="Z77" s="8">
        <v>14</v>
      </c>
      <c r="AA77" s="8">
        <v>7</v>
      </c>
      <c r="AB77" s="317">
        <f t="shared" si="21"/>
        <v>0.5</v>
      </c>
      <c r="AC77" s="8">
        <v>0</v>
      </c>
      <c r="AD77" s="8">
        <v>0</v>
      </c>
      <c r="AE77" s="100" t="str">
        <f t="shared" si="22"/>
        <v>N/A</v>
      </c>
      <c r="AF77" s="8">
        <v>0</v>
      </c>
      <c r="AG77" s="8">
        <v>0</v>
      </c>
      <c r="AH77" s="100" t="str">
        <f t="shared" si="23"/>
        <v>N/A</v>
      </c>
      <c r="AI77" s="8">
        <v>0</v>
      </c>
      <c r="AJ77" s="8">
        <v>0</v>
      </c>
      <c r="AK77" s="317" t="str">
        <f t="shared" si="24"/>
        <v>N/A</v>
      </c>
      <c r="AL77" s="8">
        <v>0</v>
      </c>
      <c r="AM77" s="8">
        <v>0</v>
      </c>
      <c r="AN77" s="317" t="str">
        <f t="shared" si="25"/>
        <v>N/A</v>
      </c>
      <c r="AO77" s="8">
        <v>0</v>
      </c>
      <c r="AP77" s="8">
        <v>0</v>
      </c>
      <c r="AQ77" s="100" t="str">
        <f t="shared" si="26"/>
        <v>N/A</v>
      </c>
      <c r="AR77" s="8">
        <v>0</v>
      </c>
      <c r="AS77" s="8">
        <v>0</v>
      </c>
      <c r="AT77" s="100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517</v>
      </c>
      <c r="C78" s="18">
        <v>9528</v>
      </c>
      <c r="D78" s="17" t="s">
        <v>628</v>
      </c>
      <c r="E78" s="8">
        <v>403</v>
      </c>
      <c r="F78" s="8">
        <v>349</v>
      </c>
      <c r="G78" s="91">
        <f t="shared" si="14"/>
        <v>0.86600496277915628</v>
      </c>
      <c r="H78" s="8">
        <v>382</v>
      </c>
      <c r="I78" s="8">
        <v>105</v>
      </c>
      <c r="J78" s="91">
        <f t="shared" si="15"/>
        <v>0.27486910994764396</v>
      </c>
      <c r="K78" s="8">
        <v>673</v>
      </c>
      <c r="L78" s="8">
        <v>902</v>
      </c>
      <c r="M78" s="91">
        <f t="shared" si="16"/>
        <v>1.3402674591381871</v>
      </c>
      <c r="N78" s="8">
        <v>1458</v>
      </c>
      <c r="O78" s="8">
        <v>1356</v>
      </c>
      <c r="P78" s="91">
        <f t="shared" si="17"/>
        <v>0.93004115226337447</v>
      </c>
      <c r="Q78" s="8">
        <v>1469</v>
      </c>
      <c r="R78" s="8">
        <v>1320</v>
      </c>
      <c r="S78" s="153">
        <f t="shared" si="18"/>
        <v>0.89857045609258002</v>
      </c>
      <c r="T78" s="8">
        <v>1235</v>
      </c>
      <c r="U78" s="8">
        <v>1191</v>
      </c>
      <c r="V78" s="153">
        <f t="shared" si="19"/>
        <v>0.96437246963562751</v>
      </c>
      <c r="W78" s="8">
        <v>1210</v>
      </c>
      <c r="X78" s="8">
        <v>1236</v>
      </c>
      <c r="Y78" s="153">
        <f t="shared" si="20"/>
        <v>1.0214876033057851</v>
      </c>
      <c r="Z78" s="8">
        <v>9</v>
      </c>
      <c r="AA78" s="8">
        <v>7</v>
      </c>
      <c r="AB78" s="317">
        <f t="shared" si="21"/>
        <v>0.77777777777777779</v>
      </c>
      <c r="AC78" s="8">
        <v>0</v>
      </c>
      <c r="AD78" s="8">
        <v>0</v>
      </c>
      <c r="AE78" s="100" t="str">
        <f t="shared" si="22"/>
        <v>N/A</v>
      </c>
      <c r="AF78" s="8">
        <v>0</v>
      </c>
      <c r="AG78" s="8">
        <v>0</v>
      </c>
      <c r="AH78" s="100" t="str">
        <f t="shared" si="23"/>
        <v>N/A</v>
      </c>
      <c r="AI78" s="8">
        <v>44</v>
      </c>
      <c r="AJ78" s="8">
        <v>0</v>
      </c>
      <c r="AK78" s="317">
        <f t="shared" si="24"/>
        <v>0</v>
      </c>
      <c r="AL78" s="8">
        <v>79</v>
      </c>
      <c r="AM78" s="8">
        <v>8</v>
      </c>
      <c r="AN78" s="317">
        <f t="shared" si="25"/>
        <v>0.10126582278481013</v>
      </c>
      <c r="AO78" s="8">
        <v>13</v>
      </c>
      <c r="AP78" s="8">
        <v>0</v>
      </c>
      <c r="AQ78" s="100">
        <f t="shared" si="26"/>
        <v>0</v>
      </c>
      <c r="AR78" s="8">
        <v>19</v>
      </c>
      <c r="AS78" s="8">
        <v>19</v>
      </c>
      <c r="AT78" s="100">
        <f t="shared" si="27"/>
        <v>1</v>
      </c>
    </row>
    <row r="79" spans="1:46" s="1" customFormat="1" ht="15" customHeight="1" x14ac:dyDescent="0.55000000000000004">
      <c r="A79" s="16">
        <v>44</v>
      </c>
      <c r="B79" s="17" t="s">
        <v>518</v>
      </c>
      <c r="C79" s="18">
        <v>9222</v>
      </c>
      <c r="D79" s="17" t="s">
        <v>629</v>
      </c>
      <c r="E79" s="8">
        <v>143</v>
      </c>
      <c r="F79" s="8">
        <v>144</v>
      </c>
      <c r="G79" s="91">
        <f t="shared" si="14"/>
        <v>1.0069930069930071</v>
      </c>
      <c r="H79" s="8">
        <v>607</v>
      </c>
      <c r="I79" s="8">
        <v>652</v>
      </c>
      <c r="J79" s="91">
        <f t="shared" si="15"/>
        <v>1.0741350906095553</v>
      </c>
      <c r="K79" s="8">
        <v>629</v>
      </c>
      <c r="L79" s="8">
        <v>728</v>
      </c>
      <c r="M79" s="91">
        <f t="shared" si="16"/>
        <v>1.1573926868044515</v>
      </c>
      <c r="N79" s="8">
        <v>1379</v>
      </c>
      <c r="O79" s="8">
        <v>1524</v>
      </c>
      <c r="P79" s="91">
        <f t="shared" si="17"/>
        <v>1.1051486584481509</v>
      </c>
      <c r="Q79" s="8">
        <v>1480</v>
      </c>
      <c r="R79" s="8">
        <v>1760</v>
      </c>
      <c r="S79" s="153">
        <f t="shared" si="18"/>
        <v>1.1891891891891893</v>
      </c>
      <c r="T79" s="8">
        <v>1396</v>
      </c>
      <c r="U79" s="8">
        <v>1685</v>
      </c>
      <c r="V79" s="153">
        <f t="shared" si="19"/>
        <v>1.2070200573065903</v>
      </c>
      <c r="W79" s="8">
        <v>1268</v>
      </c>
      <c r="X79" s="8">
        <v>1486</v>
      </c>
      <c r="Y79" s="153">
        <f t="shared" si="20"/>
        <v>1.1719242902208202</v>
      </c>
      <c r="Z79" s="8">
        <v>6</v>
      </c>
      <c r="AA79" s="8">
        <v>6</v>
      </c>
      <c r="AB79" s="317">
        <f t="shared" si="21"/>
        <v>1</v>
      </c>
      <c r="AC79" s="8">
        <v>0</v>
      </c>
      <c r="AD79" s="8">
        <v>0</v>
      </c>
      <c r="AE79" s="100" t="str">
        <f t="shared" si="22"/>
        <v>N/A</v>
      </c>
      <c r="AF79" s="8">
        <v>0</v>
      </c>
      <c r="AG79" s="8">
        <v>0</v>
      </c>
      <c r="AH79" s="100" t="str">
        <f t="shared" si="23"/>
        <v>N/A</v>
      </c>
      <c r="AI79" s="8">
        <v>0</v>
      </c>
      <c r="AJ79" s="8">
        <v>0</v>
      </c>
      <c r="AK79" s="317" t="str">
        <f t="shared" si="24"/>
        <v>N/A</v>
      </c>
      <c r="AL79" s="8">
        <v>0</v>
      </c>
      <c r="AM79" s="8">
        <v>0</v>
      </c>
      <c r="AN79" s="317" t="str">
        <f t="shared" si="25"/>
        <v>N/A</v>
      </c>
      <c r="AO79" s="8">
        <v>0</v>
      </c>
      <c r="AP79" s="8">
        <v>0</v>
      </c>
      <c r="AQ79" s="100" t="str">
        <f t="shared" si="26"/>
        <v>N/A</v>
      </c>
      <c r="AR79" s="8">
        <v>0</v>
      </c>
      <c r="AS79" s="8">
        <v>0</v>
      </c>
      <c r="AT79" s="100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518</v>
      </c>
      <c r="C80" s="18">
        <v>9524</v>
      </c>
      <c r="D80" s="17" t="s">
        <v>630</v>
      </c>
      <c r="E80" s="8">
        <v>479</v>
      </c>
      <c r="F80" s="8">
        <v>747</v>
      </c>
      <c r="G80" s="91">
        <f t="shared" si="14"/>
        <v>1.5594989561586639</v>
      </c>
      <c r="H80" s="8">
        <v>500</v>
      </c>
      <c r="I80" s="8">
        <v>508</v>
      </c>
      <c r="J80" s="91">
        <f t="shared" si="15"/>
        <v>1.016</v>
      </c>
      <c r="K80" s="8">
        <v>640</v>
      </c>
      <c r="L80" s="8">
        <v>667</v>
      </c>
      <c r="M80" s="91">
        <f t="shared" si="16"/>
        <v>1.0421875</v>
      </c>
      <c r="N80" s="8">
        <v>1619</v>
      </c>
      <c r="O80" s="8">
        <v>1922</v>
      </c>
      <c r="P80" s="91">
        <f t="shared" si="17"/>
        <v>1.1871525633106856</v>
      </c>
      <c r="Q80" s="8">
        <v>1633</v>
      </c>
      <c r="R80" s="8">
        <v>1885</v>
      </c>
      <c r="S80" s="153">
        <f t="shared" si="18"/>
        <v>1.1543172075933863</v>
      </c>
      <c r="T80" s="8">
        <v>1571</v>
      </c>
      <c r="U80" s="8">
        <v>1854</v>
      </c>
      <c r="V80" s="153">
        <f t="shared" si="19"/>
        <v>1.1801400381922342</v>
      </c>
      <c r="W80" s="8">
        <v>1532</v>
      </c>
      <c r="X80" s="8">
        <v>1865</v>
      </c>
      <c r="Y80" s="153">
        <f t="shared" si="20"/>
        <v>1.2173629242819843</v>
      </c>
      <c r="Z80" s="8">
        <v>4</v>
      </c>
      <c r="AA80" s="8">
        <v>2</v>
      </c>
      <c r="AB80" s="317">
        <f t="shared" si="21"/>
        <v>0.5</v>
      </c>
      <c r="AC80" s="8">
        <v>0</v>
      </c>
      <c r="AD80" s="8">
        <v>0</v>
      </c>
      <c r="AE80" s="100" t="str">
        <f t="shared" si="22"/>
        <v>N/A</v>
      </c>
      <c r="AF80" s="8">
        <v>0</v>
      </c>
      <c r="AG80" s="8">
        <v>0</v>
      </c>
      <c r="AH80" s="100" t="str">
        <f t="shared" si="23"/>
        <v>N/A</v>
      </c>
      <c r="AI80" s="8">
        <v>64</v>
      </c>
      <c r="AJ80" s="8">
        <v>0</v>
      </c>
      <c r="AK80" s="317">
        <f t="shared" si="24"/>
        <v>0</v>
      </c>
      <c r="AL80" s="8">
        <v>63</v>
      </c>
      <c r="AM80" s="8">
        <v>0</v>
      </c>
      <c r="AN80" s="317">
        <f t="shared" si="25"/>
        <v>0</v>
      </c>
      <c r="AO80" s="8">
        <v>21</v>
      </c>
      <c r="AP80" s="8">
        <v>0</v>
      </c>
      <c r="AQ80" s="100">
        <f t="shared" si="26"/>
        <v>0</v>
      </c>
      <c r="AR80" s="8">
        <v>30</v>
      </c>
      <c r="AS80" s="8">
        <v>22</v>
      </c>
      <c r="AT80" s="100">
        <f t="shared" si="27"/>
        <v>0.73333333333333328</v>
      </c>
    </row>
    <row r="81" spans="1:46" s="1" customFormat="1" ht="15" customHeight="1" x14ac:dyDescent="0.55000000000000004">
      <c r="A81" s="16">
        <v>47</v>
      </c>
      <c r="B81" s="17" t="s">
        <v>519</v>
      </c>
      <c r="C81" s="18">
        <v>9118</v>
      </c>
      <c r="D81" s="17" t="s">
        <v>631</v>
      </c>
      <c r="E81" s="8">
        <v>1153</v>
      </c>
      <c r="F81" s="8">
        <v>1767</v>
      </c>
      <c r="G81" s="91">
        <f t="shared" si="14"/>
        <v>1.5325238508239376</v>
      </c>
      <c r="H81" s="8">
        <v>0</v>
      </c>
      <c r="I81" s="8">
        <v>0</v>
      </c>
      <c r="J81" s="91" t="str">
        <f t="shared" si="15"/>
        <v>N/A</v>
      </c>
      <c r="K81" s="8">
        <v>2840</v>
      </c>
      <c r="L81" s="8">
        <v>1689</v>
      </c>
      <c r="M81" s="91">
        <f t="shared" si="16"/>
        <v>0.59471830985915497</v>
      </c>
      <c r="N81" s="8">
        <v>3993</v>
      </c>
      <c r="O81" s="8">
        <v>3456</v>
      </c>
      <c r="P81" s="91">
        <f t="shared" si="17"/>
        <v>0.86551465063861754</v>
      </c>
      <c r="Q81" s="8">
        <v>4053</v>
      </c>
      <c r="R81" s="8">
        <v>3300</v>
      </c>
      <c r="S81" s="153">
        <f t="shared" si="18"/>
        <v>0.81421169504071056</v>
      </c>
      <c r="T81" s="8">
        <v>3297</v>
      </c>
      <c r="U81" s="8">
        <v>2923</v>
      </c>
      <c r="V81" s="153">
        <f t="shared" si="19"/>
        <v>0.88656354261449799</v>
      </c>
      <c r="W81" s="8">
        <v>3238</v>
      </c>
      <c r="X81" s="8">
        <v>2933</v>
      </c>
      <c r="Y81" s="153">
        <f t="shared" si="20"/>
        <v>0.90580605311920936</v>
      </c>
      <c r="Z81" s="8">
        <v>13</v>
      </c>
      <c r="AA81" s="8">
        <v>9</v>
      </c>
      <c r="AB81" s="317">
        <f t="shared" si="21"/>
        <v>0.69230769230769229</v>
      </c>
      <c r="AC81" s="8">
        <v>0</v>
      </c>
      <c r="AD81" s="8">
        <v>0</v>
      </c>
      <c r="AE81" s="100" t="str">
        <f t="shared" si="22"/>
        <v>N/A</v>
      </c>
      <c r="AF81" s="8">
        <v>0</v>
      </c>
      <c r="AG81" s="8">
        <v>0</v>
      </c>
      <c r="AH81" s="100" t="str">
        <f t="shared" si="23"/>
        <v>N/A</v>
      </c>
      <c r="AI81" s="8">
        <v>72</v>
      </c>
      <c r="AJ81" s="8">
        <v>0</v>
      </c>
      <c r="AK81" s="317">
        <f t="shared" si="24"/>
        <v>0</v>
      </c>
      <c r="AL81" s="8">
        <v>28</v>
      </c>
      <c r="AM81" s="8">
        <v>29</v>
      </c>
      <c r="AN81" s="317">
        <f t="shared" si="25"/>
        <v>1.0357142857142858</v>
      </c>
      <c r="AO81" s="8">
        <v>32</v>
      </c>
      <c r="AP81" s="8">
        <v>0</v>
      </c>
      <c r="AQ81" s="100">
        <f t="shared" si="26"/>
        <v>0</v>
      </c>
      <c r="AR81" s="8">
        <v>45</v>
      </c>
      <c r="AS81" s="8">
        <v>46</v>
      </c>
      <c r="AT81" s="100">
        <f t="shared" si="27"/>
        <v>1.0222222222222221</v>
      </c>
    </row>
    <row r="82" spans="1:46" s="1" customFormat="1" ht="15" customHeight="1" x14ac:dyDescent="0.55000000000000004">
      <c r="A82" s="16">
        <v>47</v>
      </c>
      <c r="B82" s="17" t="s">
        <v>519</v>
      </c>
      <c r="C82" s="18">
        <v>9529</v>
      </c>
      <c r="D82" s="17" t="s">
        <v>632</v>
      </c>
      <c r="E82" s="8">
        <v>158</v>
      </c>
      <c r="F82" s="8">
        <v>196</v>
      </c>
      <c r="G82" s="91">
        <f t="shared" si="14"/>
        <v>1.240506329113924</v>
      </c>
      <c r="H82" s="8">
        <v>245</v>
      </c>
      <c r="I82" s="8">
        <v>57</v>
      </c>
      <c r="J82" s="91">
        <f t="shared" si="15"/>
        <v>0.23265306122448978</v>
      </c>
      <c r="K82" s="8">
        <v>1201</v>
      </c>
      <c r="L82" s="8">
        <v>849</v>
      </c>
      <c r="M82" s="91">
        <f t="shared" si="16"/>
        <v>0.70691090757701913</v>
      </c>
      <c r="N82" s="8">
        <v>1604</v>
      </c>
      <c r="O82" s="8">
        <v>1102</v>
      </c>
      <c r="P82" s="91">
        <f t="shared" si="17"/>
        <v>0.68703241895261846</v>
      </c>
      <c r="Q82" s="8">
        <v>1697</v>
      </c>
      <c r="R82" s="8">
        <v>1067</v>
      </c>
      <c r="S82" s="153">
        <f t="shared" si="18"/>
        <v>0.62875662934590448</v>
      </c>
      <c r="T82" s="8">
        <v>1526</v>
      </c>
      <c r="U82" s="8">
        <v>921</v>
      </c>
      <c r="V82" s="153">
        <f t="shared" si="19"/>
        <v>0.60353866317169069</v>
      </c>
      <c r="W82" s="8">
        <v>1432</v>
      </c>
      <c r="X82" s="8">
        <v>972</v>
      </c>
      <c r="Y82" s="153">
        <f t="shared" si="20"/>
        <v>0.67877094972067042</v>
      </c>
      <c r="Z82" s="8">
        <v>9</v>
      </c>
      <c r="AA82" s="8">
        <v>5</v>
      </c>
      <c r="AB82" s="317">
        <f t="shared" si="21"/>
        <v>0.55555555555555558</v>
      </c>
      <c r="AC82" s="8">
        <v>6</v>
      </c>
      <c r="AD82" s="8">
        <v>0</v>
      </c>
      <c r="AE82" s="100">
        <f t="shared" si="22"/>
        <v>0</v>
      </c>
      <c r="AF82" s="8">
        <v>4</v>
      </c>
      <c r="AG82" s="8">
        <v>2</v>
      </c>
      <c r="AH82" s="100">
        <f t="shared" si="23"/>
        <v>0.5</v>
      </c>
      <c r="AI82" s="8">
        <v>0</v>
      </c>
      <c r="AJ82" s="8">
        <v>0</v>
      </c>
      <c r="AK82" s="317" t="str">
        <f t="shared" si="24"/>
        <v>N/A</v>
      </c>
      <c r="AL82" s="8">
        <v>0</v>
      </c>
      <c r="AM82" s="8">
        <v>0</v>
      </c>
      <c r="AN82" s="317" t="str">
        <f t="shared" si="25"/>
        <v>N/A</v>
      </c>
      <c r="AO82" s="8">
        <v>0</v>
      </c>
      <c r="AP82" s="8">
        <v>0</v>
      </c>
      <c r="AQ82" s="100" t="str">
        <f t="shared" si="26"/>
        <v>N/A</v>
      </c>
      <c r="AR82" s="8">
        <v>0</v>
      </c>
      <c r="AS82" s="8">
        <v>0</v>
      </c>
      <c r="AT82" s="100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520</v>
      </c>
      <c r="C83" s="18">
        <v>9117</v>
      </c>
      <c r="D83" s="17" t="s">
        <v>633</v>
      </c>
      <c r="E83" s="8">
        <v>1150</v>
      </c>
      <c r="F83" s="8">
        <v>850</v>
      </c>
      <c r="G83" s="91">
        <f t="shared" si="14"/>
        <v>0.73913043478260865</v>
      </c>
      <c r="H83" s="8">
        <v>271</v>
      </c>
      <c r="I83" s="8">
        <v>178</v>
      </c>
      <c r="J83" s="91">
        <f t="shared" si="15"/>
        <v>0.65682656826568264</v>
      </c>
      <c r="K83" s="8">
        <v>93</v>
      </c>
      <c r="L83" s="8">
        <v>151</v>
      </c>
      <c r="M83" s="91">
        <f t="shared" si="16"/>
        <v>1.6236559139784945</v>
      </c>
      <c r="N83" s="8">
        <v>1514</v>
      </c>
      <c r="O83" s="8">
        <v>1179</v>
      </c>
      <c r="P83" s="91">
        <f t="shared" si="17"/>
        <v>0.77873183619550856</v>
      </c>
      <c r="Q83" s="8">
        <v>1729</v>
      </c>
      <c r="R83" s="8">
        <v>1330</v>
      </c>
      <c r="S83" s="153">
        <f t="shared" si="18"/>
        <v>0.76923076923076927</v>
      </c>
      <c r="T83" s="8">
        <v>1639</v>
      </c>
      <c r="U83" s="8">
        <v>1153</v>
      </c>
      <c r="V83" s="153">
        <f t="shared" si="19"/>
        <v>0.70347773032336791</v>
      </c>
      <c r="W83" s="8">
        <v>1421</v>
      </c>
      <c r="X83" s="8">
        <v>1031</v>
      </c>
      <c r="Y83" s="153">
        <f t="shared" si="20"/>
        <v>0.7255453905700211</v>
      </c>
      <c r="Z83" s="8">
        <v>10</v>
      </c>
      <c r="AA83" s="8">
        <v>9</v>
      </c>
      <c r="AB83" s="317">
        <f t="shared" si="21"/>
        <v>0.9</v>
      </c>
      <c r="AC83" s="8">
        <v>0</v>
      </c>
      <c r="AD83" s="8">
        <v>0</v>
      </c>
      <c r="AE83" s="100" t="str">
        <f t="shared" si="22"/>
        <v>N/A</v>
      </c>
      <c r="AF83" s="8">
        <v>0</v>
      </c>
      <c r="AG83" s="8">
        <v>0</v>
      </c>
      <c r="AH83" s="100" t="str">
        <f t="shared" si="23"/>
        <v>N/A</v>
      </c>
      <c r="AI83" s="8">
        <v>75</v>
      </c>
      <c r="AJ83" s="8">
        <v>1</v>
      </c>
      <c r="AK83" s="317">
        <f t="shared" si="24"/>
        <v>1.3333333333333334E-2</v>
      </c>
      <c r="AL83" s="8">
        <v>20</v>
      </c>
      <c r="AM83" s="8">
        <v>0</v>
      </c>
      <c r="AN83" s="317">
        <f t="shared" si="25"/>
        <v>0</v>
      </c>
      <c r="AO83" s="8">
        <v>41</v>
      </c>
      <c r="AP83" s="8">
        <v>0</v>
      </c>
      <c r="AQ83" s="100">
        <f t="shared" si="26"/>
        <v>0</v>
      </c>
      <c r="AR83" s="8">
        <v>58</v>
      </c>
      <c r="AS83" s="8">
        <v>58</v>
      </c>
      <c r="AT83" s="100">
        <f t="shared" si="27"/>
        <v>1</v>
      </c>
    </row>
    <row r="84" spans="1:46" s="1" customFormat="1" ht="15" customHeight="1" x14ac:dyDescent="0.55000000000000004">
      <c r="A84" s="16">
        <v>50</v>
      </c>
      <c r="B84" s="17" t="s">
        <v>520</v>
      </c>
      <c r="C84" s="18">
        <v>9532</v>
      </c>
      <c r="D84" s="17" t="s">
        <v>634</v>
      </c>
      <c r="E84" s="8">
        <v>210</v>
      </c>
      <c r="F84" s="8">
        <v>345</v>
      </c>
      <c r="G84" s="91">
        <f t="shared" si="14"/>
        <v>1.6428571428571428</v>
      </c>
      <c r="H84" s="8">
        <v>191</v>
      </c>
      <c r="I84" s="8">
        <v>187</v>
      </c>
      <c r="J84" s="91">
        <f t="shared" si="15"/>
        <v>0.97905759162303663</v>
      </c>
      <c r="K84" s="8">
        <v>2246</v>
      </c>
      <c r="L84" s="8">
        <v>1591</v>
      </c>
      <c r="M84" s="91">
        <f t="shared" si="16"/>
        <v>0.70837043633125552</v>
      </c>
      <c r="N84" s="8">
        <v>2647</v>
      </c>
      <c r="O84" s="8">
        <v>2123</v>
      </c>
      <c r="P84" s="91">
        <f t="shared" si="17"/>
        <v>0.80204004533434081</v>
      </c>
      <c r="Q84" s="8">
        <v>2677</v>
      </c>
      <c r="R84" s="8">
        <v>2442</v>
      </c>
      <c r="S84" s="153">
        <f t="shared" si="18"/>
        <v>0.91221516623085541</v>
      </c>
      <c r="T84" s="8">
        <v>2557</v>
      </c>
      <c r="U84" s="8">
        <v>2180</v>
      </c>
      <c r="V84" s="153">
        <f t="shared" si="19"/>
        <v>0.852561595619867</v>
      </c>
      <c r="W84" s="8">
        <v>2515</v>
      </c>
      <c r="X84" s="8">
        <v>1880</v>
      </c>
      <c r="Y84" s="153">
        <f t="shared" si="20"/>
        <v>0.74751491053677932</v>
      </c>
      <c r="Z84" s="8">
        <v>10</v>
      </c>
      <c r="AA84" s="8">
        <v>9</v>
      </c>
      <c r="AB84" s="317">
        <f t="shared" si="21"/>
        <v>0.9</v>
      </c>
      <c r="AC84" s="8">
        <v>0</v>
      </c>
      <c r="AD84" s="8">
        <v>0</v>
      </c>
      <c r="AE84" s="100" t="str">
        <f t="shared" si="22"/>
        <v>N/A</v>
      </c>
      <c r="AF84" s="8">
        <v>0</v>
      </c>
      <c r="AG84" s="8">
        <v>0</v>
      </c>
      <c r="AH84" s="100" t="str">
        <f t="shared" si="23"/>
        <v>N/A</v>
      </c>
      <c r="AI84" s="8">
        <v>0</v>
      </c>
      <c r="AJ84" s="8">
        <v>0</v>
      </c>
      <c r="AK84" s="317" t="str">
        <f t="shared" si="24"/>
        <v>N/A</v>
      </c>
      <c r="AL84" s="8">
        <v>0</v>
      </c>
      <c r="AM84" s="8">
        <v>0</v>
      </c>
      <c r="AN84" s="317" t="str">
        <f t="shared" si="25"/>
        <v>N/A</v>
      </c>
      <c r="AO84" s="8">
        <v>0</v>
      </c>
      <c r="AP84" s="8">
        <v>0</v>
      </c>
      <c r="AQ84" s="100" t="str">
        <f t="shared" si="26"/>
        <v>N/A</v>
      </c>
      <c r="AR84" s="8">
        <v>0</v>
      </c>
      <c r="AS84" s="8">
        <v>0</v>
      </c>
      <c r="AT84" s="100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521</v>
      </c>
      <c r="C85" s="18">
        <v>9534</v>
      </c>
      <c r="D85" s="17" t="s">
        <v>635</v>
      </c>
      <c r="E85" s="8">
        <v>215</v>
      </c>
      <c r="F85" s="8">
        <v>311</v>
      </c>
      <c r="G85" s="91">
        <f t="shared" si="14"/>
        <v>1.4465116279069767</v>
      </c>
      <c r="H85" s="8">
        <v>238</v>
      </c>
      <c r="I85" s="8">
        <v>290</v>
      </c>
      <c r="J85" s="91">
        <f t="shared" si="15"/>
        <v>1.2184873949579831</v>
      </c>
      <c r="K85" s="8">
        <v>1737</v>
      </c>
      <c r="L85" s="8">
        <v>1691</v>
      </c>
      <c r="M85" s="91">
        <f t="shared" si="16"/>
        <v>0.97351755900978698</v>
      </c>
      <c r="N85" s="8">
        <v>2190</v>
      </c>
      <c r="O85" s="8">
        <v>2292</v>
      </c>
      <c r="P85" s="91">
        <f t="shared" si="17"/>
        <v>1.0465753424657533</v>
      </c>
      <c r="Q85" s="8">
        <v>2197</v>
      </c>
      <c r="R85" s="8">
        <v>2434</v>
      </c>
      <c r="S85" s="153">
        <f t="shared" si="18"/>
        <v>1.1078743741465635</v>
      </c>
      <c r="T85" s="8">
        <v>2168</v>
      </c>
      <c r="U85" s="8">
        <v>2349</v>
      </c>
      <c r="V85" s="153">
        <f t="shared" si="19"/>
        <v>1.0834870848708487</v>
      </c>
      <c r="W85" s="8">
        <v>2149</v>
      </c>
      <c r="X85" s="8">
        <v>2208</v>
      </c>
      <c r="Y85" s="153">
        <f t="shared" si="20"/>
        <v>1.0274546300604932</v>
      </c>
      <c r="Z85" s="8">
        <v>10</v>
      </c>
      <c r="AA85" s="8">
        <v>12</v>
      </c>
      <c r="AB85" s="317">
        <f t="shared" si="21"/>
        <v>1.2</v>
      </c>
      <c r="AC85" s="8">
        <v>0</v>
      </c>
      <c r="AD85" s="8">
        <v>0</v>
      </c>
      <c r="AE85" s="100" t="str">
        <f t="shared" si="22"/>
        <v>N/A</v>
      </c>
      <c r="AF85" s="8">
        <v>0</v>
      </c>
      <c r="AG85" s="8">
        <v>0</v>
      </c>
      <c r="AH85" s="100" t="str">
        <f t="shared" si="23"/>
        <v>N/A</v>
      </c>
      <c r="AI85" s="8">
        <v>73</v>
      </c>
      <c r="AJ85" s="8">
        <v>0</v>
      </c>
      <c r="AK85" s="317">
        <f t="shared" si="24"/>
        <v>0</v>
      </c>
      <c r="AL85" s="8">
        <v>66</v>
      </c>
      <c r="AM85" s="8">
        <v>0</v>
      </c>
      <c r="AN85" s="317">
        <f t="shared" si="25"/>
        <v>0</v>
      </c>
      <c r="AO85" s="8">
        <v>25</v>
      </c>
      <c r="AP85" s="8">
        <v>0</v>
      </c>
      <c r="AQ85" s="100">
        <f t="shared" si="26"/>
        <v>0</v>
      </c>
      <c r="AR85" s="8">
        <v>36</v>
      </c>
      <c r="AS85" s="8">
        <v>36</v>
      </c>
      <c r="AT85" s="100">
        <f t="shared" si="27"/>
        <v>1</v>
      </c>
    </row>
    <row r="86" spans="1:46" s="1" customFormat="1" ht="15" customHeight="1" x14ac:dyDescent="0.55000000000000004">
      <c r="A86" s="16">
        <v>52</v>
      </c>
      <c r="B86" s="17" t="s">
        <v>521</v>
      </c>
      <c r="C86" s="18">
        <v>9535</v>
      </c>
      <c r="D86" s="17" t="s">
        <v>636</v>
      </c>
      <c r="E86" s="8">
        <v>545</v>
      </c>
      <c r="F86" s="8">
        <v>396</v>
      </c>
      <c r="G86" s="91">
        <f t="shared" si="14"/>
        <v>0.726605504587156</v>
      </c>
      <c r="H86" s="8">
        <v>263</v>
      </c>
      <c r="I86" s="8">
        <v>7</v>
      </c>
      <c r="J86" s="91">
        <f t="shared" si="15"/>
        <v>2.6615969581749048E-2</v>
      </c>
      <c r="K86" s="8">
        <v>2370</v>
      </c>
      <c r="L86" s="8">
        <v>1524</v>
      </c>
      <c r="M86" s="91">
        <f t="shared" si="16"/>
        <v>0.64303797468354429</v>
      </c>
      <c r="N86" s="8">
        <v>3178</v>
      </c>
      <c r="O86" s="8">
        <v>1927</v>
      </c>
      <c r="P86" s="91">
        <f t="shared" si="17"/>
        <v>0.60635619886721204</v>
      </c>
      <c r="Q86" s="8">
        <v>3200</v>
      </c>
      <c r="R86" s="8">
        <v>2358</v>
      </c>
      <c r="S86" s="153">
        <f t="shared" si="18"/>
        <v>0.73687499999999995</v>
      </c>
      <c r="T86" s="8">
        <v>3161</v>
      </c>
      <c r="U86" s="8">
        <v>2295</v>
      </c>
      <c r="V86" s="153">
        <f t="shared" si="19"/>
        <v>0.72603606453653902</v>
      </c>
      <c r="W86" s="8">
        <v>3125</v>
      </c>
      <c r="X86" s="8">
        <v>1874</v>
      </c>
      <c r="Y86" s="153">
        <f t="shared" si="20"/>
        <v>0.59967999999999999</v>
      </c>
      <c r="Z86" s="8">
        <v>8</v>
      </c>
      <c r="AA86" s="8">
        <v>4</v>
      </c>
      <c r="AB86" s="317">
        <f t="shared" si="21"/>
        <v>0.5</v>
      </c>
      <c r="AC86" s="8">
        <v>0</v>
      </c>
      <c r="AD86" s="8">
        <v>0</v>
      </c>
      <c r="AE86" s="100" t="str">
        <f t="shared" si="22"/>
        <v>N/A</v>
      </c>
      <c r="AF86" s="8">
        <v>0</v>
      </c>
      <c r="AG86" s="8">
        <v>0</v>
      </c>
      <c r="AH86" s="100" t="str">
        <f t="shared" si="23"/>
        <v>N/A</v>
      </c>
      <c r="AI86" s="8">
        <v>50</v>
      </c>
      <c r="AJ86" s="8">
        <v>16</v>
      </c>
      <c r="AK86" s="317">
        <f t="shared" si="24"/>
        <v>0.32</v>
      </c>
      <c r="AL86" s="8">
        <v>49</v>
      </c>
      <c r="AM86" s="8">
        <v>22</v>
      </c>
      <c r="AN86" s="317">
        <f t="shared" si="25"/>
        <v>0.44897959183673469</v>
      </c>
      <c r="AO86" s="8">
        <v>17</v>
      </c>
      <c r="AP86" s="8">
        <v>0</v>
      </c>
      <c r="AQ86" s="100">
        <f t="shared" si="26"/>
        <v>0</v>
      </c>
      <c r="AR86" s="8">
        <v>24</v>
      </c>
      <c r="AS86" s="8">
        <v>24</v>
      </c>
      <c r="AT86" s="100">
        <f t="shared" si="27"/>
        <v>1</v>
      </c>
    </row>
    <row r="87" spans="1:46" s="1" customFormat="1" ht="15" customHeight="1" x14ac:dyDescent="0.55000000000000004">
      <c r="A87" s="16">
        <v>52</v>
      </c>
      <c r="B87" s="17" t="s">
        <v>521</v>
      </c>
      <c r="C87" s="18">
        <v>9536</v>
      </c>
      <c r="D87" s="17" t="s">
        <v>637</v>
      </c>
      <c r="E87" s="8">
        <v>454</v>
      </c>
      <c r="F87" s="8">
        <v>665</v>
      </c>
      <c r="G87" s="91">
        <f t="shared" si="14"/>
        <v>1.4647577092511013</v>
      </c>
      <c r="H87" s="8">
        <v>412</v>
      </c>
      <c r="I87" s="8">
        <v>497</v>
      </c>
      <c r="J87" s="91">
        <f t="shared" si="15"/>
        <v>1.2063106796116505</v>
      </c>
      <c r="K87" s="8">
        <v>2434</v>
      </c>
      <c r="L87" s="8">
        <v>1578</v>
      </c>
      <c r="M87" s="91">
        <f t="shared" si="16"/>
        <v>0.6483155299917831</v>
      </c>
      <c r="N87" s="8">
        <v>3300</v>
      </c>
      <c r="O87" s="8">
        <v>2740</v>
      </c>
      <c r="P87" s="91">
        <f t="shared" si="17"/>
        <v>0.83030303030303032</v>
      </c>
      <c r="Q87" s="8">
        <v>3323</v>
      </c>
      <c r="R87" s="8">
        <v>3153</v>
      </c>
      <c r="S87" s="153">
        <f t="shared" si="18"/>
        <v>0.94884140836593445</v>
      </c>
      <c r="T87" s="8">
        <v>3271</v>
      </c>
      <c r="U87" s="8">
        <v>3015</v>
      </c>
      <c r="V87" s="153">
        <f t="shared" si="19"/>
        <v>0.92173647202690312</v>
      </c>
      <c r="W87" s="8">
        <v>3226</v>
      </c>
      <c r="X87" s="8">
        <v>2629</v>
      </c>
      <c r="Y87" s="153">
        <f t="shared" si="20"/>
        <v>0.81494110353378801</v>
      </c>
      <c r="Z87" s="8">
        <v>14</v>
      </c>
      <c r="AA87" s="8">
        <v>11</v>
      </c>
      <c r="AB87" s="317">
        <f t="shared" si="21"/>
        <v>0.7857142857142857</v>
      </c>
      <c r="AC87" s="8">
        <v>6</v>
      </c>
      <c r="AD87" s="8">
        <v>0</v>
      </c>
      <c r="AE87" s="100">
        <f t="shared" si="22"/>
        <v>0</v>
      </c>
      <c r="AF87" s="8">
        <v>4</v>
      </c>
      <c r="AG87" s="8">
        <v>2</v>
      </c>
      <c r="AH87" s="100">
        <f t="shared" si="23"/>
        <v>0.5</v>
      </c>
      <c r="AI87" s="8">
        <v>95</v>
      </c>
      <c r="AJ87" s="8">
        <v>0</v>
      </c>
      <c r="AK87" s="317">
        <f t="shared" si="24"/>
        <v>0</v>
      </c>
      <c r="AL87" s="8">
        <v>49</v>
      </c>
      <c r="AM87" s="8">
        <v>23</v>
      </c>
      <c r="AN87" s="317">
        <f t="shared" si="25"/>
        <v>0.46938775510204084</v>
      </c>
      <c r="AO87" s="8">
        <v>48</v>
      </c>
      <c r="AP87" s="8">
        <v>0</v>
      </c>
      <c r="AQ87" s="100">
        <f t="shared" si="26"/>
        <v>0</v>
      </c>
      <c r="AR87" s="8">
        <v>69</v>
      </c>
      <c r="AS87" s="8">
        <v>69</v>
      </c>
      <c r="AT87" s="100">
        <f t="shared" si="27"/>
        <v>1</v>
      </c>
    </row>
    <row r="88" spans="1:46" s="1" customFormat="1" ht="15" customHeight="1" x14ac:dyDescent="0.55000000000000004">
      <c r="A88" s="16">
        <v>54</v>
      </c>
      <c r="B88" s="17" t="s">
        <v>522</v>
      </c>
      <c r="C88" s="18">
        <v>9119</v>
      </c>
      <c r="D88" s="17" t="s">
        <v>638</v>
      </c>
      <c r="E88" s="8">
        <v>528</v>
      </c>
      <c r="F88" s="8">
        <v>867</v>
      </c>
      <c r="G88" s="91">
        <f t="shared" si="14"/>
        <v>1.6420454545454546</v>
      </c>
      <c r="H88" s="8">
        <v>192</v>
      </c>
      <c r="I88" s="8">
        <v>246</v>
      </c>
      <c r="J88" s="91">
        <f t="shared" si="15"/>
        <v>1.28125</v>
      </c>
      <c r="K88" s="8">
        <v>1519</v>
      </c>
      <c r="L88" s="8">
        <v>855</v>
      </c>
      <c r="M88" s="91">
        <f t="shared" si="16"/>
        <v>0.56287030941408822</v>
      </c>
      <c r="N88" s="8">
        <v>2239</v>
      </c>
      <c r="O88" s="8">
        <v>1968</v>
      </c>
      <c r="P88" s="91">
        <f t="shared" si="17"/>
        <v>0.87896382313532828</v>
      </c>
      <c r="Q88" s="8">
        <v>2249</v>
      </c>
      <c r="R88" s="8">
        <v>2027</v>
      </c>
      <c r="S88" s="153">
        <f t="shared" si="18"/>
        <v>0.90128946198310356</v>
      </c>
      <c r="T88" s="8">
        <v>2216</v>
      </c>
      <c r="U88" s="8">
        <v>1953</v>
      </c>
      <c r="V88" s="153">
        <f t="shared" si="19"/>
        <v>0.8813176895306859</v>
      </c>
      <c r="W88" s="8">
        <v>2197</v>
      </c>
      <c r="X88" s="8">
        <v>1892</v>
      </c>
      <c r="Y88" s="153">
        <f t="shared" si="20"/>
        <v>0.86117432862994991</v>
      </c>
      <c r="Z88" s="8">
        <v>14</v>
      </c>
      <c r="AA88" s="8">
        <v>9</v>
      </c>
      <c r="AB88" s="317">
        <f t="shared" si="21"/>
        <v>0.6428571428571429</v>
      </c>
      <c r="AC88" s="8">
        <v>0</v>
      </c>
      <c r="AD88" s="8">
        <v>0</v>
      </c>
      <c r="AE88" s="100" t="str">
        <f t="shared" si="22"/>
        <v>N/A</v>
      </c>
      <c r="AF88" s="8">
        <v>0</v>
      </c>
      <c r="AG88" s="8">
        <v>0</v>
      </c>
      <c r="AH88" s="100" t="str">
        <f t="shared" si="23"/>
        <v>N/A</v>
      </c>
      <c r="AI88" s="8">
        <v>119</v>
      </c>
      <c r="AJ88" s="8">
        <v>12</v>
      </c>
      <c r="AK88" s="317">
        <f t="shared" si="24"/>
        <v>0.10084033613445378</v>
      </c>
      <c r="AL88" s="8">
        <v>55</v>
      </c>
      <c r="AM88" s="8">
        <v>42</v>
      </c>
      <c r="AN88" s="317">
        <f t="shared" si="25"/>
        <v>0.76363636363636367</v>
      </c>
      <c r="AO88" s="8">
        <v>56</v>
      </c>
      <c r="AP88" s="8">
        <v>0</v>
      </c>
      <c r="AQ88" s="100">
        <f t="shared" si="26"/>
        <v>0</v>
      </c>
      <c r="AR88" s="8">
        <v>81</v>
      </c>
      <c r="AS88" s="8">
        <v>79</v>
      </c>
      <c r="AT88" s="100">
        <f t="shared" si="27"/>
        <v>0.97530864197530864</v>
      </c>
    </row>
    <row r="89" spans="1:46" s="1" customFormat="1" ht="15" customHeight="1" x14ac:dyDescent="0.55000000000000004">
      <c r="A89" s="16">
        <v>54</v>
      </c>
      <c r="B89" s="17" t="s">
        <v>522</v>
      </c>
      <c r="C89" s="18">
        <v>9537</v>
      </c>
      <c r="D89" s="17" t="s">
        <v>627</v>
      </c>
      <c r="E89" s="8">
        <v>780</v>
      </c>
      <c r="F89" s="8">
        <v>776</v>
      </c>
      <c r="G89" s="91">
        <f t="shared" si="14"/>
        <v>0.99487179487179489</v>
      </c>
      <c r="H89" s="8">
        <v>404</v>
      </c>
      <c r="I89" s="8">
        <v>336</v>
      </c>
      <c r="J89" s="91">
        <f t="shared" si="15"/>
        <v>0.83168316831683164</v>
      </c>
      <c r="K89" s="8">
        <v>3391</v>
      </c>
      <c r="L89" s="8">
        <v>2222</v>
      </c>
      <c r="M89" s="91">
        <f t="shared" si="16"/>
        <v>0.6552639339427897</v>
      </c>
      <c r="N89" s="8">
        <v>4575</v>
      </c>
      <c r="O89" s="8">
        <v>3334</v>
      </c>
      <c r="P89" s="91">
        <f t="shared" si="17"/>
        <v>0.72874316939890715</v>
      </c>
      <c r="Q89" s="8">
        <v>4645</v>
      </c>
      <c r="R89" s="8">
        <v>3408</v>
      </c>
      <c r="S89" s="153">
        <f t="shared" si="18"/>
        <v>0.73369214208826694</v>
      </c>
      <c r="T89" s="8">
        <v>4584</v>
      </c>
      <c r="U89" s="8">
        <v>3010</v>
      </c>
      <c r="V89" s="153">
        <f t="shared" si="19"/>
        <v>0.65663176265270506</v>
      </c>
      <c r="W89" s="8">
        <v>4495</v>
      </c>
      <c r="X89" s="8">
        <v>2948</v>
      </c>
      <c r="Y89" s="153">
        <f t="shared" si="20"/>
        <v>0.65583982202447166</v>
      </c>
      <c r="Z89" s="8">
        <v>22</v>
      </c>
      <c r="AA89" s="8">
        <v>20</v>
      </c>
      <c r="AB89" s="317">
        <f t="shared" si="21"/>
        <v>0.90909090909090906</v>
      </c>
      <c r="AC89" s="8">
        <v>6</v>
      </c>
      <c r="AD89" s="8">
        <v>3</v>
      </c>
      <c r="AE89" s="100">
        <f t="shared" si="22"/>
        <v>0.5</v>
      </c>
      <c r="AF89" s="8">
        <v>4</v>
      </c>
      <c r="AG89" s="8">
        <v>3</v>
      </c>
      <c r="AH89" s="100">
        <f t="shared" si="23"/>
        <v>0.75</v>
      </c>
      <c r="AI89" s="8">
        <v>0</v>
      </c>
      <c r="AJ89" s="8">
        <v>0</v>
      </c>
      <c r="AK89" s="317" t="str">
        <f t="shared" si="24"/>
        <v>N/A</v>
      </c>
      <c r="AL89" s="8">
        <v>0</v>
      </c>
      <c r="AM89" s="8">
        <v>0</v>
      </c>
      <c r="AN89" s="317" t="str">
        <f t="shared" si="25"/>
        <v>N/A</v>
      </c>
      <c r="AO89" s="8">
        <v>0</v>
      </c>
      <c r="AP89" s="8">
        <v>0</v>
      </c>
      <c r="AQ89" s="100" t="str">
        <f t="shared" si="26"/>
        <v>N/A</v>
      </c>
      <c r="AR89" s="8">
        <v>0</v>
      </c>
      <c r="AS89" s="8">
        <v>0</v>
      </c>
      <c r="AT89" s="100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523</v>
      </c>
      <c r="C90" s="18">
        <v>9120</v>
      </c>
      <c r="D90" s="17" t="s">
        <v>639</v>
      </c>
      <c r="E90" s="8">
        <v>471</v>
      </c>
      <c r="F90" s="8">
        <v>218</v>
      </c>
      <c r="G90" s="91">
        <f t="shared" si="14"/>
        <v>0.46284501061571126</v>
      </c>
      <c r="H90" s="8">
        <v>158</v>
      </c>
      <c r="I90" s="8">
        <v>195</v>
      </c>
      <c r="J90" s="91">
        <f t="shared" si="15"/>
        <v>1.2341772151898733</v>
      </c>
      <c r="K90" s="8">
        <v>471</v>
      </c>
      <c r="L90" s="8">
        <v>352</v>
      </c>
      <c r="M90" s="91">
        <f t="shared" si="16"/>
        <v>0.74734607218683646</v>
      </c>
      <c r="N90" s="8">
        <v>1100</v>
      </c>
      <c r="O90" s="8">
        <v>765</v>
      </c>
      <c r="P90" s="91">
        <f t="shared" si="17"/>
        <v>0.69545454545454544</v>
      </c>
      <c r="Q90" s="8">
        <v>1155</v>
      </c>
      <c r="R90" s="8">
        <v>875</v>
      </c>
      <c r="S90" s="153">
        <f t="shared" si="18"/>
        <v>0.75757575757575757</v>
      </c>
      <c r="T90" s="8">
        <v>1125</v>
      </c>
      <c r="U90" s="8">
        <v>844</v>
      </c>
      <c r="V90" s="153">
        <f t="shared" si="19"/>
        <v>0.75022222222222223</v>
      </c>
      <c r="W90" s="8">
        <v>1064</v>
      </c>
      <c r="X90" s="8">
        <v>749</v>
      </c>
      <c r="Y90" s="153">
        <f t="shared" si="20"/>
        <v>0.70394736842105265</v>
      </c>
      <c r="Z90" s="8">
        <v>5</v>
      </c>
      <c r="AA90" s="8">
        <v>4</v>
      </c>
      <c r="AB90" s="317">
        <f t="shared" si="21"/>
        <v>0.8</v>
      </c>
      <c r="AC90" s="8">
        <v>6</v>
      </c>
      <c r="AD90" s="8">
        <v>0</v>
      </c>
      <c r="AE90" s="100">
        <f t="shared" si="22"/>
        <v>0</v>
      </c>
      <c r="AF90" s="8">
        <v>4</v>
      </c>
      <c r="AG90" s="8">
        <v>3</v>
      </c>
      <c r="AH90" s="100">
        <f t="shared" si="23"/>
        <v>0.75</v>
      </c>
      <c r="AI90" s="8">
        <v>40</v>
      </c>
      <c r="AJ90" s="8">
        <v>0</v>
      </c>
      <c r="AK90" s="317">
        <f t="shared" si="24"/>
        <v>0</v>
      </c>
      <c r="AL90" s="8">
        <v>18</v>
      </c>
      <c r="AM90" s="8">
        <v>5</v>
      </c>
      <c r="AN90" s="317">
        <f t="shared" si="25"/>
        <v>0.27777777777777779</v>
      </c>
      <c r="AO90" s="8">
        <v>18</v>
      </c>
      <c r="AP90" s="8">
        <v>0</v>
      </c>
      <c r="AQ90" s="100">
        <f t="shared" si="26"/>
        <v>0</v>
      </c>
      <c r="AR90" s="8">
        <v>26</v>
      </c>
      <c r="AS90" s="8">
        <v>26</v>
      </c>
      <c r="AT90" s="100">
        <f t="shared" si="27"/>
        <v>1</v>
      </c>
    </row>
    <row r="91" spans="1:46" s="1" customFormat="1" ht="15" customHeight="1" x14ac:dyDescent="0.55000000000000004">
      <c r="A91" s="16">
        <v>63</v>
      </c>
      <c r="B91" s="17" t="s">
        <v>523</v>
      </c>
      <c r="C91" s="18">
        <v>9231</v>
      </c>
      <c r="D91" s="17" t="s">
        <v>640</v>
      </c>
      <c r="E91" s="8">
        <v>119</v>
      </c>
      <c r="F91" s="8">
        <v>76</v>
      </c>
      <c r="G91" s="91">
        <f t="shared" si="14"/>
        <v>0.6386554621848739</v>
      </c>
      <c r="H91" s="8">
        <v>311</v>
      </c>
      <c r="I91" s="8">
        <v>338</v>
      </c>
      <c r="J91" s="91">
        <f t="shared" si="15"/>
        <v>1.0868167202572347</v>
      </c>
      <c r="K91" s="8">
        <v>1015</v>
      </c>
      <c r="L91" s="8">
        <v>1085</v>
      </c>
      <c r="M91" s="91">
        <f t="shared" si="16"/>
        <v>1.0689655172413792</v>
      </c>
      <c r="N91" s="8">
        <v>1445</v>
      </c>
      <c r="O91" s="8">
        <v>1499</v>
      </c>
      <c r="P91" s="91">
        <f t="shared" si="17"/>
        <v>1.0373702422145328</v>
      </c>
      <c r="Q91" s="8">
        <v>1601</v>
      </c>
      <c r="R91" s="8">
        <v>1761</v>
      </c>
      <c r="S91" s="153">
        <f t="shared" si="18"/>
        <v>1.0999375390381012</v>
      </c>
      <c r="T91" s="8">
        <v>1227</v>
      </c>
      <c r="U91" s="8">
        <v>962</v>
      </c>
      <c r="V91" s="153">
        <f t="shared" si="19"/>
        <v>0.7840260798696006</v>
      </c>
      <c r="W91" s="8">
        <v>1113</v>
      </c>
      <c r="X91" s="8">
        <v>821</v>
      </c>
      <c r="Y91" s="153">
        <f t="shared" si="20"/>
        <v>0.73764600179694517</v>
      </c>
      <c r="Z91" s="8">
        <v>5</v>
      </c>
      <c r="AA91" s="8">
        <v>3</v>
      </c>
      <c r="AB91" s="317">
        <f t="shared" si="21"/>
        <v>0.6</v>
      </c>
      <c r="AC91" s="8">
        <v>6</v>
      </c>
      <c r="AD91" s="8">
        <v>3</v>
      </c>
      <c r="AE91" s="100">
        <f t="shared" si="22"/>
        <v>0.5</v>
      </c>
      <c r="AF91" s="8">
        <v>4</v>
      </c>
      <c r="AG91" s="8">
        <v>2</v>
      </c>
      <c r="AH91" s="100">
        <f t="shared" si="23"/>
        <v>0.5</v>
      </c>
      <c r="AI91" s="8">
        <v>0</v>
      </c>
      <c r="AJ91" s="8">
        <v>0</v>
      </c>
      <c r="AK91" s="317" t="str">
        <f t="shared" si="24"/>
        <v>N/A</v>
      </c>
      <c r="AL91" s="8">
        <v>0</v>
      </c>
      <c r="AM91" s="8">
        <v>0</v>
      </c>
      <c r="AN91" s="317" t="str">
        <f t="shared" si="25"/>
        <v>N/A</v>
      </c>
      <c r="AO91" s="8">
        <v>0</v>
      </c>
      <c r="AP91" s="8">
        <v>0</v>
      </c>
      <c r="AQ91" s="100" t="str">
        <f t="shared" si="26"/>
        <v>N/A</v>
      </c>
      <c r="AR91" s="8">
        <v>0</v>
      </c>
      <c r="AS91" s="8">
        <v>0</v>
      </c>
      <c r="AT91" s="100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523</v>
      </c>
      <c r="C92" s="18">
        <v>9538</v>
      </c>
      <c r="D92" s="17" t="s">
        <v>641</v>
      </c>
      <c r="E92" s="8">
        <v>320</v>
      </c>
      <c r="F92" s="8">
        <v>166</v>
      </c>
      <c r="G92" s="91">
        <f t="shared" si="14"/>
        <v>0.51875000000000004</v>
      </c>
      <c r="H92" s="8">
        <v>279</v>
      </c>
      <c r="I92" s="8">
        <v>276</v>
      </c>
      <c r="J92" s="91">
        <f t="shared" si="15"/>
        <v>0.989247311827957</v>
      </c>
      <c r="K92" s="8">
        <v>1469</v>
      </c>
      <c r="L92" s="8">
        <v>1239</v>
      </c>
      <c r="M92" s="91">
        <f t="shared" si="16"/>
        <v>0.84343090537780807</v>
      </c>
      <c r="N92" s="8">
        <v>2068</v>
      </c>
      <c r="O92" s="8">
        <v>1681</v>
      </c>
      <c r="P92" s="91">
        <f t="shared" si="17"/>
        <v>0.81286266924564798</v>
      </c>
      <c r="Q92" s="8">
        <v>2170</v>
      </c>
      <c r="R92" s="8">
        <v>1714</v>
      </c>
      <c r="S92" s="153">
        <f t="shared" si="18"/>
        <v>0.78986175115207369</v>
      </c>
      <c r="T92" s="8">
        <v>1832</v>
      </c>
      <c r="U92" s="8">
        <v>1186</v>
      </c>
      <c r="V92" s="153">
        <f t="shared" si="19"/>
        <v>0.6473799126637555</v>
      </c>
      <c r="W92" s="8">
        <v>1762</v>
      </c>
      <c r="X92" s="8">
        <v>1183</v>
      </c>
      <c r="Y92" s="153">
        <f t="shared" si="20"/>
        <v>0.67139614074914866</v>
      </c>
      <c r="Z92" s="8">
        <v>5</v>
      </c>
      <c r="AA92" s="8">
        <v>5</v>
      </c>
      <c r="AB92" s="317">
        <f t="shared" si="21"/>
        <v>1</v>
      </c>
      <c r="AC92" s="8">
        <v>0</v>
      </c>
      <c r="AD92" s="8">
        <v>0</v>
      </c>
      <c r="AE92" s="100" t="str">
        <f t="shared" si="22"/>
        <v>N/A</v>
      </c>
      <c r="AF92" s="8">
        <v>0</v>
      </c>
      <c r="AG92" s="8">
        <v>0</v>
      </c>
      <c r="AH92" s="100" t="str">
        <f t="shared" si="23"/>
        <v>N/A</v>
      </c>
      <c r="AI92" s="8">
        <v>27</v>
      </c>
      <c r="AJ92" s="8">
        <v>0</v>
      </c>
      <c r="AK92" s="317">
        <f t="shared" si="24"/>
        <v>0</v>
      </c>
      <c r="AL92" s="8">
        <v>19</v>
      </c>
      <c r="AM92" s="8">
        <v>4</v>
      </c>
      <c r="AN92" s="317">
        <f t="shared" si="25"/>
        <v>0.21052631578947367</v>
      </c>
      <c r="AO92" s="8">
        <v>7</v>
      </c>
      <c r="AP92" s="8">
        <v>0</v>
      </c>
      <c r="AQ92" s="100">
        <f t="shared" si="26"/>
        <v>0</v>
      </c>
      <c r="AR92" s="8">
        <v>10</v>
      </c>
      <c r="AS92" s="8">
        <v>10</v>
      </c>
      <c r="AT92" s="100">
        <f t="shared" si="27"/>
        <v>1</v>
      </c>
    </row>
    <row r="93" spans="1:46" s="1" customFormat="1" ht="15" customHeight="1" x14ac:dyDescent="0.55000000000000004">
      <c r="A93" s="16">
        <v>66</v>
      </c>
      <c r="B93" s="17" t="s">
        <v>524</v>
      </c>
      <c r="C93" s="18">
        <v>9121</v>
      </c>
      <c r="D93" s="17" t="s">
        <v>642</v>
      </c>
      <c r="E93" s="8">
        <v>783</v>
      </c>
      <c r="F93" s="8">
        <v>692</v>
      </c>
      <c r="G93" s="91">
        <f t="shared" si="14"/>
        <v>0.88378033205619411</v>
      </c>
      <c r="H93" s="8">
        <v>511</v>
      </c>
      <c r="I93" s="8">
        <v>435</v>
      </c>
      <c r="J93" s="91">
        <f t="shared" si="15"/>
        <v>0.85127201565557731</v>
      </c>
      <c r="K93" s="8">
        <v>410</v>
      </c>
      <c r="L93" s="8">
        <v>227</v>
      </c>
      <c r="M93" s="91">
        <f t="shared" si="16"/>
        <v>0.5536585365853659</v>
      </c>
      <c r="N93" s="8">
        <v>1704</v>
      </c>
      <c r="O93" s="8">
        <v>1354</v>
      </c>
      <c r="P93" s="91">
        <f t="shared" si="17"/>
        <v>0.79460093896713613</v>
      </c>
      <c r="Q93" s="8">
        <v>1734</v>
      </c>
      <c r="R93" s="8">
        <v>1447</v>
      </c>
      <c r="S93" s="153">
        <f t="shared" si="18"/>
        <v>0.8344867358708189</v>
      </c>
      <c r="T93" s="8">
        <v>1600</v>
      </c>
      <c r="U93" s="8">
        <v>1379</v>
      </c>
      <c r="V93" s="153">
        <f t="shared" si="19"/>
        <v>0.86187499999999995</v>
      </c>
      <c r="W93" s="8">
        <v>1551</v>
      </c>
      <c r="X93" s="8">
        <v>1282</v>
      </c>
      <c r="Y93" s="153">
        <f t="shared" si="20"/>
        <v>0.8265635074145713</v>
      </c>
      <c r="Z93" s="8">
        <v>8</v>
      </c>
      <c r="AA93" s="8">
        <v>6</v>
      </c>
      <c r="AB93" s="317">
        <f t="shared" si="21"/>
        <v>0.75</v>
      </c>
      <c r="AC93" s="8">
        <v>6</v>
      </c>
      <c r="AD93" s="8">
        <v>0</v>
      </c>
      <c r="AE93" s="100">
        <f t="shared" si="22"/>
        <v>0</v>
      </c>
      <c r="AF93" s="8">
        <v>0</v>
      </c>
      <c r="AG93" s="8">
        <v>0</v>
      </c>
      <c r="AH93" s="100" t="str">
        <f t="shared" si="23"/>
        <v>N/A</v>
      </c>
      <c r="AI93" s="8">
        <v>63</v>
      </c>
      <c r="AJ93" s="8">
        <v>0</v>
      </c>
      <c r="AK93" s="317">
        <f t="shared" si="24"/>
        <v>0</v>
      </c>
      <c r="AL93" s="8">
        <v>107</v>
      </c>
      <c r="AM93" s="8">
        <v>0</v>
      </c>
      <c r="AN93" s="317">
        <f t="shared" si="25"/>
        <v>0</v>
      </c>
      <c r="AO93" s="8">
        <v>20</v>
      </c>
      <c r="AP93" s="8">
        <v>0</v>
      </c>
      <c r="AQ93" s="100">
        <f t="shared" si="26"/>
        <v>0</v>
      </c>
      <c r="AR93" s="8">
        <v>28</v>
      </c>
      <c r="AS93" s="8">
        <v>28</v>
      </c>
      <c r="AT93" s="100">
        <f t="shared" si="27"/>
        <v>1</v>
      </c>
    </row>
    <row r="94" spans="1:46" s="23" customFormat="1" ht="15" customHeight="1" x14ac:dyDescent="0.55000000000000004">
      <c r="A94" s="19">
        <v>66</v>
      </c>
      <c r="B94" s="20" t="s">
        <v>524</v>
      </c>
      <c r="C94" s="21">
        <v>9223</v>
      </c>
      <c r="D94" s="20" t="s">
        <v>643</v>
      </c>
      <c r="E94" s="8">
        <v>186</v>
      </c>
      <c r="F94" s="8">
        <v>201</v>
      </c>
      <c r="G94" s="91">
        <f t="shared" si="14"/>
        <v>1.0806451612903225</v>
      </c>
      <c r="H94" s="8">
        <v>70</v>
      </c>
      <c r="I94" s="8">
        <v>38</v>
      </c>
      <c r="J94" s="91">
        <f t="shared" si="15"/>
        <v>0.54285714285714282</v>
      </c>
      <c r="K94" s="8">
        <v>2792</v>
      </c>
      <c r="L94" s="8">
        <v>2155</v>
      </c>
      <c r="M94" s="91">
        <f t="shared" si="16"/>
        <v>0.7718481375358166</v>
      </c>
      <c r="N94" s="8">
        <v>3048</v>
      </c>
      <c r="O94" s="8">
        <v>2394</v>
      </c>
      <c r="P94" s="91">
        <f t="shared" si="17"/>
        <v>0.78543307086614178</v>
      </c>
      <c r="Q94" s="8">
        <v>3051</v>
      </c>
      <c r="R94" s="8">
        <v>2465</v>
      </c>
      <c r="S94" s="153">
        <f t="shared" si="18"/>
        <v>0.80793182563094068</v>
      </c>
      <c r="T94" s="8">
        <v>2445</v>
      </c>
      <c r="U94" s="8">
        <v>1471</v>
      </c>
      <c r="V94" s="153">
        <f t="shared" si="19"/>
        <v>0.60163599182004091</v>
      </c>
      <c r="W94" s="8">
        <v>2441</v>
      </c>
      <c r="X94" s="8">
        <v>1412</v>
      </c>
      <c r="Y94" s="153">
        <f t="shared" si="20"/>
        <v>0.57845145432199918</v>
      </c>
      <c r="Z94" s="8">
        <v>8</v>
      </c>
      <c r="AA94" s="8">
        <v>5</v>
      </c>
      <c r="AB94" s="317">
        <f t="shared" si="21"/>
        <v>0.625</v>
      </c>
      <c r="AC94" s="8">
        <v>6</v>
      </c>
      <c r="AD94" s="8">
        <v>0</v>
      </c>
      <c r="AE94" s="100">
        <f t="shared" si="22"/>
        <v>0</v>
      </c>
      <c r="AF94" s="8">
        <v>4</v>
      </c>
      <c r="AG94" s="8">
        <v>3</v>
      </c>
      <c r="AH94" s="100">
        <f t="shared" si="23"/>
        <v>0.75</v>
      </c>
      <c r="AI94" s="8">
        <v>0</v>
      </c>
      <c r="AJ94" s="8">
        <v>0</v>
      </c>
      <c r="AK94" s="317" t="str">
        <f t="shared" si="24"/>
        <v>N/A</v>
      </c>
      <c r="AL94" s="8">
        <v>0</v>
      </c>
      <c r="AM94" s="8">
        <v>0</v>
      </c>
      <c r="AN94" s="317" t="str">
        <f t="shared" si="25"/>
        <v>N/A</v>
      </c>
      <c r="AO94" s="8">
        <v>0</v>
      </c>
      <c r="AP94" s="8">
        <v>0</v>
      </c>
      <c r="AQ94" s="100" t="str">
        <f t="shared" si="26"/>
        <v>N/A</v>
      </c>
      <c r="AR94" s="8">
        <v>0</v>
      </c>
      <c r="AS94" s="8">
        <v>0</v>
      </c>
      <c r="AT94" s="100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524</v>
      </c>
      <c r="C95" s="18">
        <v>9308</v>
      </c>
      <c r="D95" s="17" t="s">
        <v>581</v>
      </c>
      <c r="E95" s="8">
        <v>248</v>
      </c>
      <c r="F95" s="8">
        <v>286</v>
      </c>
      <c r="G95" s="91">
        <f t="shared" si="14"/>
        <v>1.153225806451613</v>
      </c>
      <c r="H95" s="8">
        <v>138</v>
      </c>
      <c r="I95" s="8">
        <v>238</v>
      </c>
      <c r="J95" s="91">
        <f t="shared" si="15"/>
        <v>1.7246376811594204</v>
      </c>
      <c r="K95" s="8">
        <v>2406</v>
      </c>
      <c r="L95" s="8">
        <v>2038</v>
      </c>
      <c r="M95" s="91">
        <f t="shared" si="16"/>
        <v>0.84704904405652537</v>
      </c>
      <c r="N95" s="8">
        <v>2792</v>
      </c>
      <c r="O95" s="8">
        <v>2562</v>
      </c>
      <c r="P95" s="91">
        <f t="shared" si="17"/>
        <v>0.91762177650429799</v>
      </c>
      <c r="Q95" s="8">
        <v>2895</v>
      </c>
      <c r="R95" s="8">
        <v>2379</v>
      </c>
      <c r="S95" s="153">
        <f t="shared" si="18"/>
        <v>0.82176165803108814</v>
      </c>
      <c r="T95" s="8">
        <v>2564</v>
      </c>
      <c r="U95" s="8">
        <v>1846</v>
      </c>
      <c r="V95" s="153">
        <f t="shared" si="19"/>
        <v>0.71996879875195008</v>
      </c>
      <c r="W95" s="8">
        <v>2465</v>
      </c>
      <c r="X95" s="8">
        <v>1983</v>
      </c>
      <c r="Y95" s="153">
        <f t="shared" si="20"/>
        <v>0.8044624746450304</v>
      </c>
      <c r="Z95" s="8">
        <v>8</v>
      </c>
      <c r="AA95" s="8">
        <v>7</v>
      </c>
      <c r="AB95" s="317">
        <f t="shared" si="21"/>
        <v>0.875</v>
      </c>
      <c r="AC95" s="8">
        <v>0</v>
      </c>
      <c r="AD95" s="8">
        <v>0</v>
      </c>
      <c r="AE95" s="100" t="str">
        <f t="shared" si="22"/>
        <v>N/A</v>
      </c>
      <c r="AF95" s="8">
        <v>0</v>
      </c>
      <c r="AG95" s="8">
        <v>0</v>
      </c>
      <c r="AH95" s="100" t="str">
        <f t="shared" si="23"/>
        <v>N/A</v>
      </c>
      <c r="AI95" s="8">
        <v>0</v>
      </c>
      <c r="AJ95" s="8">
        <v>0</v>
      </c>
      <c r="AK95" s="317" t="str">
        <f t="shared" si="24"/>
        <v>N/A</v>
      </c>
      <c r="AL95" s="8">
        <v>0</v>
      </c>
      <c r="AM95" s="8">
        <v>0</v>
      </c>
      <c r="AN95" s="317" t="str">
        <f t="shared" si="25"/>
        <v>N/A</v>
      </c>
      <c r="AO95" s="8">
        <v>0</v>
      </c>
      <c r="AP95" s="8">
        <v>0</v>
      </c>
      <c r="AQ95" s="100" t="str">
        <f t="shared" si="26"/>
        <v>N/A</v>
      </c>
      <c r="AR95" s="8">
        <v>0</v>
      </c>
      <c r="AS95" s="8">
        <v>0</v>
      </c>
      <c r="AT95" s="100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525</v>
      </c>
      <c r="C96" s="18">
        <v>9122</v>
      </c>
      <c r="D96" s="17" t="s">
        <v>642</v>
      </c>
      <c r="E96" s="8">
        <v>810</v>
      </c>
      <c r="F96" s="8">
        <v>872</v>
      </c>
      <c r="G96" s="91">
        <f t="shared" si="14"/>
        <v>1.0765432098765433</v>
      </c>
      <c r="H96" s="8">
        <v>217</v>
      </c>
      <c r="I96" s="8">
        <v>220</v>
      </c>
      <c r="J96" s="91">
        <f t="shared" si="15"/>
        <v>1.0138248847926268</v>
      </c>
      <c r="K96" s="8">
        <v>1791</v>
      </c>
      <c r="L96" s="8">
        <v>1185</v>
      </c>
      <c r="M96" s="91">
        <f t="shared" si="16"/>
        <v>0.66164154103852602</v>
      </c>
      <c r="N96" s="8">
        <v>2818</v>
      </c>
      <c r="O96" s="8">
        <v>2277</v>
      </c>
      <c r="P96" s="91">
        <f t="shared" si="17"/>
        <v>0.80801987224982252</v>
      </c>
      <c r="Q96" s="8">
        <v>2947</v>
      </c>
      <c r="R96" s="8">
        <v>2331</v>
      </c>
      <c r="S96" s="153">
        <f t="shared" si="18"/>
        <v>0.79097387173396672</v>
      </c>
      <c r="T96" s="8">
        <v>2382</v>
      </c>
      <c r="U96" s="8">
        <v>2104</v>
      </c>
      <c r="V96" s="153">
        <f t="shared" si="19"/>
        <v>0.88329135180520568</v>
      </c>
      <c r="W96" s="8">
        <v>2266</v>
      </c>
      <c r="X96" s="8">
        <v>2046</v>
      </c>
      <c r="Y96" s="153">
        <f t="shared" si="20"/>
        <v>0.90291262135922334</v>
      </c>
      <c r="Z96" s="8">
        <v>13</v>
      </c>
      <c r="AA96" s="8">
        <v>9</v>
      </c>
      <c r="AB96" s="317">
        <f t="shared" si="21"/>
        <v>0.69230769230769229</v>
      </c>
      <c r="AC96" s="8">
        <v>6</v>
      </c>
      <c r="AD96" s="8">
        <v>0</v>
      </c>
      <c r="AE96" s="100">
        <f t="shared" si="22"/>
        <v>0</v>
      </c>
      <c r="AF96" s="8">
        <v>8</v>
      </c>
      <c r="AG96" s="8">
        <v>4</v>
      </c>
      <c r="AH96" s="100">
        <f t="shared" si="23"/>
        <v>0.5</v>
      </c>
      <c r="AI96" s="8">
        <v>59</v>
      </c>
      <c r="AJ96" s="8">
        <v>0</v>
      </c>
      <c r="AK96" s="317">
        <f t="shared" si="24"/>
        <v>0</v>
      </c>
      <c r="AL96" s="8">
        <v>43</v>
      </c>
      <c r="AM96" s="8">
        <v>6</v>
      </c>
      <c r="AN96" s="317">
        <f t="shared" si="25"/>
        <v>0.13953488372093023</v>
      </c>
      <c r="AO96" s="8">
        <v>25</v>
      </c>
      <c r="AP96" s="8">
        <v>0</v>
      </c>
      <c r="AQ96" s="100">
        <f t="shared" si="26"/>
        <v>0</v>
      </c>
      <c r="AR96" s="8">
        <v>35</v>
      </c>
      <c r="AS96" s="8">
        <v>34</v>
      </c>
      <c r="AT96" s="100">
        <f t="shared" si="27"/>
        <v>0.97142857142857142</v>
      </c>
    </row>
    <row r="97" spans="1:46" s="1" customFormat="1" ht="15" customHeight="1" x14ac:dyDescent="0.55000000000000004">
      <c r="A97" s="16">
        <v>68</v>
      </c>
      <c r="B97" s="17" t="s">
        <v>525</v>
      </c>
      <c r="C97" s="18">
        <v>9224</v>
      </c>
      <c r="D97" s="17" t="s">
        <v>644</v>
      </c>
      <c r="E97" s="8">
        <v>160</v>
      </c>
      <c r="F97" s="8">
        <v>132</v>
      </c>
      <c r="G97" s="91">
        <f t="shared" si="14"/>
        <v>0.82499999999999996</v>
      </c>
      <c r="H97" s="8">
        <v>102</v>
      </c>
      <c r="I97" s="8">
        <v>68</v>
      </c>
      <c r="J97" s="91">
        <f t="shared" si="15"/>
        <v>0.66666666666666663</v>
      </c>
      <c r="K97" s="8">
        <v>3011</v>
      </c>
      <c r="L97" s="8">
        <v>2415</v>
      </c>
      <c r="M97" s="91">
        <f t="shared" si="16"/>
        <v>0.80205911657256723</v>
      </c>
      <c r="N97" s="8">
        <v>3273</v>
      </c>
      <c r="O97" s="8">
        <v>2615</v>
      </c>
      <c r="P97" s="91">
        <f t="shared" si="17"/>
        <v>0.79896119767797125</v>
      </c>
      <c r="Q97" s="8">
        <v>3473</v>
      </c>
      <c r="R97" s="8">
        <v>2800</v>
      </c>
      <c r="S97" s="153">
        <f t="shared" si="18"/>
        <v>0.80621940685286497</v>
      </c>
      <c r="T97" s="8">
        <v>3035</v>
      </c>
      <c r="U97" s="8">
        <v>2392</v>
      </c>
      <c r="V97" s="153">
        <f t="shared" si="19"/>
        <v>0.78813838550247117</v>
      </c>
      <c r="W97" s="8">
        <v>2849</v>
      </c>
      <c r="X97" s="8">
        <v>2283</v>
      </c>
      <c r="Y97" s="153">
        <f t="shared" si="20"/>
        <v>0.80133380133380139</v>
      </c>
      <c r="Z97" s="8">
        <v>16</v>
      </c>
      <c r="AA97" s="8">
        <v>15</v>
      </c>
      <c r="AB97" s="317">
        <f t="shared" si="21"/>
        <v>0.9375</v>
      </c>
      <c r="AC97" s="8">
        <v>0</v>
      </c>
      <c r="AD97" s="8">
        <v>0</v>
      </c>
      <c r="AE97" s="100" t="str">
        <f t="shared" si="22"/>
        <v>N/A</v>
      </c>
      <c r="AF97" s="8">
        <v>0</v>
      </c>
      <c r="AG97" s="8">
        <v>0</v>
      </c>
      <c r="AH97" s="100" t="str">
        <f t="shared" si="23"/>
        <v>N/A</v>
      </c>
      <c r="AI97" s="8">
        <v>0</v>
      </c>
      <c r="AJ97" s="8">
        <v>0</v>
      </c>
      <c r="AK97" s="317" t="str">
        <f t="shared" si="24"/>
        <v>N/A</v>
      </c>
      <c r="AL97" s="8">
        <v>0</v>
      </c>
      <c r="AM97" s="8">
        <v>0</v>
      </c>
      <c r="AN97" s="317" t="str">
        <f t="shared" si="25"/>
        <v>N/A</v>
      </c>
      <c r="AO97" s="8">
        <v>0</v>
      </c>
      <c r="AP97" s="8">
        <v>0</v>
      </c>
      <c r="AQ97" s="100" t="str">
        <f t="shared" si="26"/>
        <v>N/A</v>
      </c>
      <c r="AR97" s="8">
        <v>0</v>
      </c>
      <c r="AS97" s="8">
        <v>0</v>
      </c>
      <c r="AT97" s="100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525</v>
      </c>
      <c r="C98" s="18">
        <v>9225</v>
      </c>
      <c r="D98" s="17" t="s">
        <v>645</v>
      </c>
      <c r="E98" s="8">
        <v>512</v>
      </c>
      <c r="F98" s="8">
        <v>513</v>
      </c>
      <c r="G98" s="91">
        <f t="shared" si="14"/>
        <v>1.001953125</v>
      </c>
      <c r="H98" s="8">
        <v>120</v>
      </c>
      <c r="I98" s="8">
        <v>131</v>
      </c>
      <c r="J98" s="91">
        <f t="shared" si="15"/>
        <v>1.0916666666666666</v>
      </c>
      <c r="K98" s="8">
        <v>2177</v>
      </c>
      <c r="L98" s="8">
        <v>2598</v>
      </c>
      <c r="M98" s="91">
        <f t="shared" si="16"/>
        <v>1.1933853927423059</v>
      </c>
      <c r="N98" s="8">
        <v>2809</v>
      </c>
      <c r="O98" s="8">
        <v>3242</v>
      </c>
      <c r="P98" s="91">
        <f t="shared" si="17"/>
        <v>1.1541473834104663</v>
      </c>
      <c r="Q98" s="8">
        <v>3325</v>
      </c>
      <c r="R98" s="8">
        <v>3340</v>
      </c>
      <c r="S98" s="153">
        <f t="shared" si="18"/>
        <v>1.0045112781954888</v>
      </c>
      <c r="T98" s="8">
        <v>2021</v>
      </c>
      <c r="U98" s="8">
        <v>2068</v>
      </c>
      <c r="V98" s="153">
        <f t="shared" si="19"/>
        <v>1.0232558139534884</v>
      </c>
      <c r="W98" s="8">
        <v>1808</v>
      </c>
      <c r="X98" s="8">
        <v>2025</v>
      </c>
      <c r="Y98" s="153">
        <f t="shared" si="20"/>
        <v>1.1200221238938053</v>
      </c>
      <c r="Z98" s="8">
        <v>14</v>
      </c>
      <c r="AA98" s="8">
        <v>13</v>
      </c>
      <c r="AB98" s="317">
        <f t="shared" si="21"/>
        <v>0.9285714285714286</v>
      </c>
      <c r="AC98" s="8">
        <v>6</v>
      </c>
      <c r="AD98" s="8">
        <v>0</v>
      </c>
      <c r="AE98" s="100">
        <f t="shared" si="22"/>
        <v>0</v>
      </c>
      <c r="AF98" s="8">
        <v>8</v>
      </c>
      <c r="AG98" s="8">
        <v>4</v>
      </c>
      <c r="AH98" s="100">
        <f t="shared" si="23"/>
        <v>0.5</v>
      </c>
      <c r="AI98" s="8">
        <v>0</v>
      </c>
      <c r="AJ98" s="8">
        <v>0</v>
      </c>
      <c r="AK98" s="317" t="str">
        <f t="shared" si="24"/>
        <v>N/A</v>
      </c>
      <c r="AL98" s="8">
        <v>0</v>
      </c>
      <c r="AM98" s="8">
        <v>4</v>
      </c>
      <c r="AN98" s="317" t="str">
        <f t="shared" si="25"/>
        <v>N/A</v>
      </c>
      <c r="AO98" s="8">
        <v>0</v>
      </c>
      <c r="AP98" s="8">
        <v>0</v>
      </c>
      <c r="AQ98" s="100" t="str">
        <f t="shared" si="26"/>
        <v>N/A</v>
      </c>
      <c r="AR98" s="8">
        <v>0</v>
      </c>
      <c r="AS98" s="8">
        <v>0</v>
      </c>
      <c r="AT98" s="100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525</v>
      </c>
      <c r="C99" s="18">
        <v>9309</v>
      </c>
      <c r="D99" s="17" t="s">
        <v>646</v>
      </c>
      <c r="E99" s="8">
        <v>280</v>
      </c>
      <c r="F99" s="8">
        <v>364</v>
      </c>
      <c r="G99" s="91">
        <f t="shared" si="14"/>
        <v>1.3</v>
      </c>
      <c r="H99" s="8">
        <v>296</v>
      </c>
      <c r="I99" s="8">
        <v>633</v>
      </c>
      <c r="J99" s="91">
        <f t="shared" si="15"/>
        <v>2.1385135135135136</v>
      </c>
      <c r="K99" s="8">
        <v>2319</v>
      </c>
      <c r="L99" s="8">
        <v>1992</v>
      </c>
      <c r="M99" s="91">
        <f t="shared" si="16"/>
        <v>0.85899094437257439</v>
      </c>
      <c r="N99" s="8">
        <v>2895</v>
      </c>
      <c r="O99" s="8">
        <v>2989</v>
      </c>
      <c r="P99" s="91">
        <f t="shared" si="17"/>
        <v>1.0324697754749568</v>
      </c>
      <c r="Q99" s="8">
        <v>2967</v>
      </c>
      <c r="R99" s="8">
        <v>3091</v>
      </c>
      <c r="S99" s="153">
        <f t="shared" si="18"/>
        <v>1.0417930569598921</v>
      </c>
      <c r="T99" s="8">
        <v>2926</v>
      </c>
      <c r="U99" s="8">
        <v>3062</v>
      </c>
      <c r="V99" s="153">
        <f t="shared" si="19"/>
        <v>1.0464798359535201</v>
      </c>
      <c r="W99" s="8">
        <v>2838</v>
      </c>
      <c r="X99" s="8">
        <v>2963</v>
      </c>
      <c r="Y99" s="153">
        <f t="shared" si="20"/>
        <v>1.0440451021846371</v>
      </c>
      <c r="Z99" s="8">
        <v>13</v>
      </c>
      <c r="AA99" s="8">
        <v>13</v>
      </c>
      <c r="AB99" s="317">
        <f t="shared" si="21"/>
        <v>1</v>
      </c>
      <c r="AC99" s="8">
        <v>0</v>
      </c>
      <c r="AD99" s="8">
        <v>0</v>
      </c>
      <c r="AE99" s="100" t="str">
        <f t="shared" si="22"/>
        <v>N/A</v>
      </c>
      <c r="AF99" s="8">
        <v>0</v>
      </c>
      <c r="AG99" s="8">
        <v>0</v>
      </c>
      <c r="AH99" s="100" t="str">
        <f t="shared" si="23"/>
        <v>N/A</v>
      </c>
      <c r="AI99" s="8">
        <v>0</v>
      </c>
      <c r="AJ99" s="8">
        <v>0</v>
      </c>
      <c r="AK99" s="317" t="str">
        <f t="shared" si="24"/>
        <v>N/A</v>
      </c>
      <c r="AL99" s="8">
        <v>0</v>
      </c>
      <c r="AM99" s="8">
        <v>0</v>
      </c>
      <c r="AN99" s="317" t="str">
        <f t="shared" si="25"/>
        <v>N/A</v>
      </c>
      <c r="AO99" s="8">
        <v>0</v>
      </c>
      <c r="AP99" s="8">
        <v>0</v>
      </c>
      <c r="AQ99" s="100" t="str">
        <f t="shared" si="26"/>
        <v>N/A</v>
      </c>
      <c r="AR99" s="8">
        <v>0</v>
      </c>
      <c r="AS99" s="8">
        <v>0</v>
      </c>
      <c r="AT99" s="100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525</v>
      </c>
      <c r="C100" s="18">
        <v>9540</v>
      </c>
      <c r="D100" s="17" t="s">
        <v>647</v>
      </c>
      <c r="E100" s="8">
        <v>240</v>
      </c>
      <c r="F100" s="8">
        <v>286</v>
      </c>
      <c r="G100" s="91">
        <f t="shared" si="14"/>
        <v>1.1916666666666667</v>
      </c>
      <c r="H100" s="8">
        <v>162</v>
      </c>
      <c r="I100" s="8">
        <v>203</v>
      </c>
      <c r="J100" s="91">
        <f t="shared" si="15"/>
        <v>1.2530864197530864</v>
      </c>
      <c r="K100" s="8">
        <v>3366</v>
      </c>
      <c r="L100" s="8">
        <v>2658</v>
      </c>
      <c r="M100" s="91">
        <f t="shared" si="16"/>
        <v>0.78966131907308379</v>
      </c>
      <c r="N100" s="8">
        <v>3768</v>
      </c>
      <c r="O100" s="8">
        <v>3147</v>
      </c>
      <c r="P100" s="91">
        <f t="shared" si="17"/>
        <v>0.83519108280254772</v>
      </c>
      <c r="Q100" s="8">
        <v>4166</v>
      </c>
      <c r="R100" s="8">
        <v>3240</v>
      </c>
      <c r="S100" s="153">
        <f t="shared" si="18"/>
        <v>0.7777244359097456</v>
      </c>
      <c r="T100" s="8">
        <v>3352</v>
      </c>
      <c r="U100" s="8">
        <v>2782</v>
      </c>
      <c r="V100" s="153">
        <f t="shared" si="19"/>
        <v>0.82995226730310268</v>
      </c>
      <c r="W100" s="8">
        <v>3003</v>
      </c>
      <c r="X100" s="8">
        <v>2697</v>
      </c>
      <c r="Y100" s="153">
        <f t="shared" si="20"/>
        <v>0.89810189810189811</v>
      </c>
      <c r="Z100" s="8">
        <v>17</v>
      </c>
      <c r="AA100" s="8">
        <v>13</v>
      </c>
      <c r="AB100" s="317">
        <f t="shared" si="21"/>
        <v>0.76470588235294112</v>
      </c>
      <c r="AC100" s="8">
        <v>3</v>
      </c>
      <c r="AD100" s="8">
        <v>0</v>
      </c>
      <c r="AE100" s="100">
        <f t="shared" si="22"/>
        <v>0</v>
      </c>
      <c r="AF100" s="8">
        <v>8</v>
      </c>
      <c r="AG100" s="8">
        <v>4</v>
      </c>
      <c r="AH100" s="100">
        <f t="shared" si="23"/>
        <v>0.5</v>
      </c>
      <c r="AI100" s="8">
        <v>58</v>
      </c>
      <c r="AJ100" s="8">
        <v>0</v>
      </c>
      <c r="AK100" s="317">
        <f t="shared" si="24"/>
        <v>0</v>
      </c>
      <c r="AL100" s="8">
        <v>43</v>
      </c>
      <c r="AM100" s="8">
        <v>84</v>
      </c>
      <c r="AN100" s="317">
        <f t="shared" si="25"/>
        <v>1.9534883720930232</v>
      </c>
      <c r="AO100" s="8">
        <v>24</v>
      </c>
      <c r="AP100" s="8">
        <v>0</v>
      </c>
      <c r="AQ100" s="100">
        <f t="shared" si="26"/>
        <v>0</v>
      </c>
      <c r="AR100" s="8">
        <v>34</v>
      </c>
      <c r="AS100" s="8">
        <v>34</v>
      </c>
      <c r="AT100" s="100">
        <f t="shared" si="27"/>
        <v>1</v>
      </c>
    </row>
    <row r="101" spans="1:46" s="1" customFormat="1" ht="15" customHeight="1" x14ac:dyDescent="0.55000000000000004">
      <c r="A101" s="16">
        <v>68</v>
      </c>
      <c r="B101" s="17" t="s">
        <v>525</v>
      </c>
      <c r="C101" s="18">
        <v>9541</v>
      </c>
      <c r="D101" s="17" t="s">
        <v>648</v>
      </c>
      <c r="E101" s="8">
        <v>746</v>
      </c>
      <c r="F101" s="8">
        <v>667</v>
      </c>
      <c r="G101" s="91">
        <f t="shared" si="14"/>
        <v>0.89410187667560326</v>
      </c>
      <c r="H101" s="8">
        <v>266</v>
      </c>
      <c r="I101" s="8">
        <v>212</v>
      </c>
      <c r="J101" s="91">
        <f t="shared" si="15"/>
        <v>0.79699248120300747</v>
      </c>
      <c r="K101" s="8">
        <v>1221</v>
      </c>
      <c r="L101" s="8">
        <v>1071</v>
      </c>
      <c r="M101" s="91">
        <f t="shared" si="16"/>
        <v>0.87714987714987713</v>
      </c>
      <c r="N101" s="8">
        <v>2233</v>
      </c>
      <c r="O101" s="8">
        <v>1950</v>
      </c>
      <c r="P101" s="91">
        <f t="shared" si="17"/>
        <v>0.87326466636811462</v>
      </c>
      <c r="Q101" s="8">
        <v>2273</v>
      </c>
      <c r="R101" s="8">
        <v>1952</v>
      </c>
      <c r="S101" s="153">
        <f t="shared" si="18"/>
        <v>0.85877694676638805</v>
      </c>
      <c r="T101" s="8">
        <v>1946</v>
      </c>
      <c r="U101" s="8">
        <v>1734</v>
      </c>
      <c r="V101" s="153">
        <f t="shared" si="19"/>
        <v>0.89105858170606367</v>
      </c>
      <c r="W101" s="8">
        <v>1905</v>
      </c>
      <c r="X101" s="8">
        <v>1730</v>
      </c>
      <c r="Y101" s="153">
        <f t="shared" si="20"/>
        <v>0.90813648293963256</v>
      </c>
      <c r="Z101" s="8">
        <v>11</v>
      </c>
      <c r="AA101" s="8">
        <v>9</v>
      </c>
      <c r="AB101" s="317">
        <f t="shared" si="21"/>
        <v>0.81818181818181823</v>
      </c>
      <c r="AC101" s="8">
        <v>6</v>
      </c>
      <c r="AD101" s="8">
        <v>0</v>
      </c>
      <c r="AE101" s="100">
        <f t="shared" si="22"/>
        <v>0</v>
      </c>
      <c r="AF101" s="8">
        <v>4</v>
      </c>
      <c r="AG101" s="8">
        <v>3</v>
      </c>
      <c r="AH101" s="100">
        <f t="shared" si="23"/>
        <v>0.75</v>
      </c>
      <c r="AI101" s="8">
        <v>59</v>
      </c>
      <c r="AJ101" s="8">
        <v>33</v>
      </c>
      <c r="AK101" s="317">
        <f t="shared" si="24"/>
        <v>0.55932203389830504</v>
      </c>
      <c r="AL101" s="8">
        <v>43</v>
      </c>
      <c r="AM101" s="8">
        <v>27</v>
      </c>
      <c r="AN101" s="317">
        <f t="shared" si="25"/>
        <v>0.62790697674418605</v>
      </c>
      <c r="AO101" s="8">
        <v>25</v>
      </c>
      <c r="AP101" s="8">
        <v>0</v>
      </c>
      <c r="AQ101" s="100">
        <f t="shared" si="26"/>
        <v>0</v>
      </c>
      <c r="AR101" s="8">
        <v>35</v>
      </c>
      <c r="AS101" s="8">
        <v>35</v>
      </c>
      <c r="AT101" s="100">
        <f t="shared" si="27"/>
        <v>1</v>
      </c>
    </row>
    <row r="102" spans="1:46" s="1" customFormat="1" ht="15" customHeight="1" x14ac:dyDescent="0.55000000000000004">
      <c r="A102" s="16">
        <v>68</v>
      </c>
      <c r="B102" s="17" t="s">
        <v>525</v>
      </c>
      <c r="C102" s="18">
        <v>9545</v>
      </c>
      <c r="D102" s="17" t="s">
        <v>649</v>
      </c>
      <c r="E102" s="8">
        <v>613</v>
      </c>
      <c r="F102" s="8">
        <v>482</v>
      </c>
      <c r="G102" s="91">
        <f t="shared" si="14"/>
        <v>0.78629690048939638</v>
      </c>
      <c r="H102" s="8">
        <v>426</v>
      </c>
      <c r="I102" s="8">
        <v>433</v>
      </c>
      <c r="J102" s="91">
        <f t="shared" si="15"/>
        <v>1.016431924882629</v>
      </c>
      <c r="K102" s="8">
        <v>1023</v>
      </c>
      <c r="L102" s="8">
        <v>752</v>
      </c>
      <c r="M102" s="91">
        <f t="shared" si="16"/>
        <v>0.7350928641251222</v>
      </c>
      <c r="N102" s="8">
        <v>2062</v>
      </c>
      <c r="O102" s="8">
        <v>1667</v>
      </c>
      <c r="P102" s="91">
        <f t="shared" si="17"/>
        <v>0.80843840931134825</v>
      </c>
      <c r="Q102" s="8">
        <v>2091</v>
      </c>
      <c r="R102" s="8">
        <v>1834</v>
      </c>
      <c r="S102" s="153">
        <f t="shared" si="18"/>
        <v>0.87709230033476804</v>
      </c>
      <c r="T102" s="8">
        <v>1789</v>
      </c>
      <c r="U102" s="8">
        <v>1576</v>
      </c>
      <c r="V102" s="153">
        <f t="shared" si="19"/>
        <v>0.88093907210732247</v>
      </c>
      <c r="W102" s="8">
        <v>1743</v>
      </c>
      <c r="X102" s="8">
        <v>1449</v>
      </c>
      <c r="Y102" s="153">
        <f t="shared" si="20"/>
        <v>0.83132530120481929</v>
      </c>
      <c r="Z102" s="8">
        <v>10</v>
      </c>
      <c r="AA102" s="8">
        <v>10</v>
      </c>
      <c r="AB102" s="317">
        <f t="shared" si="21"/>
        <v>1</v>
      </c>
      <c r="AC102" s="8">
        <v>0</v>
      </c>
      <c r="AD102" s="8">
        <v>0</v>
      </c>
      <c r="AE102" s="100" t="str">
        <f t="shared" si="22"/>
        <v>N/A</v>
      </c>
      <c r="AF102" s="8">
        <v>0</v>
      </c>
      <c r="AG102" s="8">
        <v>0</v>
      </c>
      <c r="AH102" s="100" t="str">
        <f t="shared" si="23"/>
        <v>N/A</v>
      </c>
      <c r="AI102" s="8">
        <v>58</v>
      </c>
      <c r="AJ102" s="8">
        <v>0</v>
      </c>
      <c r="AK102" s="317">
        <f t="shared" si="24"/>
        <v>0</v>
      </c>
      <c r="AL102" s="8">
        <v>43</v>
      </c>
      <c r="AM102" s="8">
        <v>0</v>
      </c>
      <c r="AN102" s="317">
        <f t="shared" si="25"/>
        <v>0</v>
      </c>
      <c r="AO102" s="8">
        <v>24</v>
      </c>
      <c r="AP102" s="8">
        <v>0</v>
      </c>
      <c r="AQ102" s="100">
        <f t="shared" si="26"/>
        <v>0</v>
      </c>
      <c r="AR102" s="8">
        <v>34</v>
      </c>
      <c r="AS102" s="8">
        <v>34</v>
      </c>
      <c r="AT102" s="100">
        <f t="shared" si="27"/>
        <v>1</v>
      </c>
    </row>
    <row r="103" spans="1:46" s="1" customFormat="1" ht="15" customHeight="1" x14ac:dyDescent="0.55000000000000004">
      <c r="A103" s="16">
        <v>68</v>
      </c>
      <c r="B103" s="17" t="s">
        <v>525</v>
      </c>
      <c r="C103" s="18">
        <v>9546</v>
      </c>
      <c r="D103" s="17" t="s">
        <v>650</v>
      </c>
      <c r="E103" s="8">
        <v>232</v>
      </c>
      <c r="F103" s="8">
        <v>321</v>
      </c>
      <c r="G103" s="91">
        <f t="shared" si="14"/>
        <v>1.3836206896551724</v>
      </c>
      <c r="H103" s="8">
        <v>0</v>
      </c>
      <c r="I103" s="8">
        <v>0</v>
      </c>
      <c r="J103" s="91" t="str">
        <f t="shared" si="15"/>
        <v>N/A</v>
      </c>
      <c r="K103" s="8">
        <v>1797</v>
      </c>
      <c r="L103" s="8">
        <v>1274</v>
      </c>
      <c r="M103" s="91">
        <f t="shared" si="16"/>
        <v>0.70895937673900944</v>
      </c>
      <c r="N103" s="8">
        <v>2029</v>
      </c>
      <c r="O103" s="8">
        <v>1595</v>
      </c>
      <c r="P103" s="91">
        <f t="shared" si="17"/>
        <v>0.78610152784622966</v>
      </c>
      <c r="Q103" s="8">
        <v>2035</v>
      </c>
      <c r="R103" s="8">
        <v>1641</v>
      </c>
      <c r="S103" s="153">
        <f t="shared" si="18"/>
        <v>0.80638820638820641</v>
      </c>
      <c r="T103" s="8">
        <v>1968</v>
      </c>
      <c r="U103" s="8">
        <v>1542</v>
      </c>
      <c r="V103" s="153">
        <f t="shared" si="19"/>
        <v>0.78353658536585369</v>
      </c>
      <c r="W103" s="8">
        <v>1962</v>
      </c>
      <c r="X103" s="8">
        <v>1497</v>
      </c>
      <c r="Y103" s="153">
        <f t="shared" si="20"/>
        <v>0.76299694189602452</v>
      </c>
      <c r="Z103" s="8">
        <v>9</v>
      </c>
      <c r="AA103" s="8">
        <v>9</v>
      </c>
      <c r="AB103" s="317">
        <f t="shared" si="21"/>
        <v>1</v>
      </c>
      <c r="AC103" s="8">
        <v>0</v>
      </c>
      <c r="AD103" s="8">
        <v>0</v>
      </c>
      <c r="AE103" s="100" t="str">
        <f t="shared" si="22"/>
        <v>N/A</v>
      </c>
      <c r="AF103" s="8">
        <v>0</v>
      </c>
      <c r="AG103" s="8">
        <v>0</v>
      </c>
      <c r="AH103" s="100" t="str">
        <f t="shared" si="23"/>
        <v>N/A</v>
      </c>
      <c r="AI103" s="8">
        <v>58</v>
      </c>
      <c r="AJ103" s="8">
        <v>0</v>
      </c>
      <c r="AK103" s="317">
        <f t="shared" si="24"/>
        <v>0</v>
      </c>
      <c r="AL103" s="8">
        <v>43</v>
      </c>
      <c r="AM103" s="8">
        <v>9</v>
      </c>
      <c r="AN103" s="317">
        <f t="shared" si="25"/>
        <v>0.20930232558139536</v>
      </c>
      <c r="AO103" s="8">
        <v>24</v>
      </c>
      <c r="AP103" s="8">
        <v>0</v>
      </c>
      <c r="AQ103" s="100">
        <f t="shared" si="26"/>
        <v>0</v>
      </c>
      <c r="AR103" s="8">
        <v>34</v>
      </c>
      <c r="AS103" s="8">
        <v>34</v>
      </c>
      <c r="AT103" s="100">
        <f t="shared" si="27"/>
        <v>1</v>
      </c>
    </row>
    <row r="104" spans="1:46" s="1" customFormat="1" ht="15" customHeight="1" x14ac:dyDescent="0.55000000000000004">
      <c r="A104" s="16">
        <v>70</v>
      </c>
      <c r="B104" s="17" t="s">
        <v>526</v>
      </c>
      <c r="C104" s="18">
        <v>9542</v>
      </c>
      <c r="D104" s="17" t="s">
        <v>651</v>
      </c>
      <c r="E104" s="8">
        <v>1159</v>
      </c>
      <c r="F104" s="8">
        <v>1095</v>
      </c>
      <c r="G104" s="91">
        <f t="shared" si="14"/>
        <v>0.94477998274374464</v>
      </c>
      <c r="H104" s="8">
        <v>561</v>
      </c>
      <c r="I104" s="8">
        <v>546</v>
      </c>
      <c r="J104" s="91">
        <f t="shared" si="15"/>
        <v>0.9732620320855615</v>
      </c>
      <c r="K104" s="8">
        <v>658</v>
      </c>
      <c r="L104" s="8">
        <v>657</v>
      </c>
      <c r="M104" s="91">
        <f t="shared" si="16"/>
        <v>0.99848024316109418</v>
      </c>
      <c r="N104" s="8">
        <v>2378</v>
      </c>
      <c r="O104" s="8">
        <v>2298</v>
      </c>
      <c r="P104" s="91">
        <f t="shared" si="17"/>
        <v>0.96635828427249792</v>
      </c>
      <c r="Q104" s="8">
        <v>2427</v>
      </c>
      <c r="R104" s="8">
        <v>2331</v>
      </c>
      <c r="S104" s="153">
        <f t="shared" si="18"/>
        <v>0.9604449938195303</v>
      </c>
      <c r="T104" s="8">
        <v>2340</v>
      </c>
      <c r="U104" s="8">
        <v>2281</v>
      </c>
      <c r="V104" s="153">
        <f t="shared" si="19"/>
        <v>0.97478632478632476</v>
      </c>
      <c r="W104" s="8">
        <v>2265</v>
      </c>
      <c r="X104" s="8">
        <v>2261</v>
      </c>
      <c r="Y104" s="153">
        <f t="shared" si="20"/>
        <v>0.99823399558498893</v>
      </c>
      <c r="Z104" s="8">
        <v>10</v>
      </c>
      <c r="AA104" s="8">
        <v>9</v>
      </c>
      <c r="AB104" s="317">
        <f t="shared" si="21"/>
        <v>0.9</v>
      </c>
      <c r="AC104" s="8">
        <v>0</v>
      </c>
      <c r="AD104" s="8">
        <v>0</v>
      </c>
      <c r="AE104" s="100" t="str">
        <f t="shared" si="22"/>
        <v>N/A</v>
      </c>
      <c r="AF104" s="8">
        <v>0</v>
      </c>
      <c r="AG104" s="8">
        <v>0</v>
      </c>
      <c r="AH104" s="100" t="str">
        <f t="shared" si="23"/>
        <v>N/A</v>
      </c>
      <c r="AI104" s="8">
        <v>122</v>
      </c>
      <c r="AJ104" s="8">
        <v>0</v>
      </c>
      <c r="AK104" s="317">
        <f t="shared" si="24"/>
        <v>0</v>
      </c>
      <c r="AL104" s="8">
        <v>132</v>
      </c>
      <c r="AM104" s="8">
        <v>52</v>
      </c>
      <c r="AN104" s="317">
        <f t="shared" si="25"/>
        <v>0.39393939393939392</v>
      </c>
      <c r="AO104" s="8">
        <v>37</v>
      </c>
      <c r="AP104" s="8">
        <v>0</v>
      </c>
      <c r="AQ104" s="100">
        <f t="shared" si="26"/>
        <v>0</v>
      </c>
      <c r="AR104" s="8">
        <v>52</v>
      </c>
      <c r="AS104" s="8">
        <v>52</v>
      </c>
      <c r="AT104" s="100">
        <f t="shared" si="27"/>
        <v>1</v>
      </c>
    </row>
    <row r="105" spans="1:46" s="1" customFormat="1" ht="15" customHeight="1" x14ac:dyDescent="0.55000000000000004">
      <c r="A105" s="16">
        <v>73</v>
      </c>
      <c r="B105" s="17" t="s">
        <v>527</v>
      </c>
      <c r="C105" s="18">
        <v>9123</v>
      </c>
      <c r="D105" s="17" t="s">
        <v>652</v>
      </c>
      <c r="E105" s="8">
        <v>420</v>
      </c>
      <c r="F105" s="8">
        <v>757</v>
      </c>
      <c r="G105" s="91">
        <f t="shared" si="14"/>
        <v>1.8023809523809524</v>
      </c>
      <c r="H105" s="8">
        <v>123</v>
      </c>
      <c r="I105" s="8">
        <v>322</v>
      </c>
      <c r="J105" s="91">
        <f t="shared" si="15"/>
        <v>2.6178861788617884</v>
      </c>
      <c r="K105" s="8">
        <v>851</v>
      </c>
      <c r="L105" s="8">
        <v>632</v>
      </c>
      <c r="M105" s="91">
        <f t="shared" si="16"/>
        <v>0.74265569917743834</v>
      </c>
      <c r="N105" s="8">
        <v>1394</v>
      </c>
      <c r="O105" s="8">
        <v>1711</v>
      </c>
      <c r="P105" s="91">
        <f t="shared" si="17"/>
        <v>1.2274031563845049</v>
      </c>
      <c r="Q105" s="8">
        <v>1479</v>
      </c>
      <c r="R105" s="8">
        <v>1829</v>
      </c>
      <c r="S105" s="153">
        <f t="shared" si="18"/>
        <v>1.2366463826910075</v>
      </c>
      <c r="T105" s="8">
        <v>1298</v>
      </c>
      <c r="U105" s="8">
        <v>1402</v>
      </c>
      <c r="V105" s="153">
        <f t="shared" si="19"/>
        <v>1.0801232665639446</v>
      </c>
      <c r="W105" s="8">
        <v>1217</v>
      </c>
      <c r="X105" s="8">
        <v>1311</v>
      </c>
      <c r="Y105" s="153">
        <f t="shared" si="20"/>
        <v>1.0772391125718981</v>
      </c>
      <c r="Z105" s="8">
        <v>8.5</v>
      </c>
      <c r="AA105" s="8">
        <v>6</v>
      </c>
      <c r="AB105" s="317">
        <f t="shared" si="21"/>
        <v>0.70588235294117652</v>
      </c>
      <c r="AC105" s="8">
        <v>12</v>
      </c>
      <c r="AD105" s="8">
        <v>0</v>
      </c>
      <c r="AE105" s="100">
        <f t="shared" si="22"/>
        <v>0</v>
      </c>
      <c r="AF105" s="8">
        <v>8</v>
      </c>
      <c r="AG105" s="8">
        <v>4</v>
      </c>
      <c r="AH105" s="100">
        <f t="shared" si="23"/>
        <v>0.5</v>
      </c>
      <c r="AI105" s="8">
        <v>125</v>
      </c>
      <c r="AJ105" s="8">
        <v>0</v>
      </c>
      <c r="AK105" s="317">
        <f t="shared" si="24"/>
        <v>0</v>
      </c>
      <c r="AL105" s="8">
        <v>62</v>
      </c>
      <c r="AM105" s="8">
        <v>18</v>
      </c>
      <c r="AN105" s="317">
        <f t="shared" si="25"/>
        <v>0.29032258064516131</v>
      </c>
      <c r="AO105" s="8">
        <v>66</v>
      </c>
      <c r="AP105" s="8">
        <v>0</v>
      </c>
      <c r="AQ105" s="100">
        <f t="shared" si="26"/>
        <v>0</v>
      </c>
      <c r="AR105" s="8">
        <v>94</v>
      </c>
      <c r="AS105" s="8">
        <v>94</v>
      </c>
      <c r="AT105" s="100">
        <f t="shared" si="27"/>
        <v>1</v>
      </c>
    </row>
    <row r="106" spans="1:46" s="1" customFormat="1" ht="15" customHeight="1" x14ac:dyDescent="0.55000000000000004">
      <c r="A106" s="16">
        <v>73</v>
      </c>
      <c r="B106" s="17" t="s">
        <v>527</v>
      </c>
      <c r="C106" s="18">
        <v>9226</v>
      </c>
      <c r="D106" s="17" t="s">
        <v>653</v>
      </c>
      <c r="E106" s="8">
        <v>143</v>
      </c>
      <c r="F106" s="8">
        <v>333</v>
      </c>
      <c r="G106" s="91">
        <f t="shared" si="14"/>
        <v>2.3286713286713288</v>
      </c>
      <c r="H106" s="8">
        <v>80</v>
      </c>
      <c r="I106" s="8">
        <v>276</v>
      </c>
      <c r="J106" s="91">
        <f t="shared" si="15"/>
        <v>3.45</v>
      </c>
      <c r="K106" s="8">
        <v>1406</v>
      </c>
      <c r="L106" s="8">
        <v>1381</v>
      </c>
      <c r="M106" s="91">
        <f t="shared" si="16"/>
        <v>0.98221906116642954</v>
      </c>
      <c r="N106" s="8">
        <v>1629</v>
      </c>
      <c r="O106" s="8">
        <v>1990</v>
      </c>
      <c r="P106" s="91">
        <f t="shared" si="17"/>
        <v>1.2216083486801719</v>
      </c>
      <c r="Q106" s="8">
        <v>1838</v>
      </c>
      <c r="R106" s="8">
        <v>2134</v>
      </c>
      <c r="S106" s="153">
        <f t="shared" si="18"/>
        <v>1.161044613710555</v>
      </c>
      <c r="T106" s="8">
        <v>1553</v>
      </c>
      <c r="U106" s="8">
        <v>1794</v>
      </c>
      <c r="V106" s="153">
        <f t="shared" si="19"/>
        <v>1.1551835157759176</v>
      </c>
      <c r="W106" s="8">
        <v>1384</v>
      </c>
      <c r="X106" s="8">
        <v>1698</v>
      </c>
      <c r="Y106" s="153">
        <f t="shared" si="20"/>
        <v>1.226878612716763</v>
      </c>
      <c r="Z106" s="8">
        <v>8</v>
      </c>
      <c r="AA106" s="8">
        <v>7</v>
      </c>
      <c r="AB106" s="317">
        <f t="shared" si="21"/>
        <v>0.875</v>
      </c>
      <c r="AC106" s="8">
        <v>0</v>
      </c>
      <c r="AD106" s="8">
        <v>0</v>
      </c>
      <c r="AE106" s="100" t="str">
        <f t="shared" si="22"/>
        <v>N/A</v>
      </c>
      <c r="AF106" s="8">
        <v>0</v>
      </c>
      <c r="AG106" s="8">
        <v>0</v>
      </c>
      <c r="AH106" s="100" t="str">
        <f t="shared" si="23"/>
        <v>N/A</v>
      </c>
      <c r="AI106" s="8">
        <v>0</v>
      </c>
      <c r="AJ106" s="8">
        <v>0</v>
      </c>
      <c r="AK106" s="317" t="str">
        <f t="shared" si="24"/>
        <v>N/A</v>
      </c>
      <c r="AL106" s="8">
        <v>0</v>
      </c>
      <c r="AM106" s="8">
        <v>0</v>
      </c>
      <c r="AN106" s="317" t="str">
        <f t="shared" si="25"/>
        <v>N/A</v>
      </c>
      <c r="AO106" s="8">
        <v>0</v>
      </c>
      <c r="AP106" s="8">
        <v>0</v>
      </c>
      <c r="AQ106" s="100" t="str">
        <f t="shared" si="26"/>
        <v>N/A</v>
      </c>
      <c r="AR106" s="8">
        <v>0</v>
      </c>
      <c r="AS106" s="8">
        <v>0</v>
      </c>
      <c r="AT106" s="100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527</v>
      </c>
      <c r="C107" s="18">
        <v>9310</v>
      </c>
      <c r="D107" s="17" t="s">
        <v>581</v>
      </c>
      <c r="E107" s="8">
        <v>41</v>
      </c>
      <c r="F107" s="8">
        <v>114</v>
      </c>
      <c r="G107" s="91">
        <f t="shared" si="14"/>
        <v>2.7804878048780486</v>
      </c>
      <c r="H107" s="8">
        <v>461</v>
      </c>
      <c r="I107" s="8">
        <v>494</v>
      </c>
      <c r="J107" s="91">
        <f t="shared" si="15"/>
        <v>1.0715835140997831</v>
      </c>
      <c r="K107" s="8">
        <v>869</v>
      </c>
      <c r="L107" s="8">
        <v>793</v>
      </c>
      <c r="M107" s="91">
        <f t="shared" si="16"/>
        <v>0.91254315304948219</v>
      </c>
      <c r="N107" s="8">
        <v>1371</v>
      </c>
      <c r="O107" s="8">
        <v>1401</v>
      </c>
      <c r="P107" s="91">
        <f t="shared" si="17"/>
        <v>1.0218818380743981</v>
      </c>
      <c r="Q107" s="8">
        <v>1385</v>
      </c>
      <c r="R107" s="8">
        <v>1406</v>
      </c>
      <c r="S107" s="153">
        <f t="shared" si="18"/>
        <v>1.0151624548736462</v>
      </c>
      <c r="T107" s="8">
        <v>1187</v>
      </c>
      <c r="U107" s="8">
        <v>1097</v>
      </c>
      <c r="V107" s="153">
        <f t="shared" si="19"/>
        <v>0.92417860151642794</v>
      </c>
      <c r="W107" s="8">
        <v>1161</v>
      </c>
      <c r="X107" s="8">
        <v>1093</v>
      </c>
      <c r="Y107" s="153">
        <f t="shared" si="20"/>
        <v>0.94142980189491821</v>
      </c>
      <c r="Z107" s="8">
        <v>7.5</v>
      </c>
      <c r="AA107" s="8">
        <v>6</v>
      </c>
      <c r="AB107" s="317">
        <f t="shared" si="21"/>
        <v>0.8</v>
      </c>
      <c r="AC107" s="8">
        <v>0</v>
      </c>
      <c r="AD107" s="8">
        <v>0</v>
      </c>
      <c r="AE107" s="100" t="str">
        <f t="shared" si="22"/>
        <v>N/A</v>
      </c>
      <c r="AF107" s="8">
        <v>0</v>
      </c>
      <c r="AG107" s="8">
        <v>0</v>
      </c>
      <c r="AH107" s="100" t="str">
        <f t="shared" si="23"/>
        <v>N/A</v>
      </c>
      <c r="AI107" s="8">
        <v>0</v>
      </c>
      <c r="AJ107" s="8">
        <v>0</v>
      </c>
      <c r="AK107" s="317" t="str">
        <f t="shared" si="24"/>
        <v>N/A</v>
      </c>
      <c r="AL107" s="8">
        <v>0</v>
      </c>
      <c r="AM107" s="8">
        <v>0</v>
      </c>
      <c r="AN107" s="317" t="str">
        <f t="shared" si="25"/>
        <v>N/A</v>
      </c>
      <c r="AO107" s="8">
        <v>0</v>
      </c>
      <c r="AP107" s="8">
        <v>0</v>
      </c>
      <c r="AQ107" s="100" t="str">
        <f t="shared" si="26"/>
        <v>N/A</v>
      </c>
      <c r="AR107" s="8">
        <v>0</v>
      </c>
      <c r="AS107" s="8">
        <v>0</v>
      </c>
      <c r="AT107" s="100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528</v>
      </c>
      <c r="C108" s="18">
        <v>9124</v>
      </c>
      <c r="D108" s="17" t="s">
        <v>654</v>
      </c>
      <c r="E108" s="8">
        <v>680</v>
      </c>
      <c r="F108" s="8">
        <v>730</v>
      </c>
      <c r="G108" s="91">
        <f t="shared" si="14"/>
        <v>1.0735294117647058</v>
      </c>
      <c r="H108" s="8">
        <v>67</v>
      </c>
      <c r="I108" s="8">
        <v>111</v>
      </c>
      <c r="J108" s="91">
        <f t="shared" si="15"/>
        <v>1.6567164179104477</v>
      </c>
      <c r="K108" s="8">
        <v>1478</v>
      </c>
      <c r="L108" s="8">
        <v>1246</v>
      </c>
      <c r="M108" s="91">
        <f t="shared" si="16"/>
        <v>0.84303112313937756</v>
      </c>
      <c r="N108" s="8">
        <v>2225</v>
      </c>
      <c r="O108" s="8">
        <v>2087</v>
      </c>
      <c r="P108" s="91">
        <f t="shared" si="17"/>
        <v>0.93797752808988766</v>
      </c>
      <c r="Q108" s="8">
        <v>2286</v>
      </c>
      <c r="R108" s="8">
        <v>2342</v>
      </c>
      <c r="S108" s="153">
        <f t="shared" si="18"/>
        <v>1.0244969378827646</v>
      </c>
      <c r="T108" s="8">
        <v>2121</v>
      </c>
      <c r="U108" s="8">
        <v>2189</v>
      </c>
      <c r="V108" s="153">
        <f t="shared" si="19"/>
        <v>1.0320603488920321</v>
      </c>
      <c r="W108" s="8">
        <v>2054</v>
      </c>
      <c r="X108" s="8">
        <v>1964</v>
      </c>
      <c r="Y108" s="153">
        <f t="shared" si="20"/>
        <v>0.95618305744888021</v>
      </c>
      <c r="Z108" s="8">
        <v>8</v>
      </c>
      <c r="AA108" s="8">
        <v>3</v>
      </c>
      <c r="AB108" s="317">
        <f t="shared" si="21"/>
        <v>0.375</v>
      </c>
      <c r="AC108" s="8">
        <v>5</v>
      </c>
      <c r="AD108" s="8">
        <v>0</v>
      </c>
      <c r="AE108" s="100">
        <f t="shared" si="22"/>
        <v>0</v>
      </c>
      <c r="AF108" s="8">
        <v>4</v>
      </c>
      <c r="AG108" s="8">
        <v>2</v>
      </c>
      <c r="AH108" s="100">
        <f t="shared" si="23"/>
        <v>0.5</v>
      </c>
      <c r="AI108" s="8">
        <v>47</v>
      </c>
      <c r="AJ108" s="8">
        <v>0</v>
      </c>
      <c r="AK108" s="317">
        <f t="shared" si="24"/>
        <v>0</v>
      </c>
      <c r="AL108" s="8">
        <v>76</v>
      </c>
      <c r="AM108" s="8">
        <v>2</v>
      </c>
      <c r="AN108" s="317">
        <f t="shared" si="25"/>
        <v>2.6315789473684209E-2</v>
      </c>
      <c r="AO108" s="8">
        <v>14</v>
      </c>
      <c r="AP108" s="8">
        <v>0</v>
      </c>
      <c r="AQ108" s="100">
        <f t="shared" si="26"/>
        <v>0</v>
      </c>
      <c r="AR108" s="8">
        <v>20</v>
      </c>
      <c r="AS108" s="8">
        <v>21</v>
      </c>
      <c r="AT108" s="100">
        <f t="shared" si="27"/>
        <v>1.05</v>
      </c>
    </row>
    <row r="109" spans="1:46" s="1" customFormat="1" ht="15" customHeight="1" x14ac:dyDescent="0.55000000000000004">
      <c r="A109" s="16">
        <v>76</v>
      </c>
      <c r="B109" s="17" t="s">
        <v>528</v>
      </c>
      <c r="C109" s="18">
        <v>9125</v>
      </c>
      <c r="D109" s="17" t="s">
        <v>655</v>
      </c>
      <c r="E109" s="8">
        <v>557</v>
      </c>
      <c r="F109" s="8">
        <v>535</v>
      </c>
      <c r="G109" s="91">
        <f t="shared" si="14"/>
        <v>0.96050269299820468</v>
      </c>
      <c r="H109" s="8">
        <v>93</v>
      </c>
      <c r="I109" s="8">
        <v>115</v>
      </c>
      <c r="J109" s="91">
        <f t="shared" si="15"/>
        <v>1.2365591397849462</v>
      </c>
      <c r="K109" s="8">
        <v>1573</v>
      </c>
      <c r="L109" s="8">
        <v>1366</v>
      </c>
      <c r="M109" s="91">
        <f t="shared" si="16"/>
        <v>0.86840432294977754</v>
      </c>
      <c r="N109" s="8">
        <v>2223</v>
      </c>
      <c r="O109" s="8">
        <v>2016</v>
      </c>
      <c r="P109" s="91">
        <f t="shared" si="17"/>
        <v>0.90688259109311742</v>
      </c>
      <c r="Q109" s="8">
        <v>2236</v>
      </c>
      <c r="R109" s="8">
        <v>2241</v>
      </c>
      <c r="S109" s="153">
        <f t="shared" si="18"/>
        <v>1.0022361359570662</v>
      </c>
      <c r="T109" s="8">
        <v>2150</v>
      </c>
      <c r="U109" s="8">
        <v>2058</v>
      </c>
      <c r="V109" s="153">
        <f t="shared" si="19"/>
        <v>0.95720930232558143</v>
      </c>
      <c r="W109" s="8">
        <v>2134</v>
      </c>
      <c r="X109" s="8">
        <v>1883</v>
      </c>
      <c r="Y109" s="153">
        <f t="shared" si="20"/>
        <v>0.88238050609184626</v>
      </c>
      <c r="Z109" s="8">
        <v>8</v>
      </c>
      <c r="AA109" s="8">
        <v>4</v>
      </c>
      <c r="AB109" s="317">
        <f t="shared" si="21"/>
        <v>0.5</v>
      </c>
      <c r="AC109" s="8">
        <v>0</v>
      </c>
      <c r="AD109" s="8">
        <v>0</v>
      </c>
      <c r="AE109" s="100" t="str">
        <f t="shared" si="22"/>
        <v>N/A</v>
      </c>
      <c r="AF109" s="8">
        <v>0</v>
      </c>
      <c r="AG109" s="8">
        <v>0</v>
      </c>
      <c r="AH109" s="100" t="str">
        <f t="shared" si="23"/>
        <v>N/A</v>
      </c>
      <c r="AI109" s="8">
        <v>47</v>
      </c>
      <c r="AJ109" s="8">
        <v>0</v>
      </c>
      <c r="AK109" s="317">
        <f t="shared" si="24"/>
        <v>0</v>
      </c>
      <c r="AL109" s="8">
        <v>152</v>
      </c>
      <c r="AM109" s="8">
        <v>10</v>
      </c>
      <c r="AN109" s="317">
        <f t="shared" si="25"/>
        <v>6.5789473684210523E-2</v>
      </c>
      <c r="AO109" s="8">
        <v>14</v>
      </c>
      <c r="AP109" s="8">
        <v>0</v>
      </c>
      <c r="AQ109" s="100">
        <f t="shared" si="26"/>
        <v>0</v>
      </c>
      <c r="AR109" s="8">
        <v>20</v>
      </c>
      <c r="AS109" s="8">
        <v>20</v>
      </c>
      <c r="AT109" s="100">
        <f t="shared" si="27"/>
        <v>1</v>
      </c>
    </row>
    <row r="110" spans="1:46" s="1" customFormat="1" ht="15" customHeight="1" x14ac:dyDescent="0.55000000000000004">
      <c r="A110" s="16">
        <v>76</v>
      </c>
      <c r="B110" s="17" t="s">
        <v>528</v>
      </c>
      <c r="C110" s="18">
        <v>9126</v>
      </c>
      <c r="D110" s="17" t="s">
        <v>656</v>
      </c>
      <c r="E110" s="8">
        <v>182</v>
      </c>
      <c r="F110" s="8">
        <v>197</v>
      </c>
      <c r="G110" s="91">
        <f t="shared" si="14"/>
        <v>1.0824175824175823</v>
      </c>
      <c r="H110" s="8">
        <v>79</v>
      </c>
      <c r="I110" s="8">
        <v>122</v>
      </c>
      <c r="J110" s="91">
        <f t="shared" si="15"/>
        <v>1.5443037974683544</v>
      </c>
      <c r="K110" s="8">
        <v>1945</v>
      </c>
      <c r="L110" s="8">
        <v>1767</v>
      </c>
      <c r="M110" s="91">
        <f t="shared" si="16"/>
        <v>0.9084832904884319</v>
      </c>
      <c r="N110" s="8">
        <v>2206</v>
      </c>
      <c r="O110" s="8">
        <v>2086</v>
      </c>
      <c r="P110" s="91">
        <f t="shared" si="17"/>
        <v>0.94560290117860379</v>
      </c>
      <c r="Q110" s="8">
        <v>2360</v>
      </c>
      <c r="R110" s="8">
        <v>2162</v>
      </c>
      <c r="S110" s="153">
        <f t="shared" si="18"/>
        <v>0.91610169491525428</v>
      </c>
      <c r="T110" s="8">
        <v>2222</v>
      </c>
      <c r="U110" s="8">
        <v>1844</v>
      </c>
      <c r="V110" s="153">
        <f t="shared" si="19"/>
        <v>0.82988298829882989</v>
      </c>
      <c r="W110" s="8">
        <v>2188</v>
      </c>
      <c r="X110" s="8">
        <v>1777</v>
      </c>
      <c r="Y110" s="153">
        <f t="shared" si="20"/>
        <v>0.8121572212065814</v>
      </c>
      <c r="Z110" s="8">
        <v>7</v>
      </c>
      <c r="AA110" s="8">
        <v>5</v>
      </c>
      <c r="AB110" s="317">
        <f t="shared" si="21"/>
        <v>0.7142857142857143</v>
      </c>
      <c r="AC110" s="8">
        <v>0</v>
      </c>
      <c r="AD110" s="8">
        <v>0</v>
      </c>
      <c r="AE110" s="100" t="str">
        <f t="shared" si="22"/>
        <v>N/A</v>
      </c>
      <c r="AF110" s="8">
        <v>0</v>
      </c>
      <c r="AG110" s="8">
        <v>0</v>
      </c>
      <c r="AH110" s="100" t="str">
        <f t="shared" si="23"/>
        <v>N/A</v>
      </c>
      <c r="AI110" s="8">
        <v>24</v>
      </c>
      <c r="AJ110" s="8">
        <v>16</v>
      </c>
      <c r="AK110" s="317">
        <f t="shared" si="24"/>
        <v>0.66666666666666663</v>
      </c>
      <c r="AL110" s="8">
        <v>12</v>
      </c>
      <c r="AM110" s="8">
        <v>4</v>
      </c>
      <c r="AN110" s="317">
        <f t="shared" si="25"/>
        <v>0.33333333333333331</v>
      </c>
      <c r="AO110" s="8">
        <v>7</v>
      </c>
      <c r="AP110" s="8">
        <v>0</v>
      </c>
      <c r="AQ110" s="100">
        <f t="shared" si="26"/>
        <v>0</v>
      </c>
      <c r="AR110" s="8">
        <v>10</v>
      </c>
      <c r="AS110" s="8">
        <v>10</v>
      </c>
      <c r="AT110" s="100">
        <f t="shared" si="27"/>
        <v>1</v>
      </c>
    </row>
    <row r="111" spans="1:46" s="1" customFormat="1" ht="15" customHeight="1" x14ac:dyDescent="0.55000000000000004">
      <c r="A111" s="16">
        <v>76</v>
      </c>
      <c r="B111" s="17" t="s">
        <v>528</v>
      </c>
      <c r="C111" s="18">
        <v>9227</v>
      </c>
      <c r="D111" s="17" t="s">
        <v>657</v>
      </c>
      <c r="E111" s="8">
        <v>70</v>
      </c>
      <c r="F111" s="8">
        <v>152</v>
      </c>
      <c r="G111" s="91">
        <f t="shared" si="14"/>
        <v>2.1714285714285713</v>
      </c>
      <c r="H111" s="8">
        <v>71</v>
      </c>
      <c r="I111" s="8">
        <v>100</v>
      </c>
      <c r="J111" s="91">
        <f t="shared" si="15"/>
        <v>1.408450704225352</v>
      </c>
      <c r="K111" s="8">
        <v>1772</v>
      </c>
      <c r="L111" s="8">
        <v>1445</v>
      </c>
      <c r="M111" s="91">
        <f t="shared" si="16"/>
        <v>0.81546275395033863</v>
      </c>
      <c r="N111" s="8">
        <v>1913</v>
      </c>
      <c r="O111" s="8">
        <v>1697</v>
      </c>
      <c r="P111" s="91">
        <f t="shared" si="17"/>
        <v>0.88708834291688443</v>
      </c>
      <c r="Q111" s="8">
        <v>1992</v>
      </c>
      <c r="R111" s="8">
        <v>1999</v>
      </c>
      <c r="S111" s="153">
        <f t="shared" si="18"/>
        <v>1.0035140562248996</v>
      </c>
      <c r="T111" s="8">
        <v>1869</v>
      </c>
      <c r="U111" s="8">
        <v>1630</v>
      </c>
      <c r="V111" s="153">
        <f t="shared" si="19"/>
        <v>0.87212413055109683</v>
      </c>
      <c r="W111" s="8">
        <v>1784</v>
      </c>
      <c r="X111" s="8">
        <v>1362</v>
      </c>
      <c r="Y111" s="153">
        <f t="shared" si="20"/>
        <v>0.76345291479820632</v>
      </c>
      <c r="Z111" s="8">
        <v>8</v>
      </c>
      <c r="AA111" s="8">
        <v>5</v>
      </c>
      <c r="AB111" s="317">
        <f t="shared" si="21"/>
        <v>0.625</v>
      </c>
      <c r="AC111" s="8">
        <v>3</v>
      </c>
      <c r="AD111" s="8">
        <v>3</v>
      </c>
      <c r="AE111" s="100">
        <f t="shared" si="22"/>
        <v>1</v>
      </c>
      <c r="AF111" s="8">
        <v>4</v>
      </c>
      <c r="AG111" s="8">
        <v>3</v>
      </c>
      <c r="AH111" s="100">
        <f t="shared" si="23"/>
        <v>0.75</v>
      </c>
      <c r="AI111" s="8">
        <v>0</v>
      </c>
      <c r="AJ111" s="8">
        <v>0</v>
      </c>
      <c r="AK111" s="317" t="str">
        <f t="shared" si="24"/>
        <v>N/A</v>
      </c>
      <c r="AL111" s="8">
        <v>0</v>
      </c>
      <c r="AM111" s="8">
        <v>0</v>
      </c>
      <c r="AN111" s="317" t="str">
        <f t="shared" si="25"/>
        <v>N/A</v>
      </c>
      <c r="AO111" s="8">
        <v>0</v>
      </c>
      <c r="AP111" s="8">
        <v>0</v>
      </c>
      <c r="AQ111" s="100" t="str">
        <f t="shared" si="26"/>
        <v>N/A</v>
      </c>
      <c r="AR111" s="8">
        <v>0</v>
      </c>
      <c r="AS111" s="8">
        <v>0</v>
      </c>
      <c r="AT111" s="100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528</v>
      </c>
      <c r="C112" s="18">
        <v>9228</v>
      </c>
      <c r="D112" s="17" t="s">
        <v>658</v>
      </c>
      <c r="E112" s="8">
        <v>438</v>
      </c>
      <c r="F112" s="8">
        <v>827</v>
      </c>
      <c r="G112" s="91">
        <f t="shared" si="14"/>
        <v>1.8881278538812785</v>
      </c>
      <c r="H112" s="8">
        <v>226</v>
      </c>
      <c r="I112" s="8">
        <v>0</v>
      </c>
      <c r="J112" s="91">
        <f t="shared" si="15"/>
        <v>0</v>
      </c>
      <c r="K112" s="8">
        <v>2623</v>
      </c>
      <c r="L112" s="8">
        <v>1646</v>
      </c>
      <c r="M112" s="91">
        <f t="shared" si="16"/>
        <v>0.62752573389248956</v>
      </c>
      <c r="N112" s="8">
        <v>3287</v>
      </c>
      <c r="O112" s="8">
        <v>2473</v>
      </c>
      <c r="P112" s="91">
        <f t="shared" si="17"/>
        <v>0.75235777304533014</v>
      </c>
      <c r="Q112" s="8">
        <v>3671</v>
      </c>
      <c r="R112" s="8">
        <v>3187</v>
      </c>
      <c r="S112" s="153">
        <f t="shared" si="18"/>
        <v>0.86815581585399071</v>
      </c>
      <c r="T112" s="8">
        <v>2314</v>
      </c>
      <c r="U112" s="8">
        <v>1757</v>
      </c>
      <c r="V112" s="153">
        <f t="shared" si="19"/>
        <v>0.75929127052722556</v>
      </c>
      <c r="W112" s="8">
        <v>2087</v>
      </c>
      <c r="X112" s="8">
        <v>1468</v>
      </c>
      <c r="Y112" s="153">
        <f t="shared" si="20"/>
        <v>0.70340201245807377</v>
      </c>
      <c r="Z112" s="8">
        <v>9</v>
      </c>
      <c r="AA112" s="8">
        <v>3</v>
      </c>
      <c r="AB112" s="317">
        <f t="shared" si="21"/>
        <v>0.33333333333333331</v>
      </c>
      <c r="AC112" s="8">
        <v>0</v>
      </c>
      <c r="AD112" s="8">
        <v>0</v>
      </c>
      <c r="AE112" s="100" t="str">
        <f t="shared" si="22"/>
        <v>N/A</v>
      </c>
      <c r="AF112" s="8">
        <v>0</v>
      </c>
      <c r="AG112" s="8">
        <v>0</v>
      </c>
      <c r="AH112" s="100" t="str">
        <f t="shared" si="23"/>
        <v>N/A</v>
      </c>
      <c r="AI112" s="8">
        <v>0</v>
      </c>
      <c r="AJ112" s="8">
        <v>0</v>
      </c>
      <c r="AK112" s="317" t="str">
        <f t="shared" si="24"/>
        <v>N/A</v>
      </c>
      <c r="AL112" s="8">
        <v>0</v>
      </c>
      <c r="AM112" s="8">
        <v>0</v>
      </c>
      <c r="AN112" s="317" t="str">
        <f t="shared" si="25"/>
        <v>N/A</v>
      </c>
      <c r="AO112" s="8">
        <v>0</v>
      </c>
      <c r="AP112" s="8">
        <v>0</v>
      </c>
      <c r="AQ112" s="100" t="str">
        <f t="shared" si="26"/>
        <v>N/A</v>
      </c>
      <c r="AR112" s="8">
        <v>0</v>
      </c>
      <c r="AS112" s="8">
        <v>0</v>
      </c>
      <c r="AT112" s="100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528</v>
      </c>
      <c r="C113" s="18">
        <v>9229</v>
      </c>
      <c r="D113" s="17" t="s">
        <v>659</v>
      </c>
      <c r="E113" s="8">
        <v>176</v>
      </c>
      <c r="F113" s="8">
        <v>146</v>
      </c>
      <c r="G113" s="91">
        <f t="shared" si="14"/>
        <v>0.82954545454545459</v>
      </c>
      <c r="H113" s="8">
        <v>118</v>
      </c>
      <c r="I113" s="8">
        <v>267</v>
      </c>
      <c r="J113" s="91">
        <f t="shared" si="15"/>
        <v>2.2627118644067798</v>
      </c>
      <c r="K113" s="8">
        <v>2671</v>
      </c>
      <c r="L113" s="8">
        <v>1998</v>
      </c>
      <c r="M113" s="91">
        <f t="shared" si="16"/>
        <v>0.74803444402845376</v>
      </c>
      <c r="N113" s="8">
        <v>2965</v>
      </c>
      <c r="O113" s="8">
        <v>2411</v>
      </c>
      <c r="P113" s="91">
        <f t="shared" si="17"/>
        <v>0.81315345699831365</v>
      </c>
      <c r="Q113" s="8">
        <v>3117</v>
      </c>
      <c r="R113" s="8">
        <v>2822</v>
      </c>
      <c r="S113" s="153">
        <f t="shared" si="18"/>
        <v>0.90535771575232593</v>
      </c>
      <c r="T113" s="8">
        <v>2374</v>
      </c>
      <c r="U113" s="8">
        <v>1899</v>
      </c>
      <c r="V113" s="153">
        <f t="shared" si="19"/>
        <v>0.79991575400168491</v>
      </c>
      <c r="W113" s="8">
        <v>2263</v>
      </c>
      <c r="X113" s="8">
        <v>1650</v>
      </c>
      <c r="Y113" s="153">
        <f t="shared" si="20"/>
        <v>0.72912063632346447</v>
      </c>
      <c r="Z113" s="8">
        <v>10</v>
      </c>
      <c r="AA113" s="8">
        <v>7</v>
      </c>
      <c r="AB113" s="317">
        <f t="shared" si="21"/>
        <v>0.7</v>
      </c>
      <c r="AC113" s="8">
        <v>6</v>
      </c>
      <c r="AD113" s="8">
        <v>4</v>
      </c>
      <c r="AE113" s="100">
        <f t="shared" si="22"/>
        <v>0.66666666666666663</v>
      </c>
      <c r="AF113" s="8">
        <v>4</v>
      </c>
      <c r="AG113" s="8">
        <v>3</v>
      </c>
      <c r="AH113" s="100">
        <f t="shared" si="23"/>
        <v>0.75</v>
      </c>
      <c r="AI113" s="8">
        <v>0</v>
      </c>
      <c r="AJ113" s="8">
        <v>0</v>
      </c>
      <c r="AK113" s="317" t="str">
        <f t="shared" si="24"/>
        <v>N/A</v>
      </c>
      <c r="AL113" s="8">
        <v>0</v>
      </c>
      <c r="AM113" s="8">
        <v>0</v>
      </c>
      <c r="AN113" s="317" t="str">
        <f t="shared" si="25"/>
        <v>N/A</v>
      </c>
      <c r="AO113" s="8">
        <v>0</v>
      </c>
      <c r="AP113" s="8">
        <v>0</v>
      </c>
      <c r="AQ113" s="100" t="str">
        <f t="shared" si="26"/>
        <v>N/A</v>
      </c>
      <c r="AR113" s="8">
        <v>0</v>
      </c>
      <c r="AS113" s="8">
        <v>0</v>
      </c>
      <c r="AT113" s="100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528</v>
      </c>
      <c r="C114" s="18">
        <v>9230</v>
      </c>
      <c r="D114" s="17" t="s">
        <v>660</v>
      </c>
      <c r="E114" s="8">
        <v>46</v>
      </c>
      <c r="F114" s="8">
        <v>150</v>
      </c>
      <c r="G114" s="91">
        <f t="shared" si="14"/>
        <v>3.2608695652173911</v>
      </c>
      <c r="H114" s="8">
        <v>343</v>
      </c>
      <c r="I114" s="8">
        <v>423</v>
      </c>
      <c r="J114" s="91">
        <f t="shared" si="15"/>
        <v>1.2332361516034986</v>
      </c>
      <c r="K114" s="8">
        <v>1129</v>
      </c>
      <c r="L114" s="8">
        <v>954</v>
      </c>
      <c r="M114" s="91">
        <f t="shared" si="16"/>
        <v>0.84499557130203717</v>
      </c>
      <c r="N114" s="8">
        <v>1518</v>
      </c>
      <c r="O114" s="8">
        <v>1527</v>
      </c>
      <c r="P114" s="91">
        <f t="shared" si="17"/>
        <v>1.0059288537549407</v>
      </c>
      <c r="Q114" s="8">
        <v>1562</v>
      </c>
      <c r="R114" s="8">
        <v>1540</v>
      </c>
      <c r="S114" s="153">
        <f t="shared" si="18"/>
        <v>0.9859154929577465</v>
      </c>
      <c r="T114" s="8">
        <v>996</v>
      </c>
      <c r="U114" s="8">
        <v>859</v>
      </c>
      <c r="V114" s="153">
        <f t="shared" si="19"/>
        <v>0.8624497991967871</v>
      </c>
      <c r="W114" s="8">
        <v>956</v>
      </c>
      <c r="X114" s="8">
        <v>803</v>
      </c>
      <c r="Y114" s="153">
        <f t="shared" si="20"/>
        <v>0.83995815899581594</v>
      </c>
      <c r="Z114" s="8">
        <v>6</v>
      </c>
      <c r="AA114" s="8">
        <v>5</v>
      </c>
      <c r="AB114" s="317">
        <f t="shared" si="21"/>
        <v>0.83333333333333337</v>
      </c>
      <c r="AC114" s="8">
        <v>6</v>
      </c>
      <c r="AD114" s="8">
        <v>0</v>
      </c>
      <c r="AE114" s="100">
        <f t="shared" si="22"/>
        <v>0</v>
      </c>
      <c r="AF114" s="8">
        <v>8</v>
      </c>
      <c r="AG114" s="8">
        <v>6</v>
      </c>
      <c r="AH114" s="100">
        <f t="shared" si="23"/>
        <v>0.75</v>
      </c>
      <c r="AI114" s="8">
        <v>0</v>
      </c>
      <c r="AJ114" s="8">
        <v>0</v>
      </c>
      <c r="AK114" s="317" t="str">
        <f t="shared" si="24"/>
        <v>N/A</v>
      </c>
      <c r="AL114" s="8">
        <v>0</v>
      </c>
      <c r="AM114" s="8">
        <v>0</v>
      </c>
      <c r="AN114" s="317" t="str">
        <f t="shared" si="25"/>
        <v>N/A</v>
      </c>
      <c r="AO114" s="8">
        <v>0</v>
      </c>
      <c r="AP114" s="8">
        <v>0</v>
      </c>
      <c r="AQ114" s="100" t="str">
        <f t="shared" si="26"/>
        <v>N/A</v>
      </c>
      <c r="AR114" s="8">
        <v>0</v>
      </c>
      <c r="AS114" s="8">
        <v>0</v>
      </c>
      <c r="AT114" s="100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528</v>
      </c>
      <c r="C115" s="18">
        <v>9311</v>
      </c>
      <c r="D115" s="17" t="s">
        <v>661</v>
      </c>
      <c r="E115" s="8">
        <v>50</v>
      </c>
      <c r="F115" s="8">
        <v>213</v>
      </c>
      <c r="G115" s="91">
        <f t="shared" si="14"/>
        <v>4.26</v>
      </c>
      <c r="H115" s="8">
        <v>139</v>
      </c>
      <c r="I115" s="8">
        <v>313</v>
      </c>
      <c r="J115" s="91">
        <f t="shared" si="15"/>
        <v>2.2517985611510793</v>
      </c>
      <c r="K115" s="8">
        <v>3265</v>
      </c>
      <c r="L115" s="8">
        <v>1829</v>
      </c>
      <c r="M115" s="91">
        <f t="shared" si="16"/>
        <v>0.56018376722817764</v>
      </c>
      <c r="N115" s="8">
        <v>3454</v>
      </c>
      <c r="O115" s="8">
        <v>2355</v>
      </c>
      <c r="P115" s="91">
        <f t="shared" si="17"/>
        <v>0.68181818181818177</v>
      </c>
      <c r="Q115" s="8">
        <v>3598</v>
      </c>
      <c r="R115" s="8">
        <v>2678</v>
      </c>
      <c r="S115" s="153">
        <f t="shared" si="18"/>
        <v>0.74430239021678712</v>
      </c>
      <c r="T115" s="8">
        <v>2654</v>
      </c>
      <c r="U115" s="8">
        <v>1812</v>
      </c>
      <c r="V115" s="153">
        <f t="shared" si="19"/>
        <v>0.68274302938960063</v>
      </c>
      <c r="W115" s="8">
        <v>2532</v>
      </c>
      <c r="X115" s="8">
        <v>1599</v>
      </c>
      <c r="Y115" s="153">
        <f t="shared" si="20"/>
        <v>0.63151658767772512</v>
      </c>
      <c r="Z115" s="8">
        <v>11</v>
      </c>
      <c r="AA115" s="8">
        <v>5</v>
      </c>
      <c r="AB115" s="317">
        <f t="shared" si="21"/>
        <v>0.45454545454545453</v>
      </c>
      <c r="AC115" s="8">
        <v>7</v>
      </c>
      <c r="AD115" s="8">
        <v>0</v>
      </c>
      <c r="AE115" s="100">
        <f t="shared" si="22"/>
        <v>0</v>
      </c>
      <c r="AF115" s="8">
        <v>4</v>
      </c>
      <c r="AG115" s="8">
        <v>1</v>
      </c>
      <c r="AH115" s="100">
        <f t="shared" si="23"/>
        <v>0.25</v>
      </c>
      <c r="AI115" s="8">
        <v>0</v>
      </c>
      <c r="AJ115" s="8">
        <v>0</v>
      </c>
      <c r="AK115" s="317" t="str">
        <f t="shared" si="24"/>
        <v>N/A</v>
      </c>
      <c r="AL115" s="8">
        <v>0</v>
      </c>
      <c r="AM115" s="8">
        <v>0</v>
      </c>
      <c r="AN115" s="317" t="str">
        <f t="shared" si="25"/>
        <v>N/A</v>
      </c>
      <c r="AO115" s="8">
        <v>0</v>
      </c>
      <c r="AP115" s="8">
        <v>0</v>
      </c>
      <c r="AQ115" s="100" t="str">
        <f t="shared" si="26"/>
        <v>N/A</v>
      </c>
      <c r="AR115" s="8">
        <v>0</v>
      </c>
      <c r="AS115" s="8">
        <v>0</v>
      </c>
      <c r="AT115" s="100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528</v>
      </c>
      <c r="C116" s="18">
        <v>9543</v>
      </c>
      <c r="D116" s="17" t="s">
        <v>662</v>
      </c>
      <c r="E116" s="8">
        <v>193</v>
      </c>
      <c r="F116" s="8">
        <v>895</v>
      </c>
      <c r="G116" s="91">
        <f t="shared" si="14"/>
        <v>4.6373056994818649</v>
      </c>
      <c r="H116" s="8">
        <v>126</v>
      </c>
      <c r="I116" s="8">
        <v>249</v>
      </c>
      <c r="J116" s="91">
        <f t="shared" si="15"/>
        <v>1.9761904761904763</v>
      </c>
      <c r="K116" s="8">
        <v>1733</v>
      </c>
      <c r="L116" s="8">
        <v>626</v>
      </c>
      <c r="M116" s="91">
        <f t="shared" si="16"/>
        <v>0.36122331217541837</v>
      </c>
      <c r="N116" s="8">
        <v>2052</v>
      </c>
      <c r="O116" s="8">
        <v>1770</v>
      </c>
      <c r="P116" s="91">
        <f t="shared" si="17"/>
        <v>0.86257309941520466</v>
      </c>
      <c r="Q116" s="8">
        <v>2085</v>
      </c>
      <c r="R116" s="8">
        <v>1924</v>
      </c>
      <c r="S116" s="153">
        <f t="shared" si="18"/>
        <v>0.92278177458033572</v>
      </c>
      <c r="T116" s="8">
        <v>1868</v>
      </c>
      <c r="U116" s="8">
        <v>1218</v>
      </c>
      <c r="V116" s="153">
        <f t="shared" si="19"/>
        <v>0.65203426124197006</v>
      </c>
      <c r="W116" s="8">
        <v>1830</v>
      </c>
      <c r="X116" s="8">
        <v>1067</v>
      </c>
      <c r="Y116" s="153">
        <f t="shared" si="20"/>
        <v>0.58306010928961749</v>
      </c>
      <c r="Z116" s="8">
        <v>6</v>
      </c>
      <c r="AA116" s="8">
        <v>0</v>
      </c>
      <c r="AB116" s="317">
        <f t="shared" si="21"/>
        <v>0</v>
      </c>
      <c r="AC116" s="8">
        <v>6</v>
      </c>
      <c r="AD116" s="8">
        <v>0</v>
      </c>
      <c r="AE116" s="100">
        <f t="shared" si="22"/>
        <v>0</v>
      </c>
      <c r="AF116" s="8">
        <v>0</v>
      </c>
      <c r="AG116" s="8">
        <v>0</v>
      </c>
      <c r="AH116" s="100" t="str">
        <f t="shared" si="23"/>
        <v>N/A</v>
      </c>
      <c r="AI116" s="8">
        <v>39</v>
      </c>
      <c r="AJ116" s="8">
        <v>0</v>
      </c>
      <c r="AK116" s="317">
        <f t="shared" si="24"/>
        <v>0</v>
      </c>
      <c r="AL116" s="8">
        <v>74</v>
      </c>
      <c r="AM116" s="8">
        <v>0</v>
      </c>
      <c r="AN116" s="317">
        <f t="shared" si="25"/>
        <v>0</v>
      </c>
      <c r="AO116" s="8">
        <v>15</v>
      </c>
      <c r="AP116" s="8">
        <v>0</v>
      </c>
      <c r="AQ116" s="100">
        <f t="shared" si="26"/>
        <v>0</v>
      </c>
      <c r="AR116" s="8">
        <v>22</v>
      </c>
      <c r="AS116" s="8">
        <v>22</v>
      </c>
      <c r="AT116" s="100">
        <f t="shared" si="27"/>
        <v>1</v>
      </c>
    </row>
    <row r="117" spans="1:46" s="1" customFormat="1" ht="15" customHeight="1" x14ac:dyDescent="0.55000000000000004">
      <c r="A117" s="16">
        <v>76</v>
      </c>
      <c r="B117" s="17" t="s">
        <v>528</v>
      </c>
      <c r="C117" s="18">
        <v>9544</v>
      </c>
      <c r="D117" s="17" t="s">
        <v>663</v>
      </c>
      <c r="E117" s="8">
        <v>510</v>
      </c>
      <c r="F117" s="8">
        <v>709</v>
      </c>
      <c r="G117" s="91">
        <f t="shared" si="14"/>
        <v>1.3901960784313725</v>
      </c>
      <c r="H117" s="8">
        <v>190</v>
      </c>
      <c r="I117" s="8">
        <v>222</v>
      </c>
      <c r="J117" s="91">
        <f t="shared" si="15"/>
        <v>1.168421052631579</v>
      </c>
      <c r="K117" s="8">
        <v>2455</v>
      </c>
      <c r="L117" s="8">
        <v>1826</v>
      </c>
      <c r="M117" s="91">
        <f t="shared" si="16"/>
        <v>0.7437881873727088</v>
      </c>
      <c r="N117" s="8">
        <v>3155</v>
      </c>
      <c r="O117" s="8">
        <v>2757</v>
      </c>
      <c r="P117" s="91">
        <f t="shared" si="17"/>
        <v>0.87385103011093501</v>
      </c>
      <c r="Q117" s="8">
        <v>3239</v>
      </c>
      <c r="R117" s="8">
        <v>2971</v>
      </c>
      <c r="S117" s="153">
        <f t="shared" si="18"/>
        <v>0.91725841309045997</v>
      </c>
      <c r="T117" s="8">
        <v>2329</v>
      </c>
      <c r="U117" s="8">
        <v>2060</v>
      </c>
      <c r="V117" s="153">
        <f t="shared" si="19"/>
        <v>0.88449978531558604</v>
      </c>
      <c r="W117" s="8">
        <v>2267</v>
      </c>
      <c r="X117" s="8">
        <v>1924</v>
      </c>
      <c r="Y117" s="153">
        <f t="shared" si="20"/>
        <v>0.84869872077635644</v>
      </c>
      <c r="Z117" s="8">
        <v>9</v>
      </c>
      <c r="AA117" s="8">
        <v>2</v>
      </c>
      <c r="AB117" s="317">
        <f t="shared" si="21"/>
        <v>0.22222222222222221</v>
      </c>
      <c r="AC117" s="8">
        <v>6</v>
      </c>
      <c r="AD117" s="8">
        <v>0</v>
      </c>
      <c r="AE117" s="100">
        <f t="shared" si="22"/>
        <v>0</v>
      </c>
      <c r="AF117" s="8">
        <v>8</v>
      </c>
      <c r="AG117" s="8">
        <v>7</v>
      </c>
      <c r="AH117" s="100">
        <f t="shared" si="23"/>
        <v>0.875</v>
      </c>
      <c r="AI117" s="8">
        <v>69</v>
      </c>
      <c r="AJ117" s="8">
        <v>28</v>
      </c>
      <c r="AK117" s="317">
        <f t="shared" si="24"/>
        <v>0.40579710144927539</v>
      </c>
      <c r="AL117" s="8">
        <v>78</v>
      </c>
      <c r="AM117" s="8">
        <v>72</v>
      </c>
      <c r="AN117" s="317">
        <f t="shared" si="25"/>
        <v>0.92307692307692313</v>
      </c>
      <c r="AO117" s="8">
        <v>14</v>
      </c>
      <c r="AP117" s="8">
        <v>0</v>
      </c>
      <c r="AQ117" s="100">
        <f t="shared" si="26"/>
        <v>0</v>
      </c>
      <c r="AR117" s="8">
        <v>20</v>
      </c>
      <c r="AS117" s="8">
        <v>20</v>
      </c>
      <c r="AT117" s="100">
        <f t="shared" si="27"/>
        <v>1</v>
      </c>
    </row>
    <row r="118" spans="1:46" s="1" customFormat="1" ht="15" customHeight="1" x14ac:dyDescent="0.55000000000000004">
      <c r="A118" s="16">
        <v>81</v>
      </c>
      <c r="B118" s="17" t="s">
        <v>529</v>
      </c>
      <c r="C118" s="18">
        <v>9530</v>
      </c>
      <c r="D118" s="17" t="s">
        <v>664</v>
      </c>
      <c r="E118" s="8">
        <v>208</v>
      </c>
      <c r="F118" s="8">
        <v>127</v>
      </c>
      <c r="G118" s="91">
        <f t="shared" si="14"/>
        <v>0.61057692307692313</v>
      </c>
      <c r="H118" s="8">
        <v>129</v>
      </c>
      <c r="I118" s="8">
        <v>256</v>
      </c>
      <c r="J118" s="91">
        <f t="shared" si="15"/>
        <v>1.9844961240310077</v>
      </c>
      <c r="K118" s="8">
        <v>1500</v>
      </c>
      <c r="L118" s="8">
        <v>1945</v>
      </c>
      <c r="M118" s="91">
        <f t="shared" si="16"/>
        <v>1.2966666666666666</v>
      </c>
      <c r="N118" s="8">
        <v>1837</v>
      </c>
      <c r="O118" s="8">
        <v>2328</v>
      </c>
      <c r="P118" s="91">
        <f t="shared" si="17"/>
        <v>1.2672836145890038</v>
      </c>
      <c r="Q118" s="8">
        <v>1996</v>
      </c>
      <c r="R118" s="8">
        <v>1939</v>
      </c>
      <c r="S118" s="153">
        <f t="shared" si="18"/>
        <v>0.97144288577154314</v>
      </c>
      <c r="T118" s="8">
        <v>1973</v>
      </c>
      <c r="U118" s="8">
        <v>1012</v>
      </c>
      <c r="V118" s="153">
        <f t="shared" si="19"/>
        <v>0.51292448048656869</v>
      </c>
      <c r="W118" s="8">
        <v>1813</v>
      </c>
      <c r="X118" s="8">
        <v>1077</v>
      </c>
      <c r="Y118" s="153">
        <f t="shared" si="20"/>
        <v>0.59404302261445119</v>
      </c>
      <c r="Z118" s="8">
        <v>8</v>
      </c>
      <c r="AA118" s="8">
        <v>6</v>
      </c>
      <c r="AB118" s="317">
        <f t="shared" si="21"/>
        <v>0.75</v>
      </c>
      <c r="AC118" s="8">
        <v>0</v>
      </c>
      <c r="AD118" s="8">
        <v>0</v>
      </c>
      <c r="AE118" s="100" t="str">
        <f t="shared" si="22"/>
        <v>N/A</v>
      </c>
      <c r="AF118" s="8">
        <v>0</v>
      </c>
      <c r="AG118" s="8">
        <v>0</v>
      </c>
      <c r="AH118" s="100" t="str">
        <f t="shared" si="23"/>
        <v>N/A</v>
      </c>
      <c r="AI118" s="8">
        <v>37</v>
      </c>
      <c r="AJ118" s="8">
        <v>0</v>
      </c>
      <c r="AK118" s="317">
        <f t="shared" si="24"/>
        <v>0</v>
      </c>
      <c r="AL118" s="8">
        <v>25</v>
      </c>
      <c r="AM118" s="8">
        <v>8</v>
      </c>
      <c r="AN118" s="317">
        <f t="shared" si="25"/>
        <v>0.32</v>
      </c>
      <c r="AO118" s="8">
        <v>10</v>
      </c>
      <c r="AP118" s="8">
        <v>0</v>
      </c>
      <c r="AQ118" s="100">
        <f t="shared" si="26"/>
        <v>0</v>
      </c>
      <c r="AR118" s="8">
        <v>14</v>
      </c>
      <c r="AS118" s="8">
        <v>14</v>
      </c>
      <c r="AT118" s="100">
        <f t="shared" si="27"/>
        <v>1</v>
      </c>
    </row>
    <row r="119" spans="1:46" s="1" customFormat="1" ht="15" customHeight="1" x14ac:dyDescent="0.55000000000000004">
      <c r="A119" s="16">
        <v>85</v>
      </c>
      <c r="B119" s="17" t="s">
        <v>530</v>
      </c>
      <c r="C119" s="18">
        <v>9519</v>
      </c>
      <c r="D119" s="17" t="s">
        <v>665</v>
      </c>
      <c r="E119" s="8">
        <v>656</v>
      </c>
      <c r="F119" s="8">
        <v>1569</v>
      </c>
      <c r="G119" s="91">
        <f t="shared" si="14"/>
        <v>2.3917682926829267</v>
      </c>
      <c r="H119" s="8">
        <v>228</v>
      </c>
      <c r="I119" s="8">
        <v>244</v>
      </c>
      <c r="J119" s="91">
        <f t="shared" si="15"/>
        <v>1.0701754385964912</v>
      </c>
      <c r="K119" s="8">
        <v>3449</v>
      </c>
      <c r="L119" s="8">
        <v>2488</v>
      </c>
      <c r="M119" s="91">
        <f t="shared" si="16"/>
        <v>0.72136851261235135</v>
      </c>
      <c r="N119" s="8">
        <v>4333</v>
      </c>
      <c r="O119" s="8">
        <v>4301</v>
      </c>
      <c r="P119" s="91">
        <f t="shared" si="17"/>
        <v>0.99261481652434802</v>
      </c>
      <c r="Q119" s="8">
        <v>4591</v>
      </c>
      <c r="R119" s="8">
        <v>3613</v>
      </c>
      <c r="S119" s="153">
        <f t="shared" si="18"/>
        <v>0.78697451535613161</v>
      </c>
      <c r="T119" s="8">
        <v>3871</v>
      </c>
      <c r="U119" s="8">
        <v>3221</v>
      </c>
      <c r="V119" s="153">
        <f t="shared" si="19"/>
        <v>0.83208473262722815</v>
      </c>
      <c r="W119" s="8">
        <v>3638</v>
      </c>
      <c r="X119" s="8">
        <v>3664</v>
      </c>
      <c r="Y119" s="153">
        <f t="shared" si="20"/>
        <v>1.0071467839472237</v>
      </c>
      <c r="Z119" s="8">
        <v>10</v>
      </c>
      <c r="AA119" s="8">
        <v>10</v>
      </c>
      <c r="AB119" s="317">
        <f t="shared" si="21"/>
        <v>1</v>
      </c>
      <c r="AC119" s="8">
        <v>3</v>
      </c>
      <c r="AD119" s="8">
        <v>0</v>
      </c>
      <c r="AE119" s="100">
        <f t="shared" si="22"/>
        <v>0</v>
      </c>
      <c r="AF119" s="8">
        <v>4</v>
      </c>
      <c r="AG119" s="8">
        <v>3</v>
      </c>
      <c r="AH119" s="100">
        <f t="shared" si="23"/>
        <v>0.75</v>
      </c>
      <c r="AI119" s="8">
        <v>26</v>
      </c>
      <c r="AJ119" s="8">
        <v>0</v>
      </c>
      <c r="AK119" s="317">
        <f t="shared" si="24"/>
        <v>0</v>
      </c>
      <c r="AL119" s="8">
        <v>10</v>
      </c>
      <c r="AM119" s="8">
        <v>7</v>
      </c>
      <c r="AN119" s="317">
        <f t="shared" si="25"/>
        <v>0.7</v>
      </c>
      <c r="AO119" s="8">
        <v>13</v>
      </c>
      <c r="AP119" s="8">
        <v>0</v>
      </c>
      <c r="AQ119" s="100">
        <f t="shared" si="26"/>
        <v>0</v>
      </c>
      <c r="AR119" s="8">
        <v>19</v>
      </c>
      <c r="AS119" s="8">
        <v>19</v>
      </c>
      <c r="AT119" s="100">
        <f t="shared" si="27"/>
        <v>1</v>
      </c>
    </row>
    <row r="120" spans="1:46" s="1" customFormat="1" ht="15" customHeight="1" x14ac:dyDescent="0.55000000000000004">
      <c r="A120" s="16">
        <v>86</v>
      </c>
      <c r="B120" s="17" t="s">
        <v>531</v>
      </c>
      <c r="C120" s="18">
        <v>9518</v>
      </c>
      <c r="D120" s="17" t="s">
        <v>666</v>
      </c>
      <c r="E120" s="8">
        <v>598</v>
      </c>
      <c r="F120" s="8">
        <v>653</v>
      </c>
      <c r="G120" s="91">
        <f t="shared" si="14"/>
        <v>1.0919732441471572</v>
      </c>
      <c r="H120" s="8">
        <v>173</v>
      </c>
      <c r="I120" s="8">
        <v>274</v>
      </c>
      <c r="J120" s="91">
        <f t="shared" si="15"/>
        <v>1.5838150289017341</v>
      </c>
      <c r="K120" s="8">
        <v>1170</v>
      </c>
      <c r="L120" s="8">
        <v>773</v>
      </c>
      <c r="M120" s="91">
        <f t="shared" si="16"/>
        <v>0.66068376068376067</v>
      </c>
      <c r="N120" s="8">
        <v>1941</v>
      </c>
      <c r="O120" s="8">
        <v>1700</v>
      </c>
      <c r="P120" s="91">
        <f t="shared" si="17"/>
        <v>0.87583719732096854</v>
      </c>
      <c r="Q120" s="8">
        <v>1955</v>
      </c>
      <c r="R120" s="8">
        <v>2331</v>
      </c>
      <c r="S120" s="153">
        <f t="shared" si="18"/>
        <v>1.1923273657289002</v>
      </c>
      <c r="T120" s="8">
        <v>1922</v>
      </c>
      <c r="U120" s="8">
        <v>1967</v>
      </c>
      <c r="V120" s="153">
        <f t="shared" si="19"/>
        <v>1.0234131113423517</v>
      </c>
      <c r="W120" s="8">
        <v>1900</v>
      </c>
      <c r="X120" s="8">
        <v>1408</v>
      </c>
      <c r="Y120" s="153">
        <f t="shared" si="20"/>
        <v>0.74105263157894741</v>
      </c>
      <c r="Z120" s="8">
        <v>7</v>
      </c>
      <c r="AA120" s="8">
        <v>7</v>
      </c>
      <c r="AB120" s="317">
        <f t="shared" si="21"/>
        <v>1</v>
      </c>
      <c r="AC120" s="8">
        <v>0</v>
      </c>
      <c r="AD120" s="8">
        <v>0</v>
      </c>
      <c r="AE120" s="100" t="str">
        <f t="shared" si="22"/>
        <v>N/A</v>
      </c>
      <c r="AF120" s="8">
        <v>0</v>
      </c>
      <c r="AG120" s="8">
        <v>0</v>
      </c>
      <c r="AH120" s="100" t="str">
        <f t="shared" si="23"/>
        <v>N/A</v>
      </c>
      <c r="AI120" s="8">
        <v>54</v>
      </c>
      <c r="AJ120" s="8">
        <v>0</v>
      </c>
      <c r="AK120" s="317">
        <f t="shared" si="24"/>
        <v>0</v>
      </c>
      <c r="AL120" s="8">
        <v>17</v>
      </c>
      <c r="AM120" s="8">
        <v>17</v>
      </c>
      <c r="AN120" s="317">
        <f t="shared" si="25"/>
        <v>1</v>
      </c>
      <c r="AO120" s="8">
        <v>21</v>
      </c>
      <c r="AP120" s="8">
        <v>0</v>
      </c>
      <c r="AQ120" s="100">
        <f t="shared" si="26"/>
        <v>0</v>
      </c>
      <c r="AR120" s="8">
        <v>30</v>
      </c>
      <c r="AS120" s="8">
        <v>30</v>
      </c>
      <c r="AT120" s="100">
        <f t="shared" si="27"/>
        <v>1</v>
      </c>
    </row>
    <row r="121" spans="1:46" s="1" customFormat="1" ht="15" customHeight="1" x14ac:dyDescent="0.55000000000000004">
      <c r="A121" s="16">
        <v>88</v>
      </c>
      <c r="B121" s="17" t="s">
        <v>532</v>
      </c>
      <c r="C121" s="18">
        <v>9539</v>
      </c>
      <c r="D121" s="17" t="s">
        <v>667</v>
      </c>
      <c r="E121" s="8">
        <v>256</v>
      </c>
      <c r="F121" s="8">
        <v>262</v>
      </c>
      <c r="G121" s="91">
        <f t="shared" si="14"/>
        <v>1.0234375</v>
      </c>
      <c r="H121" s="8">
        <v>261</v>
      </c>
      <c r="I121" s="8">
        <v>0</v>
      </c>
      <c r="J121" s="91">
        <f t="shared" si="15"/>
        <v>0</v>
      </c>
      <c r="K121" s="8">
        <v>1246</v>
      </c>
      <c r="L121" s="8">
        <v>670</v>
      </c>
      <c r="M121" s="91">
        <f t="shared" si="16"/>
        <v>0.5377207062600321</v>
      </c>
      <c r="N121" s="8">
        <v>1763</v>
      </c>
      <c r="O121" s="8">
        <v>932</v>
      </c>
      <c r="P121" s="91">
        <f t="shared" si="17"/>
        <v>0.52864435621100392</v>
      </c>
      <c r="Q121" s="8">
        <v>1801</v>
      </c>
      <c r="R121" s="8">
        <v>1336</v>
      </c>
      <c r="S121" s="153">
        <f t="shared" si="18"/>
        <v>0.74181010549694615</v>
      </c>
      <c r="T121" s="8">
        <v>1280</v>
      </c>
      <c r="U121" s="8">
        <v>681</v>
      </c>
      <c r="V121" s="153">
        <f t="shared" si="19"/>
        <v>0.53203124999999996</v>
      </c>
      <c r="W121" s="8">
        <v>1118</v>
      </c>
      <c r="X121" s="8">
        <v>482</v>
      </c>
      <c r="Y121" s="153">
        <f t="shared" si="20"/>
        <v>0.43112701252236135</v>
      </c>
      <c r="Z121" s="8">
        <v>6</v>
      </c>
      <c r="AA121" s="8">
        <v>6</v>
      </c>
      <c r="AB121" s="317">
        <f t="shared" si="21"/>
        <v>1</v>
      </c>
      <c r="AC121" s="8">
        <v>6</v>
      </c>
      <c r="AD121" s="8">
        <v>3</v>
      </c>
      <c r="AE121" s="100">
        <f t="shared" si="22"/>
        <v>0.5</v>
      </c>
      <c r="AF121" s="8">
        <v>4</v>
      </c>
      <c r="AG121" s="8">
        <v>2</v>
      </c>
      <c r="AH121" s="100">
        <f t="shared" si="23"/>
        <v>0.5</v>
      </c>
      <c r="AI121" s="8">
        <v>11</v>
      </c>
      <c r="AJ121" s="8">
        <v>2</v>
      </c>
      <c r="AK121" s="317">
        <f t="shared" si="24"/>
        <v>0.18181818181818182</v>
      </c>
      <c r="AL121" s="8">
        <v>5</v>
      </c>
      <c r="AM121" s="8">
        <v>4</v>
      </c>
      <c r="AN121" s="317">
        <f t="shared" si="25"/>
        <v>0.8</v>
      </c>
      <c r="AO121" s="8">
        <v>4</v>
      </c>
      <c r="AP121" s="8">
        <v>0</v>
      </c>
      <c r="AQ121" s="100">
        <f t="shared" si="26"/>
        <v>0</v>
      </c>
      <c r="AR121" s="8">
        <v>5</v>
      </c>
      <c r="AS121" s="8">
        <v>4</v>
      </c>
      <c r="AT121" s="100">
        <f t="shared" si="27"/>
        <v>0.8</v>
      </c>
    </row>
    <row r="122" spans="1:46" s="1" customFormat="1" ht="15" customHeight="1" x14ac:dyDescent="0.55000000000000004">
      <c r="A122" s="16">
        <v>91</v>
      </c>
      <c r="B122" s="17" t="s">
        <v>533</v>
      </c>
      <c r="C122" s="18">
        <v>9517</v>
      </c>
      <c r="D122" s="17" t="s">
        <v>668</v>
      </c>
      <c r="E122" s="8">
        <v>0</v>
      </c>
      <c r="F122" s="8">
        <v>1</v>
      </c>
      <c r="G122" s="91" t="str">
        <f t="shared" si="14"/>
        <v>N/A</v>
      </c>
      <c r="H122" s="8">
        <v>40</v>
      </c>
      <c r="I122" s="8">
        <v>46</v>
      </c>
      <c r="J122" s="91">
        <f t="shared" si="15"/>
        <v>1.1499999999999999</v>
      </c>
      <c r="K122" s="8">
        <v>637</v>
      </c>
      <c r="L122" s="8">
        <v>291</v>
      </c>
      <c r="M122" s="91">
        <f t="shared" si="16"/>
        <v>0.45682888540031397</v>
      </c>
      <c r="N122" s="8">
        <v>677</v>
      </c>
      <c r="O122" s="8">
        <v>338</v>
      </c>
      <c r="P122" s="91">
        <f t="shared" si="17"/>
        <v>0.49926144756277696</v>
      </c>
      <c r="Q122" s="8">
        <v>734</v>
      </c>
      <c r="R122" s="8">
        <v>497</v>
      </c>
      <c r="S122" s="153">
        <f t="shared" si="18"/>
        <v>0.67711171662125336</v>
      </c>
      <c r="T122" s="8">
        <v>730</v>
      </c>
      <c r="U122" s="8">
        <v>404</v>
      </c>
      <c r="V122" s="153">
        <f t="shared" si="19"/>
        <v>0.55342465753424652</v>
      </c>
      <c r="W122" s="8">
        <v>671</v>
      </c>
      <c r="X122" s="8">
        <v>245</v>
      </c>
      <c r="Y122" s="153">
        <f t="shared" si="20"/>
        <v>0.36512667660208642</v>
      </c>
      <c r="Z122" s="8">
        <v>4</v>
      </c>
      <c r="AA122" s="8">
        <v>0</v>
      </c>
      <c r="AB122" s="317">
        <f t="shared" si="21"/>
        <v>0</v>
      </c>
      <c r="AC122" s="8">
        <v>0</v>
      </c>
      <c r="AD122" s="8">
        <v>0</v>
      </c>
      <c r="AE122" s="100" t="str">
        <f t="shared" si="22"/>
        <v>N/A</v>
      </c>
      <c r="AF122" s="8">
        <v>0</v>
      </c>
      <c r="AG122" s="8">
        <v>0</v>
      </c>
      <c r="AH122" s="100" t="str">
        <f t="shared" si="23"/>
        <v>N/A</v>
      </c>
      <c r="AI122" s="8">
        <v>14</v>
      </c>
      <c r="AJ122" s="8">
        <v>6</v>
      </c>
      <c r="AK122" s="317">
        <f t="shared" si="24"/>
        <v>0.42857142857142855</v>
      </c>
      <c r="AL122" s="8">
        <v>4</v>
      </c>
      <c r="AM122" s="8">
        <v>4</v>
      </c>
      <c r="AN122" s="317">
        <f t="shared" si="25"/>
        <v>1</v>
      </c>
      <c r="AO122" s="8">
        <v>5</v>
      </c>
      <c r="AP122" s="8">
        <v>0</v>
      </c>
      <c r="AQ122" s="100">
        <f t="shared" si="26"/>
        <v>0</v>
      </c>
      <c r="AR122" s="8">
        <v>7</v>
      </c>
      <c r="AS122" s="8">
        <v>7</v>
      </c>
      <c r="AT122" s="100">
        <f t="shared" si="27"/>
        <v>1</v>
      </c>
    </row>
    <row r="123" spans="1:46" s="1" customFormat="1" ht="15" customHeight="1" x14ac:dyDescent="0.55000000000000004">
      <c r="A123" s="16">
        <v>94</v>
      </c>
      <c r="B123" s="17" t="s">
        <v>534</v>
      </c>
      <c r="C123" s="18">
        <v>9547</v>
      </c>
      <c r="D123" s="17" t="s">
        <v>669</v>
      </c>
      <c r="E123" s="8">
        <v>0</v>
      </c>
      <c r="F123" s="8">
        <v>5</v>
      </c>
      <c r="G123" s="91" t="str">
        <f t="shared" si="14"/>
        <v>N/A</v>
      </c>
      <c r="H123" s="8">
        <v>117</v>
      </c>
      <c r="I123" s="8">
        <v>0</v>
      </c>
      <c r="J123" s="91">
        <f t="shared" si="15"/>
        <v>0</v>
      </c>
      <c r="K123" s="8">
        <v>80</v>
      </c>
      <c r="L123" s="8">
        <v>81</v>
      </c>
      <c r="M123" s="91">
        <f t="shared" si="16"/>
        <v>1.0125</v>
      </c>
      <c r="N123" s="8">
        <v>197</v>
      </c>
      <c r="O123" s="8">
        <v>86</v>
      </c>
      <c r="P123" s="91">
        <f t="shared" si="17"/>
        <v>0.43654822335025378</v>
      </c>
      <c r="Q123" s="8">
        <v>212</v>
      </c>
      <c r="R123" s="8">
        <v>91</v>
      </c>
      <c r="S123" s="153">
        <f t="shared" si="18"/>
        <v>0.42924528301886794</v>
      </c>
      <c r="T123" s="8">
        <v>162</v>
      </c>
      <c r="U123" s="8">
        <v>91</v>
      </c>
      <c r="V123" s="153">
        <f t="shared" si="19"/>
        <v>0.56172839506172845</v>
      </c>
      <c r="W123" s="8">
        <v>150</v>
      </c>
      <c r="X123" s="8">
        <v>86</v>
      </c>
      <c r="Y123" s="153">
        <f t="shared" si="20"/>
        <v>0.57333333333333336</v>
      </c>
      <c r="Z123" s="8">
        <v>8</v>
      </c>
      <c r="AA123" s="8">
        <v>4</v>
      </c>
      <c r="AB123" s="317">
        <f t="shared" si="21"/>
        <v>0.5</v>
      </c>
      <c r="AC123" s="8">
        <v>0</v>
      </c>
      <c r="AD123" s="8">
        <v>0</v>
      </c>
      <c r="AE123" s="100" t="str">
        <f t="shared" si="22"/>
        <v>N/A</v>
      </c>
      <c r="AF123" s="8">
        <v>0</v>
      </c>
      <c r="AG123" s="8">
        <v>0</v>
      </c>
      <c r="AH123" s="100" t="str">
        <f t="shared" si="23"/>
        <v>N/A</v>
      </c>
      <c r="AI123" s="8">
        <v>12</v>
      </c>
      <c r="AJ123" s="8">
        <v>0</v>
      </c>
      <c r="AK123" s="317">
        <f t="shared" si="24"/>
        <v>0</v>
      </c>
      <c r="AL123" s="8">
        <v>4</v>
      </c>
      <c r="AM123" s="8">
        <v>4</v>
      </c>
      <c r="AN123" s="317">
        <f t="shared" si="25"/>
        <v>1</v>
      </c>
      <c r="AO123" s="8">
        <v>3</v>
      </c>
      <c r="AP123" s="8">
        <v>0</v>
      </c>
      <c r="AQ123" s="100">
        <f t="shared" si="26"/>
        <v>0</v>
      </c>
      <c r="AR123" s="8">
        <v>4</v>
      </c>
      <c r="AS123" s="8">
        <v>4</v>
      </c>
      <c r="AT123" s="100">
        <f t="shared" si="27"/>
        <v>1</v>
      </c>
    </row>
    <row r="124" spans="1:46" s="1" customFormat="1" ht="15" customHeight="1" x14ac:dyDescent="0.55000000000000004">
      <c r="A124" s="16">
        <v>95</v>
      </c>
      <c r="B124" s="17" t="s">
        <v>535</v>
      </c>
      <c r="C124" s="18">
        <v>9533</v>
      </c>
      <c r="D124" s="17" t="s">
        <v>670</v>
      </c>
      <c r="E124" s="8">
        <v>301</v>
      </c>
      <c r="F124" s="8">
        <v>369</v>
      </c>
      <c r="G124" s="91">
        <f t="shared" si="14"/>
        <v>1.2259136212624584</v>
      </c>
      <c r="H124" s="8">
        <v>82</v>
      </c>
      <c r="I124" s="8">
        <v>106</v>
      </c>
      <c r="J124" s="91">
        <f t="shared" si="15"/>
        <v>1.2926829268292683</v>
      </c>
      <c r="K124" s="8">
        <v>640</v>
      </c>
      <c r="L124" s="8">
        <v>854</v>
      </c>
      <c r="M124" s="91">
        <f t="shared" si="16"/>
        <v>1.3343750000000001</v>
      </c>
      <c r="N124" s="8">
        <v>1023</v>
      </c>
      <c r="O124" s="8">
        <v>1329</v>
      </c>
      <c r="P124" s="91">
        <f t="shared" si="17"/>
        <v>1.2991202346041055</v>
      </c>
      <c r="Q124" s="8">
        <v>1029</v>
      </c>
      <c r="R124" s="8">
        <v>1092</v>
      </c>
      <c r="S124" s="153">
        <f t="shared" si="18"/>
        <v>1.0612244897959184</v>
      </c>
      <c r="T124" s="8">
        <v>888</v>
      </c>
      <c r="U124" s="8">
        <v>879</v>
      </c>
      <c r="V124" s="153">
        <f t="shared" si="19"/>
        <v>0.98986486486486491</v>
      </c>
      <c r="W124" s="8">
        <v>845</v>
      </c>
      <c r="X124" s="8">
        <v>1075</v>
      </c>
      <c r="Y124" s="153">
        <f t="shared" si="20"/>
        <v>1.2721893491124261</v>
      </c>
      <c r="Z124" s="8">
        <v>1</v>
      </c>
      <c r="AA124" s="8">
        <v>2</v>
      </c>
      <c r="AB124" s="317">
        <f t="shared" si="21"/>
        <v>2</v>
      </c>
      <c r="AC124" s="8">
        <v>0</v>
      </c>
      <c r="AD124" s="8">
        <v>0</v>
      </c>
      <c r="AE124" s="100" t="str">
        <f t="shared" si="22"/>
        <v>N/A</v>
      </c>
      <c r="AF124" s="8">
        <v>0</v>
      </c>
      <c r="AG124" s="8">
        <v>0</v>
      </c>
      <c r="AH124" s="100" t="str">
        <f t="shared" si="23"/>
        <v>N/A</v>
      </c>
      <c r="AI124" s="8">
        <v>31</v>
      </c>
      <c r="AJ124" s="8">
        <v>0</v>
      </c>
      <c r="AK124" s="317">
        <f t="shared" si="24"/>
        <v>0</v>
      </c>
      <c r="AL124" s="8">
        <v>23</v>
      </c>
      <c r="AM124" s="8">
        <v>2</v>
      </c>
      <c r="AN124" s="317">
        <f t="shared" si="25"/>
        <v>8.6956521739130432E-2</v>
      </c>
      <c r="AO124" s="8">
        <v>6</v>
      </c>
      <c r="AP124" s="8">
        <v>0</v>
      </c>
      <c r="AQ124" s="100">
        <f t="shared" si="26"/>
        <v>0</v>
      </c>
      <c r="AR124" s="8">
        <v>8</v>
      </c>
      <c r="AS124" s="8">
        <v>8</v>
      </c>
      <c r="AT124" s="100">
        <f t="shared" si="27"/>
        <v>1</v>
      </c>
    </row>
    <row r="125" spans="1:46" s="1" customFormat="1" ht="15" customHeight="1" x14ac:dyDescent="0.55000000000000004">
      <c r="A125" s="16">
        <v>97</v>
      </c>
      <c r="B125" s="17" t="s">
        <v>536</v>
      </c>
      <c r="C125" s="18">
        <v>9548</v>
      </c>
      <c r="D125" s="17" t="s">
        <v>671</v>
      </c>
      <c r="E125" s="8">
        <v>0</v>
      </c>
      <c r="F125" s="8">
        <v>9</v>
      </c>
      <c r="G125" s="91" t="str">
        <f t="shared" si="14"/>
        <v>N/A</v>
      </c>
      <c r="H125" s="8">
        <v>98</v>
      </c>
      <c r="I125" s="8">
        <v>135</v>
      </c>
      <c r="J125" s="91">
        <f t="shared" si="15"/>
        <v>1.3775510204081634</v>
      </c>
      <c r="K125" s="8">
        <v>459</v>
      </c>
      <c r="L125" s="8">
        <v>451</v>
      </c>
      <c r="M125" s="91">
        <f t="shared" si="16"/>
        <v>0.98257080610021785</v>
      </c>
      <c r="N125" s="8">
        <v>557</v>
      </c>
      <c r="O125" s="8">
        <v>595</v>
      </c>
      <c r="P125" s="91">
        <f t="shared" si="17"/>
        <v>1.0682226211849193</v>
      </c>
      <c r="Q125" s="8">
        <v>569</v>
      </c>
      <c r="R125" s="8">
        <v>618</v>
      </c>
      <c r="S125" s="153">
        <f t="shared" si="18"/>
        <v>1.086115992970123</v>
      </c>
      <c r="T125" s="8">
        <v>559</v>
      </c>
      <c r="U125" s="8">
        <v>603</v>
      </c>
      <c r="V125" s="153">
        <f t="shared" si="19"/>
        <v>1.0787119856887299</v>
      </c>
      <c r="W125" s="8">
        <v>543</v>
      </c>
      <c r="X125" s="8">
        <v>581</v>
      </c>
      <c r="Y125" s="153">
        <f t="shared" si="20"/>
        <v>1.0699815837937385</v>
      </c>
      <c r="Z125" s="8">
        <v>3</v>
      </c>
      <c r="AA125" s="8">
        <v>3</v>
      </c>
      <c r="AB125" s="317">
        <f t="shared" si="21"/>
        <v>1</v>
      </c>
      <c r="AC125" s="8">
        <v>0</v>
      </c>
      <c r="AD125" s="8">
        <v>0</v>
      </c>
      <c r="AE125" s="100" t="str">
        <f t="shared" si="22"/>
        <v>N/A</v>
      </c>
      <c r="AF125" s="8">
        <v>0</v>
      </c>
      <c r="AG125" s="8">
        <v>0</v>
      </c>
      <c r="AH125" s="100" t="str">
        <f t="shared" si="23"/>
        <v>N/A</v>
      </c>
      <c r="AI125" s="8">
        <v>7</v>
      </c>
      <c r="AJ125" s="8">
        <v>2</v>
      </c>
      <c r="AK125" s="317">
        <f t="shared" si="24"/>
        <v>0.2857142857142857</v>
      </c>
      <c r="AL125" s="8">
        <v>6</v>
      </c>
      <c r="AM125" s="8">
        <v>6</v>
      </c>
      <c r="AN125" s="317">
        <f t="shared" si="25"/>
        <v>1</v>
      </c>
      <c r="AO125" s="8">
        <v>2</v>
      </c>
      <c r="AP125" s="8">
        <v>0</v>
      </c>
      <c r="AQ125" s="100">
        <f t="shared" si="26"/>
        <v>0</v>
      </c>
      <c r="AR125" s="8">
        <v>2</v>
      </c>
      <c r="AS125" s="8">
        <v>2</v>
      </c>
      <c r="AT125" s="100">
        <f t="shared" si="27"/>
        <v>1</v>
      </c>
    </row>
    <row r="126" spans="1:46" s="1" customFormat="1" ht="15" customHeight="1" x14ac:dyDescent="0.55000000000000004">
      <c r="A126" s="16">
        <v>99</v>
      </c>
      <c r="B126" s="17" t="s">
        <v>537</v>
      </c>
      <c r="C126" s="18">
        <v>9531</v>
      </c>
      <c r="D126" s="17" t="s">
        <v>672</v>
      </c>
      <c r="E126" s="8">
        <v>265</v>
      </c>
      <c r="F126" s="8">
        <v>330</v>
      </c>
      <c r="G126" s="91">
        <f t="shared" si="14"/>
        <v>1.2452830188679245</v>
      </c>
      <c r="H126" s="8">
        <v>117</v>
      </c>
      <c r="I126" s="8">
        <v>173</v>
      </c>
      <c r="J126" s="91">
        <f t="shared" si="15"/>
        <v>1.4786324786324787</v>
      </c>
      <c r="K126" s="8">
        <v>700</v>
      </c>
      <c r="L126" s="8">
        <v>436</v>
      </c>
      <c r="M126" s="91">
        <f t="shared" si="16"/>
        <v>0.62285714285714289</v>
      </c>
      <c r="N126" s="8">
        <v>1082</v>
      </c>
      <c r="O126" s="8">
        <v>939</v>
      </c>
      <c r="P126" s="91">
        <f t="shared" si="17"/>
        <v>0.86783733826247689</v>
      </c>
      <c r="Q126" s="8">
        <v>1133</v>
      </c>
      <c r="R126" s="8">
        <v>1267</v>
      </c>
      <c r="S126" s="153">
        <f t="shared" si="18"/>
        <v>1.1182700794351279</v>
      </c>
      <c r="T126" s="8">
        <v>1113</v>
      </c>
      <c r="U126" s="8">
        <v>927</v>
      </c>
      <c r="V126" s="153">
        <f t="shared" si="19"/>
        <v>0.8328840970350404</v>
      </c>
      <c r="W126" s="8">
        <v>1057</v>
      </c>
      <c r="X126" s="8">
        <v>753</v>
      </c>
      <c r="Y126" s="153">
        <f t="shared" si="20"/>
        <v>0.71239356669820242</v>
      </c>
      <c r="Z126" s="8">
        <v>2</v>
      </c>
      <c r="AA126" s="8">
        <v>2</v>
      </c>
      <c r="AB126" s="317">
        <f t="shared" si="21"/>
        <v>1</v>
      </c>
      <c r="AC126" s="8">
        <v>0</v>
      </c>
      <c r="AD126" s="8">
        <v>0</v>
      </c>
      <c r="AE126" s="100" t="str">
        <f t="shared" si="22"/>
        <v>N/A</v>
      </c>
      <c r="AF126" s="8">
        <v>0</v>
      </c>
      <c r="AG126" s="8">
        <v>0</v>
      </c>
      <c r="AH126" s="100" t="str">
        <f t="shared" si="23"/>
        <v>N/A</v>
      </c>
      <c r="AI126" s="8">
        <v>20</v>
      </c>
      <c r="AJ126" s="8">
        <v>9</v>
      </c>
      <c r="AK126" s="317">
        <f t="shared" si="24"/>
        <v>0.45</v>
      </c>
      <c r="AL126" s="8">
        <v>6</v>
      </c>
      <c r="AM126" s="8">
        <v>3</v>
      </c>
      <c r="AN126" s="317">
        <f t="shared" si="25"/>
        <v>0.5</v>
      </c>
      <c r="AO126" s="8">
        <v>5</v>
      </c>
      <c r="AP126" s="8">
        <v>0</v>
      </c>
      <c r="AQ126" s="100">
        <f t="shared" si="26"/>
        <v>0</v>
      </c>
      <c r="AR126" s="8">
        <v>7</v>
      </c>
      <c r="AS126" s="8">
        <v>7</v>
      </c>
      <c r="AT126" s="100">
        <f t="shared" si="27"/>
        <v>1</v>
      </c>
    </row>
    <row r="127" spans="1:46" s="7" customFormat="1" ht="20.25" customHeight="1" x14ac:dyDescent="0.55000000000000004">
      <c r="A127" s="28" t="s">
        <v>673</v>
      </c>
      <c r="B127" s="28"/>
      <c r="C127" s="27"/>
      <c r="D127" s="27"/>
      <c r="E127" s="24">
        <v>49870</v>
      </c>
      <c r="F127" s="24">
        <f>SUM(F9:F126)</f>
        <v>60301</v>
      </c>
      <c r="G127" s="306">
        <f t="shared" si="14"/>
        <v>1.2091638259474633</v>
      </c>
      <c r="H127" s="24">
        <v>31221</v>
      </c>
      <c r="I127" s="24">
        <f>SUM(I9:I126)</f>
        <v>30412</v>
      </c>
      <c r="J127" s="306">
        <f t="shared" si="15"/>
        <v>0.97408795362096023</v>
      </c>
      <c r="K127" s="24">
        <v>209339</v>
      </c>
      <c r="L127" s="24">
        <f>SUM(L9:L126)</f>
        <v>166675</v>
      </c>
      <c r="M127" s="306">
        <f t="shared" si="16"/>
        <v>0.79619659977357304</v>
      </c>
      <c r="N127" s="24">
        <v>290430</v>
      </c>
      <c r="O127" s="24">
        <f>SUM(O9:O126)</f>
        <v>257388</v>
      </c>
      <c r="P127" s="306">
        <f t="shared" si="17"/>
        <v>0.88623076128499123</v>
      </c>
      <c r="Q127" s="24">
        <v>301841</v>
      </c>
      <c r="R127" s="24">
        <f>SUM(R9:R126)</f>
        <v>273464</v>
      </c>
      <c r="S127" s="312">
        <f t="shared" si="18"/>
        <v>0.90598692689197291</v>
      </c>
      <c r="T127" s="24">
        <v>258586</v>
      </c>
      <c r="U127" s="24">
        <f>SUM(U9:U126)</f>
        <v>210260</v>
      </c>
      <c r="V127" s="312">
        <f t="shared" si="19"/>
        <v>0.81311439907806304</v>
      </c>
      <c r="W127" s="24">
        <v>247707</v>
      </c>
      <c r="X127" s="24">
        <f>SUM(X9:X126)</f>
        <v>199371</v>
      </c>
      <c r="Y127" s="312">
        <f t="shared" si="20"/>
        <v>0.80486623308990057</v>
      </c>
      <c r="Z127" s="24">
        <v>1141</v>
      </c>
      <c r="AA127" s="24">
        <f>SUM(AA9:AA126)</f>
        <v>846</v>
      </c>
      <c r="AB127" s="393">
        <f t="shared" si="21"/>
        <v>0.74145486415425066</v>
      </c>
      <c r="AC127" s="24">
        <v>414</v>
      </c>
      <c r="AD127" s="24">
        <f>SUM(AD9:AD126)</f>
        <v>59</v>
      </c>
      <c r="AE127" s="60">
        <f t="shared" si="22"/>
        <v>0.14251207729468598</v>
      </c>
      <c r="AF127" s="24">
        <v>340</v>
      </c>
      <c r="AG127" s="24">
        <f>SUM(AG9:AG126)</f>
        <v>195</v>
      </c>
      <c r="AH127" s="60">
        <f t="shared" si="23"/>
        <v>0.57352941176470584</v>
      </c>
      <c r="AI127" s="24">
        <v>3948</v>
      </c>
      <c r="AJ127" s="24">
        <f>SUM(AJ9:AJ126)</f>
        <v>489</v>
      </c>
      <c r="AK127" s="393">
        <f t="shared" si="24"/>
        <v>0.12386018237082067</v>
      </c>
      <c r="AL127" s="24">
        <v>4000</v>
      </c>
      <c r="AM127" s="24">
        <f>SUM(AM9:AM126)</f>
        <v>1717</v>
      </c>
      <c r="AN127" s="393">
        <f t="shared" si="25"/>
        <v>0.42925000000000002</v>
      </c>
      <c r="AO127" s="24">
        <v>1492</v>
      </c>
      <c r="AP127" s="24">
        <v>0</v>
      </c>
      <c r="AQ127" s="60">
        <f t="shared" si="26"/>
        <v>0</v>
      </c>
      <c r="AR127" s="24">
        <v>2120</v>
      </c>
      <c r="AS127" s="24">
        <f>SUM(AS9:AS126)</f>
        <v>2114</v>
      </c>
      <c r="AT127" s="60">
        <f t="shared" si="27"/>
        <v>0.99716981132075466</v>
      </c>
    </row>
    <row r="130" spans="1:14" s="134" customFormat="1" ht="15" customHeight="1" x14ac:dyDescent="0.55000000000000004">
      <c r="A130" s="133" t="s">
        <v>719</v>
      </c>
      <c r="D130" s="135"/>
      <c r="E130" s="135"/>
      <c r="G130" s="135"/>
      <c r="H130" s="135"/>
      <c r="J130" s="135"/>
      <c r="K130" s="135"/>
      <c r="M130" s="135"/>
      <c r="N130" s="135"/>
    </row>
  </sheetData>
  <sheetProtection algorithmName="SHA-512" hashValue="X2iNeLoJkElHqIxQkcUEk1EVm77T9oFUoscmIRPref82kk5EFTD9XUds3wtnj2UhGC0RcK2m6zLjbRXb69wbNA==" saltValue="o3B2bZBNqHKmPjpWGS7QPg==" spinCount="100000" sheet="1" objects="1" scenarios="1"/>
  <mergeCells count="1">
    <mergeCell ref="E7:AR7"/>
  </mergeCells>
  <conditionalFormatting sqref="G9:G127">
    <cfRule type="containsText" priority="2278" stopIfTrue="1" operator="containsText" text="N/A">
      <formula>NOT(ISERROR(SEARCH("N/A",G9)))</formula>
    </cfRule>
    <cfRule type="containsBlanks" priority="2277" stopIfTrue="1">
      <formula>LEN(TRIM(G9))=0</formula>
    </cfRule>
  </conditionalFormatting>
  <conditionalFormatting sqref="J9:J127">
    <cfRule type="containsBlanks" priority="56" stopIfTrue="1">
      <formula>LEN(TRIM(J9))=0</formula>
    </cfRule>
    <cfRule type="containsText" priority="55" stopIfTrue="1" operator="containsText" text="N/A">
      <formula>NOT(ISERROR(SEARCH("N/A",J9)))</formula>
    </cfRule>
  </conditionalFormatting>
  <conditionalFormatting sqref="M9:M127">
    <cfRule type="containsBlanks" priority="49" stopIfTrue="1">
      <formula>LEN(TRIM(M9))=0</formula>
    </cfRule>
    <cfRule type="containsText" priority="50" stopIfTrue="1" operator="containsText" text="N/A">
      <formula>NOT(ISERROR(SEARCH("N/A",M9)))</formula>
    </cfRule>
  </conditionalFormatting>
  <conditionalFormatting sqref="P9:P127">
    <cfRule type="containsBlanks" priority="43" stopIfTrue="1">
      <formula>LEN(TRIM(P9))=0</formula>
    </cfRule>
    <cfRule type="containsText" priority="44" stopIfTrue="1" operator="containsText" text="N/A">
      <formula>NOT(ISERROR(SEARCH("N/A",P9)))</formula>
    </cfRule>
  </conditionalFormatting>
  <conditionalFormatting sqref="S9:S127">
    <cfRule type="containsBlanks" priority="37" stopIfTrue="1">
      <formula>LEN(TRIM(S9))=0</formula>
    </cfRule>
    <cfRule type="containsText" priority="38" stopIfTrue="1" operator="containsText" text="N/A">
      <formula>NOT(ISERROR(SEARCH("N/A",S9)))</formula>
    </cfRule>
  </conditionalFormatting>
  <conditionalFormatting sqref="V9:V127">
    <cfRule type="containsText" priority="32" stopIfTrue="1" operator="containsText" text="N/A">
      <formula>NOT(ISERROR(SEARCH("N/A",V9)))</formula>
    </cfRule>
    <cfRule type="containsBlanks" priority="31" stopIfTrue="1">
      <formula>LEN(TRIM(V9))=0</formula>
    </cfRule>
  </conditionalFormatting>
  <conditionalFormatting sqref="Y9:Y127">
    <cfRule type="containsText" priority="26" stopIfTrue="1" operator="containsText" text="N/A">
      <formula>NOT(ISERROR(SEARCH("N/A",Y9)))</formula>
    </cfRule>
    <cfRule type="containsBlanks" priority="25" stopIfTrue="1">
      <formula>LEN(TRIM(Y9))=0</formula>
    </cfRule>
  </conditionalFormatting>
  <conditionalFormatting sqref="AB9:AB127">
    <cfRule type="containsText" priority="14" stopIfTrue="1" operator="containsText" text="N/A">
      <formula>NOT(ISERROR(SEARCH("N/A",AB9)))</formula>
    </cfRule>
    <cfRule type="containsBlanks" priority="13" stopIfTrue="1">
      <formula>LEN(TRIM(AB9))=0</formula>
    </cfRule>
  </conditionalFormatting>
  <conditionalFormatting sqref="AK9:AK127">
    <cfRule type="containsText" priority="8" stopIfTrue="1" operator="containsText" text="N/A">
      <formula>NOT(ISERROR(SEARCH("N/A",AK9)))</formula>
    </cfRule>
    <cfRule type="containsBlanks" priority="7" stopIfTrue="1">
      <formula>LEN(TRIM(AK9))=0</formula>
    </cfRule>
  </conditionalFormatting>
  <conditionalFormatting sqref="AN9:AN127">
    <cfRule type="containsText" priority="2" stopIfTrue="1" operator="containsText" text="N/A">
      <formula>NOT(ISERROR(SEARCH("N/A",AN9)))</formula>
    </cfRule>
    <cfRule type="containsBlanks" priority="1" stopIfTrue="1">
      <formula>LEN(TRIM(AN9))=0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81" stopIfTrue="1" operator="between" id="{C67F094A-5883-44EE-97C4-A0B813FF9C8F}">
            <xm:f>'1. Semáforos Septiembre'!$I$51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80" stopIfTrue="1" operator="between" id="{5FBD0FCE-411B-4D8B-8FED-48E4204605E8}">
            <xm:f>'1. Semáforos Septiembre'!$K$51</xm:f>
            <xm:f>'1. Semáforos Septiembre'!$L$51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79" stopIfTrue="1" operator="greaterThan" id="{40498C11-1BCA-4140-A67A-7EE7FEBF18D0}">
            <xm:f>'1. Semáforos Septiembre'!$M$51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2" stopIfTrue="1" operator="between" id="{7A75F524-50B4-4C7C-9CFE-513AE557B419}">
            <xm:f>'1. Semáforos Septiembre'!$G$51</xm:f>
            <xm:f>'1. Semáforos Septiembre'!$H$51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59" stopIfTrue="1" operator="between" id="{95B36FCD-AB14-4A06-8A9A-DC8E72C463F6}">
            <xm:f>'1. Semáforos Septiembre'!$I$52</xm:f>
            <xm:f>'1. Semáforos Septiembre'!$J$52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8F2A48A8-047D-4F0C-866A-B29720E6DB1F}">
            <xm:f>'1. Semáforos Septiembre'!$G$52</xm:f>
            <xm:f>'1. Semáforos Septiembre'!$H$52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58" stopIfTrue="1" operator="between" id="{FCAAAF03-61C5-4710-A0EB-7824DE1610C4}">
            <xm:f>'1. Semáforos Septiembre'!$K$52</xm:f>
            <xm:f>'1. Semáforos Septiembre'!$L$52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9731763E-9851-477A-9B68-7B80882A916A}">
            <xm:f>'1. Semáforos Septiembre'!$M$52</xm:f>
            <x14:dxf>
              <fill>
                <patternFill>
                  <bgColor rgb="FFFFC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52" stopIfTrue="1" operator="between" id="{307D538A-9210-41D9-8D14-4F4D728D946A}">
            <xm:f>'1. Semáforos Septiembre'!$K$48</xm:f>
            <xm:f>'1. Semáforos Septiembre'!$L$48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54" stopIfTrue="1" operator="between" id="{EEF25DA0-F0E0-432A-A7FC-0844D74A52F5}">
            <xm:f>'1. Semáforos Septiembre'!$G$48</xm:f>
            <xm:f>'1. Semáforos Septiembre'!$H$48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96C9964A-9621-499D-B38E-899B343776D1}">
            <xm:f>'1. Semáforos Septiembre'!$I$48</xm:f>
            <xm:f>'1. Semáforos Septiembre'!$J$48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51" stopIfTrue="1" operator="greaterThan" id="{8938A7B1-C90D-40D5-9DF8-A9809D55A52E}">
            <xm:f>'1. Semáforos Septiembre'!$M$48</xm:f>
            <x14:dxf>
              <fill>
                <patternFill>
                  <bgColor rgb="FFFFC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48" stopIfTrue="1" operator="between" id="{A61B47F2-78A4-4601-964B-3C41D27CA0C2}">
            <xm:f>'1. Semáforos Septiembre'!$G$48</xm:f>
            <xm:f>'1. Semáforos Septiembre'!$H$48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E131115E-0FA3-4CA0-BC15-D15CFDBF95C9}">
            <xm:f>'1. Semáforos Septiembre'!$I$48</xm:f>
            <xm:f>'1. Semáforos Septiembre'!$J$48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ACF178F2-D85C-4655-928D-3AA6DC75C7B7}">
            <xm:f>'1. Semáforos Septiembre'!$K$48</xm:f>
            <xm:f>'1. Semáforos Septiembre'!$L$48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C550476F-29AE-4AFF-8708-84A2C0FCE4B8}">
            <xm:f>'1. Semáforos Septiembre'!$M$48</xm:f>
            <x14:dxf>
              <fill>
                <patternFill>
                  <bgColor rgb="FFFFC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39" stopIfTrue="1" operator="greaterThan" id="{D603A533-1DD1-4A0A-96F9-98A73887B310}">
            <xm:f>'1. Semáforos Septiembre'!$M$46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051C0DB6-F130-4009-8BFE-D7D4AA5B431D}">
            <xm:f>'1. Semáforos Septiembre'!$K$46</xm:f>
            <xm:f>'1. Semáforos Septiembre'!$L$46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02E6C073-18DF-418A-B266-844C30690F2D}">
            <xm:f>'1. Semáforos Septiembre'!$I$46</xm:f>
            <xm:f>'1. Semáforos Septiembre'!$J$46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33BB685F-F913-460A-8880-7248451CE95B}">
            <xm:f>'1. Semáforos Septiembre'!$G$46</xm:f>
            <xm:f>'1. Semáforos Septiembre'!$H$46</xm:f>
            <x14:dxf>
              <fill>
                <patternFill>
                  <bgColor rgb="FFFF0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36" stopIfTrue="1" operator="between" id="{57F25EA0-D898-4B1D-B3CE-BCAB624FED8E}">
            <xm:f>'1. Semáforos Septiembre'!$G$47</xm:f>
            <xm:f>'1. Semáforos Septiembre'!$H$47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6A7A31DD-CDD9-4F50-B025-EEC6864DB230}">
            <xm:f>'1. Semáforos Septiembre'!$I$47</xm:f>
            <xm:f>'1. Semáforos Septiembre'!$J$47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753F27B4-41CE-4BFE-9F0B-61ED25F6EFBA}">
            <xm:f>'1. Semáforos Septiembre'!$K$47</xm:f>
            <xm:f>'1. Semáforos Septiembre'!$L$47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34804C52-38AD-4DEE-A815-406019665EB1}">
            <xm:f>'1. Semáforos Septiembre'!$M$47</xm:f>
            <x14:dxf>
              <fill>
                <patternFill>
                  <bgColor rgb="FFFFC0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30" stopIfTrue="1" operator="between" id="{692990C7-06EB-4BA1-A568-45D1B5F057C5}">
            <xm:f>'1. Semáforos Septiembre'!$G$49</xm:f>
            <xm:f>'1. Semáforos Septiembre'!$H$49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77A4BA56-C3FF-4F34-A185-C9CE0E862A68}">
            <xm:f>'1. Semáforos Septiembre'!$I$49</xm:f>
            <xm:f>'1. Semáforos Septiembre'!$J$49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1C1B328E-2F69-4301-A50E-465D61C6C378}">
            <xm:f>'1. Semáforos Septiembre'!$K$49</xm:f>
            <xm:f>'1. Semáforos Septiembre'!$L$49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87848FAA-AB5D-4CD4-9ADB-32095EF8290B}">
            <xm:f>'1. Semáforos Septiembre'!$M$49</xm:f>
            <x14:dxf>
              <fill>
                <patternFill>
                  <bgColor rgb="FFFFC000"/>
                </patternFill>
              </fill>
            </x14:dxf>
          </x14:cfRule>
          <xm:sqref>Y9:Y127</xm:sqref>
        </x14:conditionalFormatting>
        <x14:conditionalFormatting xmlns:xm="http://schemas.microsoft.com/office/excel/2006/main">
          <x14:cfRule type="cellIs" priority="15" stopIfTrue="1" operator="greaterThan" id="{3AA80576-D480-4096-BDD2-467CAE000F18}">
            <xm:f>'1. Semáforos Septiembre'!$M$50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A959726B-8A6F-48F3-9DFD-38F14B46FCF9}">
            <xm:f>'1. Semáforos Septiembre'!$G$50</xm:f>
            <xm:f>'1. Semáforos Septiembre'!$H$50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6D4B001D-D3FE-44E0-BE4E-218E75DA3A0F}">
            <xm:f>'1. Semáforos Septiembre'!$I$50</xm:f>
            <xm:f>'1. Semáforos Septiembre'!$J$50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E8C25623-7D62-40A2-BBD3-7EEF4A376E9B}">
            <xm:f>'1. Semáforos Septiembre'!$K$50</xm:f>
            <xm:f>'1. Semáforos Septiembre'!$L$50</xm:f>
            <x14:dxf>
              <fill>
                <patternFill>
                  <bgColor rgb="FF92D050"/>
                </patternFill>
              </fill>
            </x14:dxf>
          </x14:cfRule>
          <xm:sqref>AB9:AB127</xm:sqref>
        </x14:conditionalFormatting>
        <x14:conditionalFormatting xmlns:xm="http://schemas.microsoft.com/office/excel/2006/main">
          <x14:cfRule type="cellIs" priority="12" stopIfTrue="1" operator="between" id="{801DF45D-AA35-4502-898A-7E57B5828760}">
            <xm:f>'1. Semáforos Septiembre'!$G$56</xm:f>
            <xm:f>'1. Semáforos Septiembre'!$H$56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205E1D03-7F29-4F8A-8C1B-23F46C5658CF}">
            <xm:f>'1. Semáforos Septiembre'!$I$56</xm:f>
            <xm:f>'1. Semáforos Septiembre'!$J$56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BEC7B83E-609D-40D8-A041-64EDBBAF6E03}">
            <xm:f>'1. Semáforos Septiembre'!$K$56</xm:f>
            <xm:f>'1. Semáforos Septiembre'!$L$56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C130A890-F6FF-4BB3-8A65-459316FE8F74}">
            <xm:f>'1. Semáforos Septiembre'!$M$56</xm:f>
            <x14:dxf>
              <fill>
                <patternFill>
                  <bgColor rgb="FFFFC000"/>
                </patternFill>
              </fill>
            </x14:dxf>
          </x14:cfRule>
          <xm:sqref>AK9:AK127</xm:sqref>
        </x14:conditionalFormatting>
        <x14:conditionalFormatting xmlns:xm="http://schemas.microsoft.com/office/excel/2006/main">
          <x14:cfRule type="cellIs" priority="3" stopIfTrue="1" operator="greaterThan" id="{5285EEA5-0567-425F-AA0C-99A130611F52}">
            <xm:f>'1. Semáforos Septiembre'!$M$57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CDB4A57-D4D3-4C73-A041-E821703BA799}">
            <xm:f>'1. Semáforos Septiembre'!$K$57</xm:f>
            <xm:f>'1. Semáforos Septiembre'!$L$57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DACE558-8B00-47FE-A841-588D9EEF248F}">
            <xm:f>'1. Semáforos Septiembre'!$I$57</xm:f>
            <xm:f>'1. Semáforos Septiembre'!$J$57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E5FA345-1FA3-4BE9-9839-BD5894382AEC}">
            <xm:f>'1. Semáforos Septiembre'!$G$57</xm:f>
            <xm:f>'1. Semáforos Septiembre'!$H$57</xm:f>
            <x14:dxf>
              <fill>
                <patternFill>
                  <bgColor rgb="FFFF0000"/>
                </patternFill>
              </fill>
            </x14:dxf>
          </x14:cfRule>
          <xm:sqref>AN9:AN127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8"/>
  <sheetViews>
    <sheetView showGridLines="0" showRowColHeaders="0" zoomScale="70" zoomScaleNormal="70" workbookViewId="0">
      <selection activeCell="B2" sqref="B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3" t="s">
        <v>389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</row>
    <row r="2" spans="1:134" s="50" customFormat="1" ht="20.100000000000001" customHeight="1" x14ac:dyDescent="0.85">
      <c r="B2" s="3" t="s">
        <v>392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</row>
    <row r="3" spans="1:134" s="50" customFormat="1" ht="20.100000000000001" customHeight="1" x14ac:dyDescent="0.85">
      <c r="B3" s="5" t="s">
        <v>393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</row>
    <row r="4" spans="1:134" s="50" customFormat="1" ht="20.100000000000001" customHeight="1" x14ac:dyDescent="0.85">
      <c r="A4" s="123"/>
      <c r="B4" s="5" t="s">
        <v>733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</row>
    <row r="5" spans="1:134" s="124" customFormat="1" ht="15.75" customHeight="1" x14ac:dyDescent="0.55000000000000004">
      <c r="A5" s="23"/>
      <c r="B5" s="313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314"/>
      <c r="AQ5" s="314"/>
      <c r="AR5" s="314"/>
      <c r="AS5" s="314"/>
      <c r="AT5" s="314"/>
      <c r="AU5" s="314"/>
      <c r="AV5" s="314"/>
      <c r="AW5" s="314"/>
      <c r="AX5" s="314"/>
      <c r="AY5" s="314"/>
      <c r="AZ5" s="314"/>
      <c r="BA5" s="314"/>
      <c r="BB5" s="314"/>
      <c r="BC5" s="314"/>
      <c r="BD5" s="314"/>
      <c r="BE5" s="314"/>
      <c r="BF5" s="314"/>
      <c r="BG5" s="314"/>
      <c r="BH5" s="314"/>
      <c r="BI5" s="314"/>
      <c r="BJ5" s="314"/>
      <c r="BK5" s="314"/>
      <c r="BL5" s="314"/>
      <c r="BM5" s="314"/>
      <c r="BN5" s="314"/>
      <c r="BO5" s="314"/>
      <c r="BP5" s="314"/>
      <c r="BQ5" s="314"/>
      <c r="BR5" s="314"/>
      <c r="BS5" s="314"/>
      <c r="BT5" s="314"/>
      <c r="BU5" s="314"/>
      <c r="BV5" s="314"/>
      <c r="BW5" s="314"/>
      <c r="BX5" s="314"/>
      <c r="BY5" s="314"/>
      <c r="BZ5" s="314"/>
      <c r="CA5" s="314"/>
      <c r="CB5" s="314"/>
      <c r="CC5" s="314"/>
      <c r="CD5" s="314"/>
      <c r="CE5" s="314"/>
      <c r="CF5" s="314"/>
      <c r="CG5" s="314"/>
      <c r="CH5" s="314"/>
      <c r="CI5" s="314"/>
      <c r="CJ5" s="314"/>
      <c r="CK5" s="314"/>
      <c r="CL5" s="314"/>
      <c r="CM5" s="314"/>
      <c r="CN5" s="314"/>
      <c r="CO5" s="314"/>
      <c r="CP5" s="314"/>
      <c r="CQ5" s="314"/>
      <c r="CR5" s="314"/>
      <c r="CS5" s="314"/>
      <c r="CT5" s="314"/>
      <c r="CU5" s="314"/>
      <c r="CV5" s="314"/>
      <c r="CW5" s="314"/>
      <c r="CX5" s="314"/>
      <c r="CY5" s="314"/>
      <c r="CZ5" s="314"/>
      <c r="DA5" s="314"/>
      <c r="DB5" s="314"/>
      <c r="DC5" s="314"/>
      <c r="DD5" s="314"/>
      <c r="DE5" s="314"/>
      <c r="DF5" s="314"/>
      <c r="DG5" s="314"/>
      <c r="DH5" s="314"/>
      <c r="DI5" s="314"/>
      <c r="DJ5" s="314"/>
      <c r="DK5" s="314"/>
      <c r="DL5" s="314"/>
      <c r="DM5" s="314"/>
      <c r="DN5" s="314"/>
      <c r="DO5" s="314"/>
      <c r="DP5" s="314"/>
      <c r="DQ5" s="314"/>
      <c r="DR5" s="314"/>
      <c r="DS5" s="314"/>
      <c r="DT5" s="314"/>
      <c r="DU5" s="314"/>
      <c r="DV5" s="314"/>
      <c r="DW5" s="314"/>
      <c r="DX5" s="314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754" t="s">
        <v>734</v>
      </c>
      <c r="D7" s="754"/>
      <c r="E7" s="754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54"/>
      <c r="V7" s="754"/>
      <c r="W7" s="754"/>
      <c r="X7" s="754"/>
      <c r="Y7" s="754"/>
      <c r="Z7" s="754"/>
      <c r="AA7" s="754"/>
      <c r="AB7" s="754"/>
      <c r="AC7" s="754"/>
      <c r="AD7" s="754"/>
      <c r="AE7" s="754"/>
      <c r="AF7" s="754"/>
      <c r="AG7" s="754"/>
      <c r="AH7" s="754"/>
      <c r="AI7" s="754"/>
      <c r="AJ7" s="754"/>
      <c r="AK7" s="754"/>
      <c r="AL7" s="754"/>
      <c r="AM7" s="754"/>
      <c r="AN7" s="754"/>
      <c r="AO7" s="754"/>
      <c r="AP7" s="754"/>
      <c r="AQ7" s="754"/>
      <c r="AR7" s="754"/>
      <c r="AS7" s="754"/>
      <c r="AT7" s="754"/>
      <c r="AU7" s="754"/>
      <c r="AV7" s="754"/>
      <c r="AW7" s="754"/>
      <c r="AX7" s="754"/>
      <c r="AY7" s="754"/>
      <c r="AZ7" s="754"/>
      <c r="BA7" s="754"/>
      <c r="BB7" s="754"/>
      <c r="BC7" s="754"/>
      <c r="BD7" s="754"/>
      <c r="BE7" s="754"/>
      <c r="BF7" s="754"/>
      <c r="BG7" s="754"/>
      <c r="BH7" s="754"/>
      <c r="BI7" s="754"/>
      <c r="BJ7" s="754"/>
      <c r="BK7" s="754"/>
      <c r="BL7" s="754"/>
      <c r="BM7" s="754"/>
      <c r="BN7" s="754"/>
      <c r="BO7" s="754"/>
      <c r="BP7" s="754"/>
      <c r="BQ7" s="754"/>
      <c r="BR7" s="754"/>
      <c r="BS7" s="754"/>
      <c r="BT7" s="754"/>
      <c r="BU7" s="754"/>
      <c r="BV7" s="754"/>
      <c r="BW7" s="754"/>
      <c r="BX7" s="754"/>
      <c r="BY7" s="754"/>
      <c r="BZ7" s="754"/>
      <c r="CA7" s="754"/>
      <c r="CB7" s="754"/>
      <c r="CC7" s="754"/>
      <c r="CD7" s="754"/>
      <c r="CE7" s="754"/>
      <c r="CF7" s="754"/>
      <c r="CG7" s="754"/>
      <c r="CH7" s="754"/>
      <c r="CI7" s="754"/>
      <c r="CJ7" s="754"/>
      <c r="CK7" s="754"/>
      <c r="CL7" s="754"/>
      <c r="CM7" s="754"/>
      <c r="CN7" s="754"/>
      <c r="CO7" s="754"/>
      <c r="CP7" s="754"/>
      <c r="CQ7" s="754"/>
      <c r="CR7" s="754"/>
      <c r="CS7" s="754"/>
      <c r="CT7" s="754"/>
      <c r="CU7" s="754"/>
      <c r="CV7" s="754"/>
      <c r="CW7" s="754"/>
      <c r="CX7" s="754"/>
      <c r="CY7" s="754"/>
      <c r="CZ7" s="754"/>
      <c r="DA7" s="754"/>
      <c r="DB7" s="754"/>
      <c r="DC7" s="754"/>
      <c r="DD7" s="754"/>
      <c r="DE7" s="754"/>
      <c r="DF7" s="754"/>
      <c r="DG7" s="754"/>
      <c r="DH7" s="754"/>
      <c r="DI7" s="754"/>
      <c r="DJ7" s="754"/>
      <c r="DK7" s="99"/>
      <c r="DL7" s="99"/>
      <c r="DM7" s="754" t="s">
        <v>734</v>
      </c>
      <c r="DN7" s="754"/>
      <c r="DO7" s="754"/>
      <c r="DP7" s="754"/>
      <c r="DQ7" s="99"/>
      <c r="DR7" s="99"/>
      <c r="DS7" s="754" t="s">
        <v>734</v>
      </c>
      <c r="DT7" s="754"/>
      <c r="DU7" s="754"/>
      <c r="DV7" s="754"/>
      <c r="DW7" s="99"/>
      <c r="DX7" s="99"/>
    </row>
    <row r="8" spans="1:134" ht="30" customHeight="1" x14ac:dyDescent="0.55000000000000004">
      <c r="A8" s="695" t="s">
        <v>398</v>
      </c>
      <c r="B8" s="695" t="s">
        <v>399</v>
      </c>
      <c r="C8" s="756" t="s">
        <v>735</v>
      </c>
      <c r="D8" s="756"/>
      <c r="E8" s="756"/>
      <c r="F8" s="756"/>
      <c r="G8" s="756"/>
      <c r="H8" s="756"/>
      <c r="I8" s="756"/>
      <c r="J8" s="756"/>
      <c r="K8" s="756"/>
      <c r="L8" s="756"/>
      <c r="M8" s="756"/>
      <c r="N8" s="756"/>
      <c r="O8" s="756"/>
      <c r="P8" s="756"/>
      <c r="Q8" s="756"/>
      <c r="R8" s="756" t="s">
        <v>336</v>
      </c>
      <c r="S8" s="756"/>
      <c r="T8" s="756"/>
      <c r="U8" s="756"/>
      <c r="V8" s="756"/>
      <c r="W8" s="756"/>
      <c r="X8" s="756"/>
      <c r="Y8" s="756"/>
      <c r="Z8" s="756"/>
      <c r="AA8" s="756"/>
      <c r="AB8" s="756"/>
      <c r="AC8" s="756"/>
      <c r="AD8" s="756"/>
      <c r="AE8" s="756"/>
      <c r="AF8" s="756"/>
      <c r="AG8" s="756"/>
      <c r="AH8" s="756"/>
      <c r="AI8" s="756"/>
      <c r="AJ8" s="756"/>
      <c r="AK8" s="756"/>
      <c r="AL8" s="756"/>
      <c r="AM8" s="756"/>
      <c r="AN8" s="756"/>
      <c r="AO8" s="756"/>
      <c r="AP8" s="756"/>
      <c r="AQ8" s="756"/>
      <c r="AR8" s="756"/>
      <c r="AS8" s="756"/>
      <c r="AT8" s="756"/>
      <c r="AU8" s="756"/>
      <c r="AV8" s="756"/>
      <c r="AW8" s="756"/>
      <c r="AX8" s="756"/>
      <c r="AY8" s="756"/>
      <c r="AZ8" s="756"/>
      <c r="BA8" s="756"/>
      <c r="BB8" s="756"/>
      <c r="BC8" s="756"/>
      <c r="BD8" s="756"/>
      <c r="BE8" s="756"/>
      <c r="BF8" s="756"/>
      <c r="BG8" s="756"/>
      <c r="BH8" s="753" t="s">
        <v>736</v>
      </c>
      <c r="BI8" s="753"/>
      <c r="BJ8" s="753"/>
      <c r="BK8" s="753"/>
      <c r="BL8" s="753"/>
      <c r="BM8" s="753"/>
      <c r="BN8" s="753"/>
      <c r="BO8" s="753"/>
      <c r="BP8" s="753"/>
      <c r="BQ8" s="753"/>
      <c r="BR8" s="753"/>
      <c r="BS8" s="753"/>
      <c r="BT8" s="753"/>
      <c r="BU8" s="753"/>
      <c r="BV8" s="753"/>
      <c r="BW8" s="753"/>
      <c r="BX8" s="753"/>
      <c r="BY8" s="753"/>
      <c r="BZ8" s="753"/>
      <c r="CA8" s="753"/>
      <c r="CB8" s="753"/>
      <c r="CC8" s="753"/>
      <c r="CD8" s="753"/>
      <c r="CE8" s="753"/>
      <c r="CF8" s="753"/>
      <c r="CG8" s="753"/>
      <c r="CH8" s="753"/>
      <c r="CI8" s="753" t="s">
        <v>737</v>
      </c>
      <c r="CJ8" s="753"/>
      <c r="CK8" s="753"/>
      <c r="CL8" s="753"/>
      <c r="CM8" s="753"/>
      <c r="CN8" s="753"/>
      <c r="CO8" s="753"/>
      <c r="CP8" s="753"/>
      <c r="CQ8" s="753"/>
      <c r="CR8" s="753"/>
      <c r="CS8" s="753"/>
      <c r="CT8" s="753"/>
      <c r="CU8" s="753"/>
      <c r="CV8" s="753"/>
      <c r="CW8" s="753"/>
      <c r="CX8" s="753"/>
      <c r="CY8" s="753"/>
      <c r="CZ8" s="753"/>
      <c r="DA8" s="753"/>
      <c r="DB8" s="753"/>
      <c r="DC8" s="753"/>
      <c r="DD8" s="753"/>
      <c r="DE8" s="753"/>
      <c r="DF8" s="753"/>
      <c r="DG8" s="753"/>
      <c r="DH8" s="753"/>
      <c r="DI8" s="753"/>
      <c r="DJ8" s="753"/>
      <c r="DK8" s="753"/>
      <c r="DL8" s="753"/>
      <c r="DM8" s="753"/>
      <c r="DN8" s="753"/>
      <c r="DO8" s="753"/>
      <c r="DP8" s="753"/>
      <c r="DQ8" s="753"/>
      <c r="DR8" s="753"/>
      <c r="DS8" s="753" t="s">
        <v>362</v>
      </c>
      <c r="DT8" s="753"/>
      <c r="DU8" s="753"/>
      <c r="DV8" s="753"/>
      <c r="DW8" s="753"/>
      <c r="DX8" s="753"/>
      <c r="DY8" s="753"/>
      <c r="DZ8" s="753"/>
      <c r="EA8" s="753"/>
      <c r="EB8" s="753"/>
      <c r="EC8" s="753"/>
      <c r="ED8" s="753"/>
    </row>
    <row r="9" spans="1:134" ht="50.1" customHeight="1" x14ac:dyDescent="0.55000000000000004">
      <c r="A9" s="695"/>
      <c r="B9" s="695"/>
      <c r="C9" s="751" t="s">
        <v>738</v>
      </c>
      <c r="D9" s="751"/>
      <c r="E9" s="751"/>
      <c r="F9" s="751" t="s">
        <v>334</v>
      </c>
      <c r="G9" s="751"/>
      <c r="H9" s="751"/>
      <c r="I9" s="751" t="s">
        <v>739</v>
      </c>
      <c r="J9" s="751"/>
      <c r="K9" s="751"/>
      <c r="L9" s="751" t="s">
        <v>336</v>
      </c>
      <c r="M9" s="751"/>
      <c r="N9" s="751"/>
      <c r="O9" s="751" t="s">
        <v>337</v>
      </c>
      <c r="P9" s="751"/>
      <c r="Q9" s="751"/>
      <c r="R9" s="751" t="s">
        <v>339</v>
      </c>
      <c r="S9" s="751"/>
      <c r="T9" s="751"/>
      <c r="U9" s="751" t="s">
        <v>340</v>
      </c>
      <c r="V9" s="751"/>
      <c r="W9" s="751"/>
      <c r="X9" s="751" t="s">
        <v>341</v>
      </c>
      <c r="Y9" s="751"/>
      <c r="Z9" s="751"/>
      <c r="AA9" s="751" t="s">
        <v>342</v>
      </c>
      <c r="AB9" s="751"/>
      <c r="AC9" s="751"/>
      <c r="AD9" s="751" t="s">
        <v>343</v>
      </c>
      <c r="AE9" s="751"/>
      <c r="AF9" s="751"/>
      <c r="AG9" s="751" t="s">
        <v>344</v>
      </c>
      <c r="AH9" s="751"/>
      <c r="AI9" s="751"/>
      <c r="AJ9" s="751" t="s">
        <v>345</v>
      </c>
      <c r="AK9" s="751"/>
      <c r="AL9" s="751"/>
      <c r="AM9" s="751" t="s">
        <v>346</v>
      </c>
      <c r="AN9" s="751"/>
      <c r="AO9" s="751"/>
      <c r="AP9" s="751" t="s">
        <v>347</v>
      </c>
      <c r="AQ9" s="751"/>
      <c r="AR9" s="751"/>
      <c r="AS9" s="751" t="s">
        <v>348</v>
      </c>
      <c r="AT9" s="751"/>
      <c r="AU9" s="751"/>
      <c r="AV9" s="751" t="s">
        <v>740</v>
      </c>
      <c r="AW9" s="751"/>
      <c r="AX9" s="751"/>
      <c r="AY9" s="751" t="s">
        <v>350</v>
      </c>
      <c r="AZ9" s="751"/>
      <c r="BA9" s="751"/>
      <c r="BB9" s="751" t="s">
        <v>351</v>
      </c>
      <c r="BC9" s="751"/>
      <c r="BD9" s="751"/>
      <c r="BE9" s="751" t="s">
        <v>352</v>
      </c>
      <c r="BF9" s="751"/>
      <c r="BG9" s="751"/>
      <c r="BH9" s="753"/>
      <c r="BI9" s="753"/>
      <c r="BJ9" s="753"/>
      <c r="BK9" s="753"/>
      <c r="BL9" s="753"/>
      <c r="BM9" s="753"/>
      <c r="BN9" s="753"/>
      <c r="BO9" s="753"/>
      <c r="BP9" s="753"/>
      <c r="BQ9" s="753"/>
      <c r="BR9" s="753"/>
      <c r="BS9" s="753"/>
      <c r="BT9" s="753"/>
      <c r="BU9" s="753"/>
      <c r="BV9" s="753"/>
      <c r="BW9" s="753"/>
      <c r="BX9" s="753"/>
      <c r="BY9" s="753"/>
      <c r="BZ9" s="753"/>
      <c r="CA9" s="753"/>
      <c r="CB9" s="753"/>
      <c r="CC9" s="753"/>
      <c r="CD9" s="753"/>
      <c r="CE9" s="753"/>
      <c r="CF9" s="753"/>
      <c r="CG9" s="753"/>
      <c r="CH9" s="753"/>
      <c r="CI9" s="753"/>
      <c r="CJ9" s="753"/>
      <c r="CK9" s="753"/>
      <c r="CL9" s="753"/>
      <c r="CM9" s="753"/>
      <c r="CN9" s="753"/>
      <c r="CO9" s="753"/>
      <c r="CP9" s="753"/>
      <c r="CQ9" s="753"/>
      <c r="CR9" s="753"/>
      <c r="CS9" s="753"/>
      <c r="CT9" s="753"/>
      <c r="CU9" s="753"/>
      <c r="CV9" s="753"/>
      <c r="CW9" s="753"/>
      <c r="CX9" s="753"/>
      <c r="CY9" s="753"/>
      <c r="CZ9" s="753"/>
      <c r="DA9" s="753"/>
      <c r="DB9" s="753"/>
      <c r="DC9" s="753"/>
      <c r="DD9" s="753"/>
      <c r="DE9" s="753"/>
      <c r="DF9" s="753"/>
      <c r="DG9" s="753"/>
      <c r="DH9" s="753"/>
      <c r="DI9" s="753"/>
      <c r="DJ9" s="753"/>
      <c r="DK9" s="753"/>
      <c r="DL9" s="753"/>
      <c r="DM9" s="753"/>
      <c r="DN9" s="753"/>
      <c r="DO9" s="753"/>
      <c r="DP9" s="753"/>
      <c r="DQ9" s="753"/>
      <c r="DR9" s="753"/>
      <c r="DS9" s="753"/>
      <c r="DT9" s="753"/>
      <c r="DU9" s="753"/>
      <c r="DV9" s="753"/>
      <c r="DW9" s="753"/>
      <c r="DX9" s="753"/>
      <c r="DY9" s="753"/>
      <c r="DZ9" s="753"/>
      <c r="EA9" s="753"/>
      <c r="EB9" s="753"/>
      <c r="EC9" s="753"/>
      <c r="ED9" s="753"/>
    </row>
    <row r="10" spans="1:134" ht="106.5" customHeight="1" x14ac:dyDescent="0.55000000000000004">
      <c r="A10" s="695"/>
      <c r="B10" s="695"/>
      <c r="C10" s="29" t="s">
        <v>366</v>
      </c>
      <c r="D10" s="29" t="s">
        <v>390</v>
      </c>
      <c r="E10" s="29" t="s">
        <v>391</v>
      </c>
      <c r="F10" s="29" t="s">
        <v>366</v>
      </c>
      <c r="G10" s="29" t="s">
        <v>390</v>
      </c>
      <c r="H10" s="29" t="s">
        <v>391</v>
      </c>
      <c r="I10" s="29" t="s">
        <v>366</v>
      </c>
      <c r="J10" s="29" t="s">
        <v>390</v>
      </c>
      <c r="K10" s="29" t="s">
        <v>391</v>
      </c>
      <c r="L10" s="29" t="s">
        <v>366</v>
      </c>
      <c r="M10" s="29" t="s">
        <v>390</v>
      </c>
      <c r="N10" s="29" t="s">
        <v>391</v>
      </c>
      <c r="O10" s="29" t="s">
        <v>366</v>
      </c>
      <c r="P10" s="29" t="s">
        <v>390</v>
      </c>
      <c r="Q10" s="29" t="s">
        <v>391</v>
      </c>
      <c r="R10" s="29" t="s">
        <v>366</v>
      </c>
      <c r="S10" s="29" t="s">
        <v>390</v>
      </c>
      <c r="T10" s="29" t="s">
        <v>391</v>
      </c>
      <c r="U10" s="29" t="s">
        <v>366</v>
      </c>
      <c r="V10" s="29" t="s">
        <v>390</v>
      </c>
      <c r="W10" s="29" t="s">
        <v>391</v>
      </c>
      <c r="X10" s="29" t="s">
        <v>366</v>
      </c>
      <c r="Y10" s="29" t="s">
        <v>390</v>
      </c>
      <c r="Z10" s="29" t="s">
        <v>391</v>
      </c>
      <c r="AA10" s="29" t="s">
        <v>366</v>
      </c>
      <c r="AB10" s="29" t="s">
        <v>390</v>
      </c>
      <c r="AC10" s="29" t="s">
        <v>391</v>
      </c>
      <c r="AD10" s="29" t="s">
        <v>366</v>
      </c>
      <c r="AE10" s="29" t="s">
        <v>390</v>
      </c>
      <c r="AF10" s="29" t="s">
        <v>391</v>
      </c>
      <c r="AG10" s="29" t="s">
        <v>366</v>
      </c>
      <c r="AH10" s="29" t="s">
        <v>390</v>
      </c>
      <c r="AI10" s="29" t="s">
        <v>391</v>
      </c>
      <c r="AJ10" s="29" t="s">
        <v>366</v>
      </c>
      <c r="AK10" s="29" t="s">
        <v>390</v>
      </c>
      <c r="AL10" s="29" t="s">
        <v>391</v>
      </c>
      <c r="AM10" s="29" t="s">
        <v>366</v>
      </c>
      <c r="AN10" s="29" t="s">
        <v>390</v>
      </c>
      <c r="AO10" s="29" t="s">
        <v>391</v>
      </c>
      <c r="AP10" s="29" t="s">
        <v>366</v>
      </c>
      <c r="AQ10" s="29" t="s">
        <v>390</v>
      </c>
      <c r="AR10" s="29" t="s">
        <v>391</v>
      </c>
      <c r="AS10" s="29" t="s">
        <v>366</v>
      </c>
      <c r="AT10" s="29" t="s">
        <v>390</v>
      </c>
      <c r="AU10" s="29" t="s">
        <v>391</v>
      </c>
      <c r="AV10" s="29" t="s">
        <v>366</v>
      </c>
      <c r="AW10" s="29" t="s">
        <v>390</v>
      </c>
      <c r="AX10" s="29" t="s">
        <v>391</v>
      </c>
      <c r="AY10" s="29" t="s">
        <v>366</v>
      </c>
      <c r="AZ10" s="29" t="s">
        <v>390</v>
      </c>
      <c r="BA10" s="29" t="s">
        <v>391</v>
      </c>
      <c r="BB10" s="29" t="s">
        <v>366</v>
      </c>
      <c r="BC10" s="29" t="s">
        <v>390</v>
      </c>
      <c r="BD10" s="29" t="s">
        <v>391</v>
      </c>
      <c r="BE10" s="29" t="s">
        <v>366</v>
      </c>
      <c r="BF10" s="29" t="s">
        <v>390</v>
      </c>
      <c r="BG10" s="29" t="s">
        <v>391</v>
      </c>
      <c r="BH10" s="200" t="s">
        <v>741</v>
      </c>
      <c r="BI10" s="200" t="s">
        <v>742</v>
      </c>
      <c r="BJ10" s="200" t="s">
        <v>743</v>
      </c>
      <c r="BK10" s="200" t="s">
        <v>744</v>
      </c>
      <c r="BL10" s="200" t="s">
        <v>745</v>
      </c>
      <c r="BM10" s="200" t="s">
        <v>746</v>
      </c>
      <c r="BN10" s="200" t="s">
        <v>747</v>
      </c>
      <c r="BO10" s="200" t="s">
        <v>748</v>
      </c>
      <c r="BP10" s="200" t="s">
        <v>749</v>
      </c>
      <c r="BQ10" s="200" t="s">
        <v>750</v>
      </c>
      <c r="BR10" s="200" t="s">
        <v>751</v>
      </c>
      <c r="BS10" s="200" t="s">
        <v>752</v>
      </c>
      <c r="BT10" s="200" t="s">
        <v>753</v>
      </c>
      <c r="BU10" s="200" t="s">
        <v>754</v>
      </c>
      <c r="BV10" s="200" t="s">
        <v>755</v>
      </c>
      <c r="BW10" s="200" t="s">
        <v>756</v>
      </c>
      <c r="BX10" s="200" t="s">
        <v>757</v>
      </c>
      <c r="BY10" s="200" t="s">
        <v>758</v>
      </c>
      <c r="BZ10" s="200" t="s">
        <v>759</v>
      </c>
      <c r="CA10" s="200" t="s">
        <v>760</v>
      </c>
      <c r="CB10" s="200" t="s">
        <v>761</v>
      </c>
      <c r="CC10" s="200" t="s">
        <v>762</v>
      </c>
      <c r="CD10" s="200" t="s">
        <v>763</v>
      </c>
      <c r="CE10" s="200" t="s">
        <v>764</v>
      </c>
      <c r="CF10" s="200" t="s">
        <v>765</v>
      </c>
      <c r="CG10" s="200" t="s">
        <v>766</v>
      </c>
      <c r="CH10" s="200" t="s">
        <v>767</v>
      </c>
      <c r="CI10" s="200" t="s">
        <v>768</v>
      </c>
      <c r="CJ10" s="200" t="s">
        <v>769</v>
      </c>
      <c r="CK10" s="200" t="s">
        <v>770</v>
      </c>
      <c r="CL10" s="200" t="s">
        <v>771</v>
      </c>
      <c r="CM10" s="200" t="s">
        <v>772</v>
      </c>
      <c r="CN10" s="200" t="s">
        <v>773</v>
      </c>
      <c r="CO10" s="200" t="s">
        <v>774</v>
      </c>
      <c r="CP10" s="200" t="s">
        <v>775</v>
      </c>
      <c r="CQ10" s="200" t="s">
        <v>776</v>
      </c>
      <c r="CR10" s="200" t="s">
        <v>777</v>
      </c>
      <c r="CS10" s="200" t="s">
        <v>778</v>
      </c>
      <c r="CT10" s="200" t="s">
        <v>779</v>
      </c>
      <c r="CU10" s="200" t="s">
        <v>780</v>
      </c>
      <c r="CV10" s="200" t="s">
        <v>781</v>
      </c>
      <c r="CW10" s="200" t="s">
        <v>782</v>
      </c>
      <c r="CX10" s="200" t="s">
        <v>783</v>
      </c>
      <c r="CY10" s="200" t="s">
        <v>784</v>
      </c>
      <c r="CZ10" s="200" t="s">
        <v>785</v>
      </c>
      <c r="DA10" s="200" t="s">
        <v>786</v>
      </c>
      <c r="DB10" s="200" t="s">
        <v>787</v>
      </c>
      <c r="DC10" s="200" t="s">
        <v>788</v>
      </c>
      <c r="DD10" s="200" t="s">
        <v>789</v>
      </c>
      <c r="DE10" s="200" t="s">
        <v>790</v>
      </c>
      <c r="DF10" s="200" t="s">
        <v>791</v>
      </c>
      <c r="DG10" s="200" t="s">
        <v>792</v>
      </c>
      <c r="DH10" s="200" t="s">
        <v>793</v>
      </c>
      <c r="DI10" s="200" t="s">
        <v>794</v>
      </c>
      <c r="DJ10" s="200" t="s">
        <v>795</v>
      </c>
      <c r="DK10" s="200" t="s">
        <v>796</v>
      </c>
      <c r="DL10" s="200" t="s">
        <v>797</v>
      </c>
      <c r="DM10" s="200" t="s">
        <v>798</v>
      </c>
      <c r="DN10" s="200" t="s">
        <v>799</v>
      </c>
      <c r="DO10" s="200" t="s">
        <v>800</v>
      </c>
      <c r="DP10" s="200" t="s">
        <v>801</v>
      </c>
      <c r="DQ10" s="200" t="s">
        <v>802</v>
      </c>
      <c r="DR10" s="200" t="s">
        <v>803</v>
      </c>
      <c r="DS10" s="200" t="s">
        <v>804</v>
      </c>
      <c r="DT10" s="200" t="s">
        <v>805</v>
      </c>
      <c r="DU10" s="200" t="s">
        <v>806</v>
      </c>
      <c r="DV10" s="200" t="s">
        <v>807</v>
      </c>
      <c r="DW10" s="200" t="s">
        <v>808</v>
      </c>
      <c r="DX10" s="200" t="s">
        <v>809</v>
      </c>
      <c r="DY10" s="200" t="s">
        <v>810</v>
      </c>
      <c r="DZ10" s="200" t="s">
        <v>811</v>
      </c>
      <c r="EA10" s="200" t="s">
        <v>812</v>
      </c>
      <c r="EB10" s="200" t="s">
        <v>813</v>
      </c>
      <c r="EC10" s="200" t="s">
        <v>814</v>
      </c>
      <c r="ED10" s="200" t="s">
        <v>815</v>
      </c>
    </row>
    <row r="11" spans="1:134" s="1" customFormat="1" ht="15" customHeight="1" x14ac:dyDescent="0.55000000000000004">
      <c r="A11" s="8">
        <v>5</v>
      </c>
      <c r="B11" s="9" t="s">
        <v>504</v>
      </c>
      <c r="C11" s="8">
        <v>72651</v>
      </c>
      <c r="D11" s="8">
        <v>152357</v>
      </c>
      <c r="E11" s="100">
        <f>IF(C11=0,"N/A",D11/C11)</f>
        <v>2.0971080921116019</v>
      </c>
      <c r="F11" s="8">
        <v>11845</v>
      </c>
      <c r="G11" s="8">
        <v>7640</v>
      </c>
      <c r="H11" s="100">
        <f>IF(F11=0,"N/A",G11/F11)</f>
        <v>0.64499788940481217</v>
      </c>
      <c r="I11" s="37">
        <v>84496</v>
      </c>
      <c r="J11" s="8">
        <v>159997</v>
      </c>
      <c r="K11" s="100">
        <f>IF(I11=0,"N/A",J11/I11)</f>
        <v>1.8935452565801931</v>
      </c>
      <c r="L11" s="37">
        <v>147631</v>
      </c>
      <c r="M11" s="8">
        <v>107429</v>
      </c>
      <c r="N11" s="100">
        <f>M11/L11</f>
        <v>0.72768591962392726</v>
      </c>
      <c r="O11" s="37">
        <v>232127</v>
      </c>
      <c r="P11" s="8">
        <v>267426</v>
      </c>
      <c r="Q11" s="100">
        <f>P11/O11</f>
        <v>1.1520676181573017</v>
      </c>
      <c r="R11" s="8">
        <v>5757</v>
      </c>
      <c r="S11" s="8">
        <v>4625</v>
      </c>
      <c r="T11" s="100">
        <f>S11/R11</f>
        <v>0.80336981066527702</v>
      </c>
      <c r="U11" s="8">
        <v>2127</v>
      </c>
      <c r="V11" s="8">
        <v>1350</v>
      </c>
      <c r="W11" s="100">
        <f>IF(U11=0,"N/A",V11/U11)</f>
        <v>0.63469675599435826</v>
      </c>
      <c r="X11" s="8">
        <v>1473</v>
      </c>
      <c r="Y11" s="8">
        <v>1460</v>
      </c>
      <c r="Z11" s="100">
        <f>IF(X11=0,"N/A",Y11/X11)</f>
        <v>0.99117447386286495</v>
      </c>
      <c r="AA11" s="8">
        <v>73029</v>
      </c>
      <c r="AB11" s="8">
        <v>50136</v>
      </c>
      <c r="AC11" s="100">
        <f>IF(AA11=0,"N/A",AB11/AA11)</f>
        <v>0.68652179271248404</v>
      </c>
      <c r="AD11" s="8">
        <v>360</v>
      </c>
      <c r="AE11" s="8">
        <v>278</v>
      </c>
      <c r="AF11" s="100">
        <f>IF(AD11=0,"N/A",AE11/AD11)</f>
        <v>0.77222222222222225</v>
      </c>
      <c r="AG11" s="8">
        <v>38721</v>
      </c>
      <c r="AH11" s="8">
        <v>24034</v>
      </c>
      <c r="AI11" s="100">
        <f>AH11/AG11</f>
        <v>0.62069677952532221</v>
      </c>
      <c r="AJ11" s="8">
        <v>750</v>
      </c>
      <c r="AK11" s="8">
        <v>1498</v>
      </c>
      <c r="AL11" s="100">
        <f>IF(AJ11=0,"N/A",AK11/AJ11)</f>
        <v>1.9973333333333334</v>
      </c>
      <c r="AM11" s="8">
        <v>4245</v>
      </c>
      <c r="AN11" s="8">
        <v>2263</v>
      </c>
      <c r="AO11" s="100">
        <f>IF(AM11=0,"N/A",AN11/AM11)</f>
        <v>0.53309776207302706</v>
      </c>
      <c r="AP11" s="8">
        <v>0</v>
      </c>
      <c r="AQ11" s="8">
        <v>58</v>
      </c>
      <c r="AR11" s="100" t="str">
        <f>IF(AP11=0,"N/A",AQ11/AP11)</f>
        <v>N/A</v>
      </c>
      <c r="AS11" s="8">
        <v>0</v>
      </c>
      <c r="AT11" s="8">
        <v>28</v>
      </c>
      <c r="AU11" s="100" t="str">
        <f>IF(AS11=0,"N/A",AT11/AS11)</f>
        <v>N/A</v>
      </c>
      <c r="AV11" s="8">
        <v>229</v>
      </c>
      <c r="AW11" s="8">
        <v>221</v>
      </c>
      <c r="AX11" s="100">
        <f>IF(AV11=0,"N/A",AW11/AV11)</f>
        <v>0.96506550218340614</v>
      </c>
      <c r="AY11" s="8">
        <v>5692</v>
      </c>
      <c r="AZ11" s="8">
        <v>8095</v>
      </c>
      <c r="BA11" s="100">
        <f>IF(AY11=0,"N/A",AZ11/AY11)</f>
        <v>1.4221714687280393</v>
      </c>
      <c r="BB11" s="8">
        <v>15248</v>
      </c>
      <c r="BC11" s="8">
        <v>12118</v>
      </c>
      <c r="BD11" s="100">
        <f>IF(BB11=0,"N/A",BC11/BB11)</f>
        <v>0.79472717733473242</v>
      </c>
      <c r="BE11" s="8">
        <v>0</v>
      </c>
      <c r="BF11" s="8">
        <v>0</v>
      </c>
      <c r="BG11" s="100" t="str">
        <f>IF(BE11=0,"N/A",BF11/BE11)</f>
        <v>N/A</v>
      </c>
      <c r="BH11" s="8">
        <v>125161</v>
      </c>
      <c r="BI11" s="8">
        <v>107233</v>
      </c>
      <c r="BJ11" s="182">
        <f>BI11/BH11</f>
        <v>0.85676049248567843</v>
      </c>
      <c r="BK11" s="8">
        <v>88896</v>
      </c>
      <c r="BL11" s="8">
        <v>78428</v>
      </c>
      <c r="BM11" s="182">
        <f>BL11/BK11</f>
        <v>0.88224442044636431</v>
      </c>
      <c r="BN11" s="8">
        <v>31835</v>
      </c>
      <c r="BO11" s="8">
        <v>25425</v>
      </c>
      <c r="BP11" s="182">
        <f>BO11/BN11</f>
        <v>0.79864928537772895</v>
      </c>
      <c r="BQ11" s="8">
        <v>24466</v>
      </c>
      <c r="BR11" s="8">
        <v>23058</v>
      </c>
      <c r="BS11" s="182">
        <f>BR11/BQ11</f>
        <v>0.94245074797678408</v>
      </c>
      <c r="BT11" s="8">
        <v>56301</v>
      </c>
      <c r="BU11" s="8">
        <v>48483</v>
      </c>
      <c r="BV11" s="182">
        <f>BU11/BT11</f>
        <v>0.86113923376138968</v>
      </c>
      <c r="BW11" s="8">
        <v>133724</v>
      </c>
      <c r="BX11" s="8">
        <v>95712</v>
      </c>
      <c r="BY11" s="182">
        <f>BX11/BW11</f>
        <v>0.71574287338099374</v>
      </c>
      <c r="BZ11" s="8">
        <v>43386</v>
      </c>
      <c r="CA11" s="8">
        <v>30550</v>
      </c>
      <c r="CB11" s="182">
        <f>IF(BZ11=0,"N/A",CA11/BZ11)</f>
        <v>0.7041441939796248</v>
      </c>
      <c r="CC11" s="8">
        <v>177110</v>
      </c>
      <c r="CD11" s="8">
        <v>126262</v>
      </c>
      <c r="CE11" s="182">
        <f>CD11/CC11</f>
        <v>0.71290158658460845</v>
      </c>
      <c r="CF11" s="54">
        <v>0.63</v>
      </c>
      <c r="CG11" s="148">
        <v>0.61818483194777374</v>
      </c>
      <c r="CH11" s="100">
        <f>CG11/CF11</f>
        <v>0.98124576499646621</v>
      </c>
      <c r="CI11" s="8">
        <v>458</v>
      </c>
      <c r="CJ11" s="8">
        <v>273</v>
      </c>
      <c r="CK11" s="182">
        <f>CJ11/CI11</f>
        <v>0.59606986899563319</v>
      </c>
      <c r="CL11" s="8">
        <v>397</v>
      </c>
      <c r="CM11" s="8">
        <v>201</v>
      </c>
      <c r="CN11" s="182">
        <f>CM11/CL11</f>
        <v>0.50629722921914355</v>
      </c>
      <c r="CO11" s="8">
        <v>50339</v>
      </c>
      <c r="CP11" s="8">
        <v>41024</v>
      </c>
      <c r="CQ11" s="182">
        <f>CP11/CO11</f>
        <v>0.81495460775939133</v>
      </c>
      <c r="CR11" s="8">
        <v>499</v>
      </c>
      <c r="CS11" s="8">
        <v>366</v>
      </c>
      <c r="CT11" s="182">
        <f>CS11/CR11</f>
        <v>0.73346693386773543</v>
      </c>
      <c r="CU11" s="8">
        <v>248</v>
      </c>
      <c r="CV11" s="8">
        <v>245</v>
      </c>
      <c r="CW11" s="182">
        <f>CV11/CU11</f>
        <v>0.98790322580645162</v>
      </c>
      <c r="CX11" s="752">
        <v>100</v>
      </c>
      <c r="CY11" s="752">
        <v>186</v>
      </c>
      <c r="CZ11" s="750">
        <f>CY11/CX11</f>
        <v>1.86</v>
      </c>
      <c r="DA11" s="752">
        <v>125</v>
      </c>
      <c r="DB11" s="752">
        <v>112</v>
      </c>
      <c r="DC11" s="750">
        <f>DB11/DA11</f>
        <v>0.89600000000000002</v>
      </c>
      <c r="DD11" s="8">
        <v>10</v>
      </c>
      <c r="DE11" s="8">
        <v>0</v>
      </c>
      <c r="DF11" s="100">
        <f>IF(DD11=0,"N/A",DE11/DD11)</f>
        <v>0</v>
      </c>
      <c r="DG11" s="8">
        <v>11420</v>
      </c>
      <c r="DH11" s="8">
        <v>6505</v>
      </c>
      <c r="DI11" s="100">
        <f>IF(DG11=0,"N/A",DH11/DG11)</f>
        <v>0.56961471103327499</v>
      </c>
      <c r="DJ11" s="8">
        <v>667</v>
      </c>
      <c r="DK11" s="8">
        <v>1787</v>
      </c>
      <c r="DL11" s="100">
        <f>DK11/DJ11</f>
        <v>2.6791604197901049</v>
      </c>
      <c r="DM11" s="8">
        <v>153</v>
      </c>
      <c r="DN11" s="8">
        <v>153</v>
      </c>
      <c r="DO11" s="100">
        <f>IF(DM11=0,"N/A",DN11/DM11)</f>
        <v>1</v>
      </c>
      <c r="DP11" s="8">
        <v>84</v>
      </c>
      <c r="DQ11" s="8">
        <v>84</v>
      </c>
      <c r="DR11" s="100">
        <f>IF(DP11=0,"N/A",DQ11/DP11)</f>
        <v>1</v>
      </c>
      <c r="DS11" s="752">
        <v>2665</v>
      </c>
      <c r="DT11" s="752">
        <v>186</v>
      </c>
      <c r="DU11" s="750">
        <f>DT11/DS11</f>
        <v>6.9793621013133203E-2</v>
      </c>
      <c r="DV11" s="752">
        <v>5204</v>
      </c>
      <c r="DW11" s="752">
        <v>278</v>
      </c>
      <c r="DX11" s="750">
        <f>DW11/DV11</f>
        <v>5.342044581091468E-2</v>
      </c>
      <c r="DY11" s="752">
        <v>54</v>
      </c>
      <c r="DZ11" s="752">
        <v>0</v>
      </c>
      <c r="EA11" s="750">
        <f>DZ11/DY11</f>
        <v>0</v>
      </c>
      <c r="EB11" s="752">
        <v>189</v>
      </c>
      <c r="EC11" s="752">
        <v>0</v>
      </c>
      <c r="ED11" s="750">
        <f>EC11/EB11</f>
        <v>0</v>
      </c>
    </row>
    <row r="12" spans="1:134" s="1" customFormat="1" ht="15" customHeight="1" x14ac:dyDescent="0.55000000000000004">
      <c r="A12" s="8">
        <v>8</v>
      </c>
      <c r="B12" s="9" t="s">
        <v>505</v>
      </c>
      <c r="C12" s="8">
        <v>34160</v>
      </c>
      <c r="D12" s="8">
        <v>52929</v>
      </c>
      <c r="E12" s="100">
        <f t="shared" ref="E12:E43" si="0">IF(C12=0,"N/A",D12/C12)</f>
        <v>1.5494437939110071</v>
      </c>
      <c r="F12" s="8">
        <v>2369</v>
      </c>
      <c r="G12" s="8">
        <v>1833</v>
      </c>
      <c r="H12" s="100">
        <f t="shared" ref="H12:H43" si="1">IF(F12=0,"N/A",G12/F12)</f>
        <v>0.7737441958632334</v>
      </c>
      <c r="I12" s="37">
        <v>36529</v>
      </c>
      <c r="J12" s="8">
        <v>54762</v>
      </c>
      <c r="K12" s="100">
        <f t="shared" ref="K12:K43" si="2">IF(I12=0,"N/A",J12/I12)</f>
        <v>1.4991376714391305</v>
      </c>
      <c r="L12" s="37">
        <v>103410</v>
      </c>
      <c r="M12" s="8">
        <v>135496</v>
      </c>
      <c r="N12" s="100">
        <f t="shared" ref="N12:N43" si="3">M12/L12</f>
        <v>1.3102794700705929</v>
      </c>
      <c r="O12" s="37">
        <v>139939</v>
      </c>
      <c r="P12" s="8">
        <v>190258</v>
      </c>
      <c r="Q12" s="100">
        <f t="shared" ref="Q12:Q43" si="4">P12/O12</f>
        <v>1.3595781018872508</v>
      </c>
      <c r="R12" s="8">
        <v>3752</v>
      </c>
      <c r="S12" s="8">
        <v>3085</v>
      </c>
      <c r="T12" s="100">
        <f t="shared" ref="T12:T43" si="5">S12/R12</f>
        <v>0.82222814498933905</v>
      </c>
      <c r="U12" s="8">
        <v>1154</v>
      </c>
      <c r="V12" s="8">
        <v>1740</v>
      </c>
      <c r="W12" s="100">
        <f t="shared" ref="W12:W43" si="6">IF(U12=0,"N/A",V12/U12)</f>
        <v>1.5077989601386481</v>
      </c>
      <c r="X12" s="8">
        <v>496</v>
      </c>
      <c r="Y12" s="8">
        <v>587</v>
      </c>
      <c r="Z12" s="100">
        <f t="shared" ref="Z12:Z43" si="7">IF(X12=0,"N/A",Y12/X12)</f>
        <v>1.1834677419354838</v>
      </c>
      <c r="AA12" s="8">
        <v>61468</v>
      </c>
      <c r="AB12" s="8">
        <v>87307</v>
      </c>
      <c r="AC12" s="100">
        <f t="shared" ref="AC12:AC44" si="8">IF(AA12=0,"N/A",AB12/AA12)</f>
        <v>1.4203650680028632</v>
      </c>
      <c r="AD12" s="8">
        <v>156</v>
      </c>
      <c r="AE12" s="8">
        <v>227</v>
      </c>
      <c r="AF12" s="100">
        <f t="shared" ref="AF12:AF44" si="9">IF(AD12=0,"N/A",AE12/AD12)</f>
        <v>1.4551282051282051</v>
      </c>
      <c r="AG12" s="8">
        <v>24394</v>
      </c>
      <c r="AH12" s="8">
        <v>23190</v>
      </c>
      <c r="AI12" s="100">
        <f t="shared" ref="AI12:AI43" si="10">AH12/AG12</f>
        <v>0.95064360088546362</v>
      </c>
      <c r="AJ12" s="8">
        <v>415</v>
      </c>
      <c r="AK12" s="8">
        <v>1001</v>
      </c>
      <c r="AL12" s="100">
        <f t="shared" ref="AL12:AL44" si="11">IF(AJ12=0,"N/A",AK12/AJ12)</f>
        <v>2.4120481927710844</v>
      </c>
      <c r="AM12" s="8">
        <v>3272</v>
      </c>
      <c r="AN12" s="8">
        <v>6286</v>
      </c>
      <c r="AO12" s="100">
        <f t="shared" ref="AO12:AO44" si="12">IF(AM12=0,"N/A",AN12/AM12)</f>
        <v>1.9211491442542787</v>
      </c>
      <c r="AP12" s="8">
        <v>0</v>
      </c>
      <c r="AQ12" s="8">
        <v>39</v>
      </c>
      <c r="AR12" s="100" t="str">
        <f t="shared" ref="AR12:AR44" si="13">IF(AP12=0,"N/A",AQ12/AP12)</f>
        <v>N/A</v>
      </c>
      <c r="AS12" s="8">
        <v>92</v>
      </c>
      <c r="AT12" s="8">
        <v>231</v>
      </c>
      <c r="AU12" s="100">
        <f t="shared" ref="AU12:AU44" si="14">IF(AS12=0,"N/A",AT12/AS12)</f>
        <v>2.5108695652173911</v>
      </c>
      <c r="AV12" s="8">
        <v>21</v>
      </c>
      <c r="AW12" s="8">
        <v>28</v>
      </c>
      <c r="AX12" s="100">
        <f t="shared" ref="AX12:AX44" si="15">IF(AV12=0,"N/A",AW12/AV12)</f>
        <v>1.3333333333333333</v>
      </c>
      <c r="AY12" s="8">
        <v>1600</v>
      </c>
      <c r="AZ12" s="8">
        <v>2217</v>
      </c>
      <c r="BA12" s="100">
        <f t="shared" ref="BA12:BA44" si="16">IF(AY12=0,"N/A",AZ12/AY12)</f>
        <v>1.3856250000000001</v>
      </c>
      <c r="BB12" s="8">
        <v>6578</v>
      </c>
      <c r="BC12" s="8">
        <v>9449</v>
      </c>
      <c r="BD12" s="100">
        <f t="shared" ref="BD12:BD44" si="17">IF(BB12=0,"N/A",BC12/BB12)</f>
        <v>1.4364548494983278</v>
      </c>
      <c r="BE12" s="8">
        <v>12</v>
      </c>
      <c r="BF12" s="8">
        <v>17</v>
      </c>
      <c r="BG12" s="100">
        <f t="shared" ref="BG12:BG44" si="18">IF(BE12=0,"N/A",BF12/BE12)</f>
        <v>1.4166666666666667</v>
      </c>
      <c r="BH12" s="8">
        <v>43315</v>
      </c>
      <c r="BI12" s="8">
        <v>41453</v>
      </c>
      <c r="BJ12" s="182">
        <f t="shared" ref="BJ12:BJ43" si="19">BI12/BH12</f>
        <v>0.95701258224633501</v>
      </c>
      <c r="BK12" s="8">
        <v>24293</v>
      </c>
      <c r="BL12" s="8">
        <v>22000</v>
      </c>
      <c r="BM12" s="182">
        <f t="shared" ref="BM12:BM43" si="20">BL12/BK12</f>
        <v>0.90561066974025439</v>
      </c>
      <c r="BN12" s="8">
        <v>8566</v>
      </c>
      <c r="BO12" s="8">
        <v>6607</v>
      </c>
      <c r="BP12" s="182">
        <f t="shared" ref="BP12:BP43" si="21">BO12/BN12</f>
        <v>0.77130515993462523</v>
      </c>
      <c r="BQ12" s="8">
        <v>5840</v>
      </c>
      <c r="BR12" s="8">
        <v>5182</v>
      </c>
      <c r="BS12" s="182">
        <f t="shared" ref="BS12:BS43" si="22">BR12/BQ12</f>
        <v>0.88732876712328768</v>
      </c>
      <c r="BT12" s="8">
        <v>14406</v>
      </c>
      <c r="BU12" s="8">
        <v>11789</v>
      </c>
      <c r="BV12" s="182">
        <f t="shared" ref="BV12:BV43" si="23">BU12/BT12</f>
        <v>0.81833958073025126</v>
      </c>
      <c r="BW12" s="8">
        <v>36602</v>
      </c>
      <c r="BX12" s="8">
        <v>25973</v>
      </c>
      <c r="BY12" s="182">
        <f t="shared" ref="BY12:BY43" si="24">BX12/BW12</f>
        <v>0.70960603245724274</v>
      </c>
      <c r="BZ12" s="8">
        <v>14701</v>
      </c>
      <c r="CA12" s="8">
        <v>12171</v>
      </c>
      <c r="CB12" s="182">
        <f t="shared" ref="CB12:CB44" si="25">IF(BZ12=0,"N/A",CA12/BZ12)</f>
        <v>0.82790286375076527</v>
      </c>
      <c r="CC12" s="8">
        <v>51303</v>
      </c>
      <c r="CD12" s="8">
        <v>38144</v>
      </c>
      <c r="CE12" s="182">
        <f t="shared" ref="CE12:CE43" si="26">CD12/CC12</f>
        <v>0.74350427850223189</v>
      </c>
      <c r="CF12" s="54">
        <v>0.63</v>
      </c>
      <c r="CG12" s="148">
        <v>0.53586363636363632</v>
      </c>
      <c r="CH12" s="100">
        <f t="shared" ref="CH12:CH43" si="27">CG12/CF12</f>
        <v>0.85057720057720054</v>
      </c>
      <c r="CI12" s="8">
        <v>150</v>
      </c>
      <c r="CJ12" s="8">
        <v>96</v>
      </c>
      <c r="CK12" s="182">
        <f t="shared" ref="CK12:CK43" si="28">CJ12/CI12</f>
        <v>0.64</v>
      </c>
      <c r="CL12" s="8">
        <v>153</v>
      </c>
      <c r="CM12" s="8">
        <v>59</v>
      </c>
      <c r="CN12" s="182">
        <f t="shared" ref="CN12:CN43" si="29">CM12/CL12</f>
        <v>0.38562091503267976</v>
      </c>
      <c r="CO12" s="8">
        <v>18712</v>
      </c>
      <c r="CP12" s="8">
        <v>14055</v>
      </c>
      <c r="CQ12" s="182">
        <f t="shared" ref="CQ12:CQ43" si="30">CP12/CO12</f>
        <v>0.75112227447627189</v>
      </c>
      <c r="CR12" s="8">
        <v>110</v>
      </c>
      <c r="CS12" s="8">
        <v>87</v>
      </c>
      <c r="CT12" s="182">
        <f t="shared" ref="CT12:CT43" si="31">CS12/CR12</f>
        <v>0.79090909090909089</v>
      </c>
      <c r="CU12" s="8">
        <v>55</v>
      </c>
      <c r="CV12" s="8">
        <v>43</v>
      </c>
      <c r="CW12" s="182">
        <f t="shared" ref="CW12:CW43" si="32">CV12/CU12</f>
        <v>0.78181818181818186</v>
      </c>
      <c r="CX12" s="752"/>
      <c r="CY12" s="752"/>
      <c r="CZ12" s="750"/>
      <c r="DA12" s="752"/>
      <c r="DB12" s="752"/>
      <c r="DC12" s="750"/>
      <c r="DD12" s="8">
        <v>10</v>
      </c>
      <c r="DE12" s="8">
        <v>0</v>
      </c>
      <c r="DF12" s="100">
        <f t="shared" ref="DF12:DF44" si="33">IF(DD12=0,"N/A",DE12/DD12)</f>
        <v>0</v>
      </c>
      <c r="DG12" s="8">
        <v>1130</v>
      </c>
      <c r="DH12" s="8">
        <v>1228</v>
      </c>
      <c r="DI12" s="100">
        <f t="shared" ref="DI12:DI44" si="34">IF(DG12=0,"N/A",DH12/DG12)</f>
        <v>1.0867256637168141</v>
      </c>
      <c r="DJ12" s="8">
        <v>247</v>
      </c>
      <c r="DK12" s="8">
        <v>910</v>
      </c>
      <c r="DL12" s="100">
        <f t="shared" ref="DL12:DL43" si="35">DK12/DJ12</f>
        <v>3.6842105263157894</v>
      </c>
      <c r="DM12" s="8">
        <v>117</v>
      </c>
      <c r="DN12" s="8">
        <v>105</v>
      </c>
      <c r="DO12" s="100">
        <f t="shared" ref="DO12:DO44" si="36">IF(DM12=0,"N/A",DN12/DM12)</f>
        <v>0.89743589743589747</v>
      </c>
      <c r="DP12" s="8">
        <v>64</v>
      </c>
      <c r="DQ12" s="8">
        <v>61</v>
      </c>
      <c r="DR12" s="100">
        <f t="shared" ref="DR12:DR44" si="37">IF(DP12=0,"N/A",DQ12/DP12)</f>
        <v>0.953125</v>
      </c>
      <c r="DS12" s="752"/>
      <c r="DT12" s="752"/>
      <c r="DU12" s="750"/>
      <c r="DV12" s="752"/>
      <c r="DW12" s="752"/>
      <c r="DX12" s="750"/>
      <c r="DY12" s="755"/>
      <c r="DZ12" s="752"/>
      <c r="EA12" s="750"/>
      <c r="EB12" s="755"/>
      <c r="EC12" s="752"/>
      <c r="ED12" s="750"/>
    </row>
    <row r="13" spans="1:134" s="1" customFormat="1" x14ac:dyDescent="0.55000000000000004">
      <c r="A13" s="8">
        <v>11</v>
      </c>
      <c r="B13" s="9" t="s">
        <v>506</v>
      </c>
      <c r="C13" s="8">
        <v>42723</v>
      </c>
      <c r="D13" s="8">
        <v>66266</v>
      </c>
      <c r="E13" s="100">
        <f t="shared" si="0"/>
        <v>1.5510614891276362</v>
      </c>
      <c r="F13" s="8">
        <v>4096</v>
      </c>
      <c r="G13" s="8">
        <v>2871</v>
      </c>
      <c r="H13" s="100">
        <f t="shared" si="1"/>
        <v>0.700927734375</v>
      </c>
      <c r="I13" s="37">
        <v>46819</v>
      </c>
      <c r="J13" s="8">
        <v>69137</v>
      </c>
      <c r="K13" s="100">
        <f t="shared" si="2"/>
        <v>1.4766868151818706</v>
      </c>
      <c r="L13" s="37">
        <v>99461</v>
      </c>
      <c r="M13" s="8">
        <v>102372</v>
      </c>
      <c r="N13" s="100">
        <f t="shared" si="3"/>
        <v>1.0292677531896925</v>
      </c>
      <c r="O13" s="37">
        <v>146280</v>
      </c>
      <c r="P13" s="8">
        <v>171509</v>
      </c>
      <c r="Q13" s="100">
        <f t="shared" si="4"/>
        <v>1.1724706043204813</v>
      </c>
      <c r="R13" s="8">
        <v>8018</v>
      </c>
      <c r="S13" s="8">
        <v>4940</v>
      </c>
      <c r="T13" s="100">
        <f t="shared" si="5"/>
        <v>0.61611374407582942</v>
      </c>
      <c r="U13" s="8">
        <v>1503</v>
      </c>
      <c r="V13" s="8">
        <v>1213</v>
      </c>
      <c r="W13" s="100">
        <f t="shared" si="6"/>
        <v>0.80705256154357952</v>
      </c>
      <c r="X13" s="8">
        <v>1505</v>
      </c>
      <c r="Y13" s="8">
        <v>2549</v>
      </c>
      <c r="Z13" s="100">
        <f t="shared" si="7"/>
        <v>1.693687707641196</v>
      </c>
      <c r="AA13" s="8">
        <v>43633</v>
      </c>
      <c r="AB13" s="8">
        <v>45856</v>
      </c>
      <c r="AC13" s="100">
        <f t="shared" si="8"/>
        <v>1.0509476772167854</v>
      </c>
      <c r="AD13" s="8">
        <v>274</v>
      </c>
      <c r="AE13" s="8">
        <v>590</v>
      </c>
      <c r="AF13" s="100">
        <f t="shared" si="9"/>
        <v>2.1532846715328469</v>
      </c>
      <c r="AG13" s="8">
        <v>30719</v>
      </c>
      <c r="AH13" s="8">
        <v>26207</v>
      </c>
      <c r="AI13" s="100">
        <f t="shared" si="10"/>
        <v>0.85312021875712096</v>
      </c>
      <c r="AJ13" s="8">
        <v>146</v>
      </c>
      <c r="AK13" s="8">
        <v>235</v>
      </c>
      <c r="AL13" s="100">
        <f t="shared" si="11"/>
        <v>1.6095890410958904</v>
      </c>
      <c r="AM13" s="8">
        <v>2020</v>
      </c>
      <c r="AN13" s="8">
        <v>1797</v>
      </c>
      <c r="AO13" s="100">
        <f t="shared" si="12"/>
        <v>0.88960396039603962</v>
      </c>
      <c r="AP13" s="8">
        <v>124</v>
      </c>
      <c r="AQ13" s="8">
        <v>80</v>
      </c>
      <c r="AR13" s="100">
        <f t="shared" si="13"/>
        <v>0.64516129032258063</v>
      </c>
      <c r="AS13" s="8">
        <v>0</v>
      </c>
      <c r="AT13" s="8">
        <v>37</v>
      </c>
      <c r="AU13" s="100" t="str">
        <f t="shared" si="14"/>
        <v>N/A</v>
      </c>
      <c r="AV13" s="8">
        <v>142</v>
      </c>
      <c r="AW13" s="8">
        <v>80</v>
      </c>
      <c r="AX13" s="100">
        <f t="shared" si="15"/>
        <v>0.56338028169014087</v>
      </c>
      <c r="AY13" s="8">
        <v>2450</v>
      </c>
      <c r="AZ13" s="8">
        <v>9677</v>
      </c>
      <c r="BA13" s="100">
        <f t="shared" si="16"/>
        <v>3.949795918367347</v>
      </c>
      <c r="BB13" s="8">
        <v>8913</v>
      </c>
      <c r="BC13" s="8">
        <v>7898</v>
      </c>
      <c r="BD13" s="100">
        <f t="shared" si="17"/>
        <v>0.8861213957141254</v>
      </c>
      <c r="BE13" s="8">
        <v>14</v>
      </c>
      <c r="BF13" s="8">
        <v>3</v>
      </c>
      <c r="BG13" s="100">
        <f t="shared" si="18"/>
        <v>0.21428571428571427</v>
      </c>
      <c r="BH13" s="8">
        <v>192605</v>
      </c>
      <c r="BI13" s="8">
        <v>165561</v>
      </c>
      <c r="BJ13" s="182">
        <f t="shared" si="19"/>
        <v>0.8595882765244931</v>
      </c>
      <c r="BK13" s="8">
        <v>289278</v>
      </c>
      <c r="BL13" s="8">
        <v>248857</v>
      </c>
      <c r="BM13" s="182">
        <f t="shared" si="20"/>
        <v>0.86026936026936029</v>
      </c>
      <c r="BN13" s="8">
        <v>94714</v>
      </c>
      <c r="BO13" s="8">
        <v>85376</v>
      </c>
      <c r="BP13" s="182">
        <f t="shared" si="21"/>
        <v>0.90140845070422537</v>
      </c>
      <c r="BQ13" s="8">
        <v>79339</v>
      </c>
      <c r="BR13" s="8">
        <v>68277</v>
      </c>
      <c r="BS13" s="182">
        <f t="shared" si="22"/>
        <v>0.86057298428263529</v>
      </c>
      <c r="BT13" s="8">
        <v>174053</v>
      </c>
      <c r="BU13" s="8">
        <v>153653</v>
      </c>
      <c r="BV13" s="182">
        <f t="shared" si="23"/>
        <v>0.88279432126995805</v>
      </c>
      <c r="BW13" s="8">
        <v>138740</v>
      </c>
      <c r="BX13" s="8">
        <v>88196</v>
      </c>
      <c r="BY13" s="182">
        <f t="shared" si="24"/>
        <v>0.63569266253423673</v>
      </c>
      <c r="BZ13" s="8">
        <v>19102</v>
      </c>
      <c r="CA13" s="8">
        <v>15894</v>
      </c>
      <c r="CB13" s="182">
        <f t="shared" si="25"/>
        <v>0.83205947021254323</v>
      </c>
      <c r="CC13" s="8">
        <v>157842</v>
      </c>
      <c r="CD13" s="8">
        <v>104090</v>
      </c>
      <c r="CE13" s="182">
        <f t="shared" si="26"/>
        <v>0.65945692527971012</v>
      </c>
      <c r="CF13" s="54">
        <v>0.63</v>
      </c>
      <c r="CG13" s="148">
        <v>0.61743491241958237</v>
      </c>
      <c r="CH13" s="100">
        <f t="shared" si="27"/>
        <v>0.98005541653901962</v>
      </c>
      <c r="CI13" s="8">
        <v>282</v>
      </c>
      <c r="CJ13" s="8">
        <v>238</v>
      </c>
      <c r="CK13" s="182">
        <f t="shared" si="28"/>
        <v>0.84397163120567376</v>
      </c>
      <c r="CL13" s="8">
        <v>422</v>
      </c>
      <c r="CM13" s="8">
        <v>85</v>
      </c>
      <c r="CN13" s="182">
        <f t="shared" si="29"/>
        <v>0.2014218009478673</v>
      </c>
      <c r="CO13" s="8">
        <v>57343</v>
      </c>
      <c r="CP13" s="8">
        <v>47197</v>
      </c>
      <c r="CQ13" s="182">
        <f t="shared" si="30"/>
        <v>0.82306471583279561</v>
      </c>
      <c r="CR13" s="8">
        <v>242</v>
      </c>
      <c r="CS13" s="8">
        <v>227</v>
      </c>
      <c r="CT13" s="182">
        <f t="shared" si="31"/>
        <v>0.93801652892561982</v>
      </c>
      <c r="CU13" s="8">
        <v>121</v>
      </c>
      <c r="CV13" s="8">
        <v>105</v>
      </c>
      <c r="CW13" s="182">
        <f t="shared" si="32"/>
        <v>0.86776859504132231</v>
      </c>
      <c r="CX13" s="752"/>
      <c r="CY13" s="752"/>
      <c r="CZ13" s="750"/>
      <c r="DA13" s="752"/>
      <c r="DB13" s="752"/>
      <c r="DC13" s="750"/>
      <c r="DD13" s="8">
        <v>10</v>
      </c>
      <c r="DE13" s="8">
        <v>0</v>
      </c>
      <c r="DF13" s="100">
        <f t="shared" si="33"/>
        <v>0</v>
      </c>
      <c r="DG13" s="8">
        <v>250</v>
      </c>
      <c r="DH13" s="8">
        <v>376</v>
      </c>
      <c r="DI13" s="100">
        <f t="shared" si="34"/>
        <v>1.504</v>
      </c>
      <c r="DJ13" s="8">
        <v>758</v>
      </c>
      <c r="DK13" s="8">
        <v>1594</v>
      </c>
      <c r="DL13" s="100">
        <f t="shared" si="35"/>
        <v>2.1029023746701845</v>
      </c>
      <c r="DM13" s="8">
        <v>75</v>
      </c>
      <c r="DN13" s="8">
        <v>68</v>
      </c>
      <c r="DO13" s="100">
        <f t="shared" si="36"/>
        <v>0.90666666666666662</v>
      </c>
      <c r="DP13" s="8">
        <v>42</v>
      </c>
      <c r="DQ13" s="8">
        <v>38</v>
      </c>
      <c r="DR13" s="100">
        <f t="shared" si="37"/>
        <v>0.90476190476190477</v>
      </c>
      <c r="DS13" s="752"/>
      <c r="DT13" s="752"/>
      <c r="DU13" s="750"/>
      <c r="DV13" s="752"/>
      <c r="DW13" s="752"/>
      <c r="DX13" s="750"/>
      <c r="DY13" s="755"/>
      <c r="DZ13" s="752"/>
      <c r="EA13" s="750"/>
      <c r="EB13" s="755"/>
      <c r="EC13" s="752"/>
      <c r="ED13" s="750"/>
    </row>
    <row r="14" spans="1:134" s="1" customFormat="1" x14ac:dyDescent="0.55000000000000004">
      <c r="A14" s="8">
        <v>13</v>
      </c>
      <c r="B14" s="9" t="s">
        <v>507</v>
      </c>
      <c r="C14" s="8">
        <v>40755</v>
      </c>
      <c r="D14" s="8">
        <v>92809</v>
      </c>
      <c r="E14" s="100">
        <f t="shared" si="0"/>
        <v>2.2772420561894244</v>
      </c>
      <c r="F14" s="8">
        <v>2369</v>
      </c>
      <c r="G14" s="8">
        <v>1895</v>
      </c>
      <c r="H14" s="100">
        <f t="shared" si="1"/>
        <v>0.79991557619248632</v>
      </c>
      <c r="I14" s="37">
        <v>43124</v>
      </c>
      <c r="J14" s="8">
        <v>94704</v>
      </c>
      <c r="K14" s="100">
        <f t="shared" si="2"/>
        <v>2.1960857063352193</v>
      </c>
      <c r="L14" s="37">
        <v>143648</v>
      </c>
      <c r="M14" s="8">
        <v>148885</v>
      </c>
      <c r="N14" s="100">
        <f t="shared" si="3"/>
        <v>1.0364571730897749</v>
      </c>
      <c r="O14" s="37">
        <v>186772</v>
      </c>
      <c r="P14" s="8">
        <v>243589</v>
      </c>
      <c r="Q14" s="100">
        <f t="shared" si="4"/>
        <v>1.3042051271068469</v>
      </c>
      <c r="R14" s="8">
        <v>2562</v>
      </c>
      <c r="S14" s="8">
        <v>5152</v>
      </c>
      <c r="T14" s="100">
        <f t="shared" si="5"/>
        <v>2.0109289617486339</v>
      </c>
      <c r="U14" s="8">
        <v>1153</v>
      </c>
      <c r="V14" s="8">
        <v>767</v>
      </c>
      <c r="W14" s="100">
        <f t="shared" si="6"/>
        <v>0.66522116218560279</v>
      </c>
      <c r="X14" s="8">
        <v>510</v>
      </c>
      <c r="Y14" s="8">
        <v>577</v>
      </c>
      <c r="Z14" s="100">
        <f t="shared" si="7"/>
        <v>1.1313725490196078</v>
      </c>
      <c r="AA14" s="8">
        <v>81267</v>
      </c>
      <c r="AB14" s="8">
        <v>73313</v>
      </c>
      <c r="AC14" s="100">
        <f t="shared" si="8"/>
        <v>0.90212509382652251</v>
      </c>
      <c r="AD14" s="8">
        <v>100</v>
      </c>
      <c r="AE14" s="8">
        <v>185</v>
      </c>
      <c r="AF14" s="100">
        <f t="shared" si="9"/>
        <v>1.85</v>
      </c>
      <c r="AG14" s="8">
        <v>31335</v>
      </c>
      <c r="AH14" s="8">
        <v>30970</v>
      </c>
      <c r="AI14" s="100">
        <f t="shared" si="10"/>
        <v>0.98835168342109458</v>
      </c>
      <c r="AJ14" s="8">
        <v>1756</v>
      </c>
      <c r="AK14" s="8">
        <v>3713</v>
      </c>
      <c r="AL14" s="100">
        <f t="shared" si="11"/>
        <v>2.1144646924829158</v>
      </c>
      <c r="AM14" s="8">
        <v>6991</v>
      </c>
      <c r="AN14" s="8">
        <v>5932</v>
      </c>
      <c r="AO14" s="100">
        <f t="shared" si="12"/>
        <v>0.84851952510370476</v>
      </c>
      <c r="AP14" s="8">
        <v>526</v>
      </c>
      <c r="AQ14" s="8">
        <v>1033</v>
      </c>
      <c r="AR14" s="100">
        <f t="shared" si="13"/>
        <v>1.9638783269961977</v>
      </c>
      <c r="AS14" s="8">
        <v>418</v>
      </c>
      <c r="AT14" s="8">
        <v>2793</v>
      </c>
      <c r="AU14" s="100">
        <f t="shared" si="14"/>
        <v>6.6818181818181817</v>
      </c>
      <c r="AV14" s="8">
        <v>129</v>
      </c>
      <c r="AW14" s="8">
        <v>109</v>
      </c>
      <c r="AX14" s="100">
        <f t="shared" si="15"/>
        <v>0.84496124031007747</v>
      </c>
      <c r="AY14" s="8">
        <v>3193</v>
      </c>
      <c r="AZ14" s="8">
        <v>5770</v>
      </c>
      <c r="BA14" s="100">
        <f t="shared" si="16"/>
        <v>1.807077983088005</v>
      </c>
      <c r="BB14" s="8">
        <v>13708</v>
      </c>
      <c r="BC14" s="8">
        <v>16513</v>
      </c>
      <c r="BD14" s="100">
        <f t="shared" si="17"/>
        <v>1.204625036475051</v>
      </c>
      <c r="BE14" s="8">
        <v>0</v>
      </c>
      <c r="BF14" s="8">
        <v>2</v>
      </c>
      <c r="BG14" s="100" t="str">
        <f t="shared" si="18"/>
        <v>N/A</v>
      </c>
      <c r="BH14" s="8">
        <v>47813</v>
      </c>
      <c r="BI14" s="8">
        <v>45078</v>
      </c>
      <c r="BJ14" s="182">
        <f t="shared" si="19"/>
        <v>0.94279798381193403</v>
      </c>
      <c r="BK14" s="8">
        <v>16178</v>
      </c>
      <c r="BL14" s="8">
        <v>12588</v>
      </c>
      <c r="BM14" s="182">
        <f t="shared" si="20"/>
        <v>0.77809370750401785</v>
      </c>
      <c r="BN14" s="8">
        <v>5882</v>
      </c>
      <c r="BO14" s="8">
        <v>4056</v>
      </c>
      <c r="BP14" s="182">
        <f t="shared" si="21"/>
        <v>0.68956137368242099</v>
      </c>
      <c r="BQ14" s="8">
        <v>3939</v>
      </c>
      <c r="BR14" s="8">
        <v>3054</v>
      </c>
      <c r="BS14" s="182">
        <f t="shared" si="22"/>
        <v>0.77532368621477532</v>
      </c>
      <c r="BT14" s="8">
        <v>9821</v>
      </c>
      <c r="BU14" s="8">
        <v>7110</v>
      </c>
      <c r="BV14" s="182">
        <f t="shared" si="23"/>
        <v>0.72395886365950513</v>
      </c>
      <c r="BW14" s="8">
        <v>44270</v>
      </c>
      <c r="BX14" s="8">
        <v>36100</v>
      </c>
      <c r="BY14" s="182">
        <f t="shared" si="24"/>
        <v>0.81545064377682408</v>
      </c>
      <c r="BZ14" s="8">
        <v>19455</v>
      </c>
      <c r="CA14" s="8">
        <v>17312</v>
      </c>
      <c r="CB14" s="182">
        <f t="shared" si="25"/>
        <v>0.88984836802878442</v>
      </c>
      <c r="CC14" s="8">
        <v>63725</v>
      </c>
      <c r="CD14" s="8">
        <v>53412</v>
      </c>
      <c r="CE14" s="182">
        <f t="shared" si="26"/>
        <v>0.8381639858768144</v>
      </c>
      <c r="CF14" s="54">
        <v>0.63</v>
      </c>
      <c r="CG14" s="148">
        <v>0.56482364156339371</v>
      </c>
      <c r="CH14" s="100">
        <f t="shared" si="27"/>
        <v>0.89654546279903757</v>
      </c>
      <c r="CI14" s="8">
        <v>186</v>
      </c>
      <c r="CJ14" s="8">
        <v>127</v>
      </c>
      <c r="CK14" s="182">
        <f t="shared" si="28"/>
        <v>0.68279569892473113</v>
      </c>
      <c r="CL14" s="8">
        <v>187</v>
      </c>
      <c r="CM14" s="8">
        <v>61</v>
      </c>
      <c r="CN14" s="182">
        <f t="shared" si="29"/>
        <v>0.32620320855614976</v>
      </c>
      <c r="CO14" s="8">
        <v>17884</v>
      </c>
      <c r="CP14" s="8">
        <v>15762</v>
      </c>
      <c r="CQ14" s="182">
        <f t="shared" si="30"/>
        <v>0.88134645493178265</v>
      </c>
      <c r="CR14" s="8">
        <v>128</v>
      </c>
      <c r="CS14" s="8">
        <v>109</v>
      </c>
      <c r="CT14" s="182">
        <f t="shared" si="31"/>
        <v>0.8515625</v>
      </c>
      <c r="CU14" s="8">
        <v>64</v>
      </c>
      <c r="CV14" s="8">
        <v>64</v>
      </c>
      <c r="CW14" s="182">
        <f t="shared" si="32"/>
        <v>1</v>
      </c>
      <c r="CX14" s="752"/>
      <c r="CY14" s="752"/>
      <c r="CZ14" s="750"/>
      <c r="DA14" s="752"/>
      <c r="DB14" s="752"/>
      <c r="DC14" s="750"/>
      <c r="DD14" s="8">
        <v>10</v>
      </c>
      <c r="DE14" s="8">
        <v>0</v>
      </c>
      <c r="DF14" s="100">
        <f t="shared" si="33"/>
        <v>0</v>
      </c>
      <c r="DG14" s="8">
        <v>4765</v>
      </c>
      <c r="DH14" s="8">
        <v>4414</v>
      </c>
      <c r="DI14" s="100">
        <f t="shared" si="34"/>
        <v>0.92633788037775444</v>
      </c>
      <c r="DJ14" s="8">
        <v>236</v>
      </c>
      <c r="DK14" s="8">
        <v>259</v>
      </c>
      <c r="DL14" s="100">
        <f t="shared" si="35"/>
        <v>1.097457627118644</v>
      </c>
      <c r="DM14" s="8">
        <v>182</v>
      </c>
      <c r="DN14" s="8">
        <v>164</v>
      </c>
      <c r="DO14" s="100">
        <f t="shared" si="36"/>
        <v>0.90109890109890112</v>
      </c>
      <c r="DP14" s="8">
        <v>100</v>
      </c>
      <c r="DQ14" s="8">
        <v>91</v>
      </c>
      <c r="DR14" s="100">
        <f t="shared" si="37"/>
        <v>0.91</v>
      </c>
      <c r="DS14" s="752"/>
      <c r="DT14" s="752"/>
      <c r="DU14" s="750"/>
      <c r="DV14" s="752"/>
      <c r="DW14" s="752"/>
      <c r="DX14" s="750"/>
      <c r="DY14" s="755"/>
      <c r="DZ14" s="752"/>
      <c r="EA14" s="750"/>
      <c r="EB14" s="755"/>
      <c r="EC14" s="752"/>
      <c r="ED14" s="750"/>
    </row>
    <row r="15" spans="1:134" s="1" customFormat="1" x14ac:dyDescent="0.55000000000000004">
      <c r="A15" s="8">
        <v>15</v>
      </c>
      <c r="B15" s="9" t="s">
        <v>508</v>
      </c>
      <c r="C15" s="8">
        <v>7784</v>
      </c>
      <c r="D15" s="8">
        <v>16573</v>
      </c>
      <c r="E15" s="100">
        <f t="shared" si="0"/>
        <v>2.1291109969167521</v>
      </c>
      <c r="F15" s="8">
        <v>653</v>
      </c>
      <c r="G15" s="8">
        <v>1241</v>
      </c>
      <c r="H15" s="100">
        <f t="shared" si="1"/>
        <v>1.9004594180704442</v>
      </c>
      <c r="I15" s="37">
        <v>8437</v>
      </c>
      <c r="J15" s="8">
        <v>17814</v>
      </c>
      <c r="K15" s="100">
        <f t="shared" si="2"/>
        <v>2.1114140097190943</v>
      </c>
      <c r="L15" s="37">
        <v>30581</v>
      </c>
      <c r="M15" s="8">
        <v>28299</v>
      </c>
      <c r="N15" s="100">
        <f t="shared" si="3"/>
        <v>0.92537850299205393</v>
      </c>
      <c r="O15" s="37">
        <v>39018</v>
      </c>
      <c r="P15" s="8">
        <v>46113</v>
      </c>
      <c r="Q15" s="100">
        <f t="shared" si="4"/>
        <v>1.1818391511610027</v>
      </c>
      <c r="R15" s="8">
        <v>595</v>
      </c>
      <c r="S15" s="8">
        <v>536</v>
      </c>
      <c r="T15" s="100">
        <f t="shared" si="5"/>
        <v>0.9008403361344538</v>
      </c>
      <c r="U15" s="8">
        <v>173</v>
      </c>
      <c r="V15" s="8">
        <v>204</v>
      </c>
      <c r="W15" s="100">
        <f t="shared" si="6"/>
        <v>1.1791907514450868</v>
      </c>
      <c r="X15" s="8">
        <v>1317</v>
      </c>
      <c r="Y15" s="8">
        <v>2416</v>
      </c>
      <c r="Z15" s="100">
        <f t="shared" si="7"/>
        <v>1.8344722854973425</v>
      </c>
      <c r="AA15" s="8">
        <v>20064</v>
      </c>
      <c r="AB15" s="8">
        <v>16596</v>
      </c>
      <c r="AC15" s="100">
        <f t="shared" si="8"/>
        <v>0.82715311004784686</v>
      </c>
      <c r="AD15" s="8">
        <v>59</v>
      </c>
      <c r="AE15" s="8">
        <v>56</v>
      </c>
      <c r="AF15" s="100">
        <f t="shared" si="9"/>
        <v>0.94915254237288138</v>
      </c>
      <c r="AG15" s="8">
        <v>4649</v>
      </c>
      <c r="AH15" s="8">
        <v>4437</v>
      </c>
      <c r="AI15" s="100">
        <f t="shared" si="10"/>
        <v>0.9543987954398796</v>
      </c>
      <c r="AJ15" s="8">
        <v>0</v>
      </c>
      <c r="AK15" s="8">
        <v>30</v>
      </c>
      <c r="AL15" s="100" t="str">
        <f t="shared" si="11"/>
        <v>N/A</v>
      </c>
      <c r="AM15" s="8">
        <v>256</v>
      </c>
      <c r="AN15" s="8">
        <v>454</v>
      </c>
      <c r="AO15" s="100">
        <f t="shared" si="12"/>
        <v>1.7734375</v>
      </c>
      <c r="AP15" s="8">
        <v>0</v>
      </c>
      <c r="AQ15" s="8">
        <v>42</v>
      </c>
      <c r="AR15" s="100" t="str">
        <f t="shared" si="13"/>
        <v>N/A</v>
      </c>
      <c r="AS15" s="8">
        <v>0</v>
      </c>
      <c r="AT15" s="8">
        <v>5</v>
      </c>
      <c r="AU15" s="100" t="str">
        <f t="shared" si="14"/>
        <v>N/A</v>
      </c>
      <c r="AV15" s="8">
        <v>15</v>
      </c>
      <c r="AW15" s="8">
        <v>36</v>
      </c>
      <c r="AX15" s="100">
        <f t="shared" si="15"/>
        <v>2.4</v>
      </c>
      <c r="AY15" s="8">
        <v>381</v>
      </c>
      <c r="AZ15" s="8">
        <v>564</v>
      </c>
      <c r="BA15" s="100">
        <f t="shared" si="16"/>
        <v>1.4803149606299213</v>
      </c>
      <c r="BB15" s="8">
        <v>3072</v>
      </c>
      <c r="BC15" s="8">
        <v>2521</v>
      </c>
      <c r="BD15" s="100">
        <f t="shared" si="17"/>
        <v>0.82063802083333337</v>
      </c>
      <c r="BE15" s="8">
        <v>0</v>
      </c>
      <c r="BF15" s="8">
        <v>1</v>
      </c>
      <c r="BG15" s="100" t="str">
        <f t="shared" si="18"/>
        <v>N/A</v>
      </c>
      <c r="BH15" s="8">
        <v>26016</v>
      </c>
      <c r="BI15" s="8">
        <v>21517</v>
      </c>
      <c r="BJ15" s="182">
        <f t="shared" si="19"/>
        <v>0.82706795817958179</v>
      </c>
      <c r="BK15" s="8">
        <v>13399</v>
      </c>
      <c r="BL15" s="8">
        <v>11847</v>
      </c>
      <c r="BM15" s="182">
        <f t="shared" si="20"/>
        <v>0.88417046048212555</v>
      </c>
      <c r="BN15" s="8">
        <v>4861</v>
      </c>
      <c r="BO15" s="8">
        <v>3916</v>
      </c>
      <c r="BP15" s="182">
        <f t="shared" si="21"/>
        <v>0.80559555646986214</v>
      </c>
      <c r="BQ15" s="8">
        <v>2823</v>
      </c>
      <c r="BR15" s="8">
        <v>2665</v>
      </c>
      <c r="BS15" s="182">
        <f t="shared" si="22"/>
        <v>0.94403117251151258</v>
      </c>
      <c r="BT15" s="8">
        <v>7684</v>
      </c>
      <c r="BU15" s="8">
        <v>6581</v>
      </c>
      <c r="BV15" s="182">
        <f t="shared" si="23"/>
        <v>0.85645497136907855</v>
      </c>
      <c r="BW15" s="8">
        <v>13717</v>
      </c>
      <c r="BX15" s="8">
        <v>11620</v>
      </c>
      <c r="BY15" s="182">
        <f t="shared" si="24"/>
        <v>0.84712400670700594</v>
      </c>
      <c r="BZ15" s="8">
        <v>2491</v>
      </c>
      <c r="CA15" s="8">
        <v>2146</v>
      </c>
      <c r="CB15" s="182">
        <f t="shared" si="25"/>
        <v>0.8615014050582096</v>
      </c>
      <c r="CC15" s="8">
        <v>16208</v>
      </c>
      <c r="CD15" s="8">
        <v>13766</v>
      </c>
      <c r="CE15" s="182">
        <f t="shared" si="26"/>
        <v>0.8493336623889437</v>
      </c>
      <c r="CF15" s="54">
        <v>0.63</v>
      </c>
      <c r="CG15" s="148">
        <v>0.55549928251878111</v>
      </c>
      <c r="CH15" s="100">
        <f t="shared" si="27"/>
        <v>0.88174489288695412</v>
      </c>
      <c r="CI15" s="8">
        <v>215</v>
      </c>
      <c r="CJ15" s="8">
        <v>198</v>
      </c>
      <c r="CK15" s="182">
        <f t="shared" si="28"/>
        <v>0.92093023255813955</v>
      </c>
      <c r="CL15" s="8">
        <v>338</v>
      </c>
      <c r="CM15" s="8">
        <v>257</v>
      </c>
      <c r="CN15" s="182">
        <f t="shared" si="29"/>
        <v>0.76035502958579881</v>
      </c>
      <c r="CO15" s="8">
        <v>27998</v>
      </c>
      <c r="CP15" s="8">
        <v>22072</v>
      </c>
      <c r="CQ15" s="182">
        <f t="shared" si="30"/>
        <v>0.78834202443031642</v>
      </c>
      <c r="CR15" s="8">
        <v>179</v>
      </c>
      <c r="CS15" s="8">
        <v>151</v>
      </c>
      <c r="CT15" s="182">
        <f t="shared" si="31"/>
        <v>0.84357541899441346</v>
      </c>
      <c r="CU15" s="8">
        <v>89</v>
      </c>
      <c r="CV15" s="8">
        <v>94</v>
      </c>
      <c r="CW15" s="182">
        <f t="shared" si="32"/>
        <v>1.0561797752808988</v>
      </c>
      <c r="CX15" s="752"/>
      <c r="CY15" s="752"/>
      <c r="CZ15" s="750"/>
      <c r="DA15" s="752"/>
      <c r="DB15" s="752"/>
      <c r="DC15" s="750"/>
      <c r="DD15" s="8">
        <v>10</v>
      </c>
      <c r="DE15" s="8">
        <v>0</v>
      </c>
      <c r="DF15" s="100">
        <f t="shared" si="33"/>
        <v>0</v>
      </c>
      <c r="DG15" s="8">
        <v>4093</v>
      </c>
      <c r="DH15" s="8">
        <v>4384</v>
      </c>
      <c r="DI15" s="100">
        <f t="shared" si="34"/>
        <v>1.071096994869289</v>
      </c>
      <c r="DJ15" s="8">
        <v>371</v>
      </c>
      <c r="DK15" s="8">
        <v>1078</v>
      </c>
      <c r="DL15" s="100">
        <f t="shared" si="35"/>
        <v>2.9056603773584904</v>
      </c>
      <c r="DM15" s="8">
        <v>138</v>
      </c>
      <c r="DN15" s="8">
        <v>135</v>
      </c>
      <c r="DO15" s="100">
        <f t="shared" si="36"/>
        <v>0.97826086956521741</v>
      </c>
      <c r="DP15" s="8">
        <v>76</v>
      </c>
      <c r="DQ15" s="8">
        <v>78</v>
      </c>
      <c r="DR15" s="100">
        <f t="shared" si="37"/>
        <v>1.0263157894736843</v>
      </c>
      <c r="DS15" s="752"/>
      <c r="DT15" s="752"/>
      <c r="DU15" s="750"/>
      <c r="DV15" s="752"/>
      <c r="DW15" s="752"/>
      <c r="DX15" s="750"/>
      <c r="DY15" s="755"/>
      <c r="DZ15" s="752"/>
      <c r="EA15" s="750"/>
      <c r="EB15" s="755"/>
      <c r="EC15" s="752"/>
      <c r="ED15" s="750"/>
    </row>
    <row r="16" spans="1:134" s="1" customFormat="1" x14ac:dyDescent="0.55000000000000004">
      <c r="A16" s="8">
        <v>17</v>
      </c>
      <c r="B16" s="9" t="s">
        <v>509</v>
      </c>
      <c r="C16" s="8">
        <v>13857</v>
      </c>
      <c r="D16" s="8">
        <v>18656</v>
      </c>
      <c r="E16" s="100">
        <f t="shared" si="0"/>
        <v>1.3463231579707007</v>
      </c>
      <c r="F16" s="8">
        <v>1860</v>
      </c>
      <c r="G16" s="8">
        <v>1018</v>
      </c>
      <c r="H16" s="100">
        <f t="shared" si="1"/>
        <v>0.54731182795698929</v>
      </c>
      <c r="I16" s="37">
        <v>15717</v>
      </c>
      <c r="J16" s="8">
        <v>19674</v>
      </c>
      <c r="K16" s="100">
        <f t="shared" si="2"/>
        <v>1.2517656041229241</v>
      </c>
      <c r="L16" s="37">
        <v>24848</v>
      </c>
      <c r="M16" s="8">
        <v>16954</v>
      </c>
      <c r="N16" s="100">
        <f t="shared" si="3"/>
        <v>0.68230843528654217</v>
      </c>
      <c r="O16" s="37">
        <v>40565</v>
      </c>
      <c r="P16" s="8">
        <v>36628</v>
      </c>
      <c r="Q16" s="100">
        <f t="shared" si="4"/>
        <v>0.90294588931344755</v>
      </c>
      <c r="R16" s="8">
        <v>562</v>
      </c>
      <c r="S16" s="8">
        <v>334</v>
      </c>
      <c r="T16" s="100">
        <f t="shared" si="5"/>
        <v>0.59430604982206403</v>
      </c>
      <c r="U16" s="8">
        <v>2032</v>
      </c>
      <c r="V16" s="8">
        <v>681</v>
      </c>
      <c r="W16" s="100">
        <f t="shared" si="6"/>
        <v>0.33513779527559057</v>
      </c>
      <c r="X16" s="8">
        <v>1304</v>
      </c>
      <c r="Y16" s="8">
        <v>871</v>
      </c>
      <c r="Z16" s="100">
        <f t="shared" si="7"/>
        <v>0.66794478527607359</v>
      </c>
      <c r="AA16" s="8">
        <v>11885</v>
      </c>
      <c r="AB16" s="8">
        <v>9285</v>
      </c>
      <c r="AC16" s="100">
        <f t="shared" si="8"/>
        <v>0.78123685317627256</v>
      </c>
      <c r="AD16" s="8">
        <v>125</v>
      </c>
      <c r="AE16" s="8">
        <v>84</v>
      </c>
      <c r="AF16" s="100">
        <f t="shared" si="9"/>
        <v>0.67200000000000004</v>
      </c>
      <c r="AG16" s="8">
        <v>5748</v>
      </c>
      <c r="AH16" s="8">
        <v>3755</v>
      </c>
      <c r="AI16" s="100">
        <f t="shared" si="10"/>
        <v>0.65327070285316635</v>
      </c>
      <c r="AJ16" s="8">
        <v>0</v>
      </c>
      <c r="AK16" s="8">
        <v>35</v>
      </c>
      <c r="AL16" s="100" t="str">
        <f t="shared" si="11"/>
        <v>N/A</v>
      </c>
      <c r="AM16" s="8">
        <v>650</v>
      </c>
      <c r="AN16" s="8">
        <v>189</v>
      </c>
      <c r="AO16" s="100">
        <f t="shared" si="12"/>
        <v>0.29076923076923078</v>
      </c>
      <c r="AP16" s="8">
        <v>0</v>
      </c>
      <c r="AQ16" s="8">
        <v>11</v>
      </c>
      <c r="AR16" s="100" t="str">
        <f t="shared" si="13"/>
        <v>N/A</v>
      </c>
      <c r="AS16" s="8">
        <v>0</v>
      </c>
      <c r="AT16" s="8">
        <v>6</v>
      </c>
      <c r="AU16" s="100" t="str">
        <f t="shared" si="14"/>
        <v>N/A</v>
      </c>
      <c r="AV16" s="8">
        <v>18</v>
      </c>
      <c r="AW16" s="8">
        <v>25</v>
      </c>
      <c r="AX16" s="100">
        <f t="shared" si="15"/>
        <v>1.3888888888888888</v>
      </c>
      <c r="AY16" s="8">
        <v>1112</v>
      </c>
      <c r="AZ16" s="8">
        <v>816</v>
      </c>
      <c r="BA16" s="100">
        <f t="shared" si="16"/>
        <v>0.73381294964028776</v>
      </c>
      <c r="BB16" s="8">
        <v>1412</v>
      </c>
      <c r="BC16" s="8">
        <v>692</v>
      </c>
      <c r="BD16" s="100">
        <f t="shared" si="17"/>
        <v>0.49008498583569404</v>
      </c>
      <c r="BE16" s="8">
        <v>0</v>
      </c>
      <c r="BF16" s="8">
        <v>2</v>
      </c>
      <c r="BG16" s="100" t="str">
        <f t="shared" si="18"/>
        <v>N/A</v>
      </c>
      <c r="BH16" s="8">
        <v>20877</v>
      </c>
      <c r="BI16" s="8">
        <v>15405</v>
      </c>
      <c r="BJ16" s="182">
        <f t="shared" si="19"/>
        <v>0.73789337548498346</v>
      </c>
      <c r="BK16" s="8">
        <v>20955</v>
      </c>
      <c r="BL16" s="8">
        <v>11170</v>
      </c>
      <c r="BM16" s="182">
        <f t="shared" si="20"/>
        <v>0.53304700548795036</v>
      </c>
      <c r="BN16" s="8">
        <v>7017</v>
      </c>
      <c r="BO16" s="8">
        <v>2767</v>
      </c>
      <c r="BP16" s="182">
        <f t="shared" si="21"/>
        <v>0.39432806042468294</v>
      </c>
      <c r="BQ16" s="8">
        <v>5513</v>
      </c>
      <c r="BR16" s="8">
        <v>2958</v>
      </c>
      <c r="BS16" s="182">
        <f t="shared" si="22"/>
        <v>0.53654997279158356</v>
      </c>
      <c r="BT16" s="8">
        <v>12530</v>
      </c>
      <c r="BU16" s="8">
        <v>5725</v>
      </c>
      <c r="BV16" s="182">
        <f t="shared" si="23"/>
        <v>0.45690343176376697</v>
      </c>
      <c r="BW16" s="8">
        <v>29810</v>
      </c>
      <c r="BX16" s="8">
        <v>18557</v>
      </c>
      <c r="BY16" s="182">
        <f t="shared" si="24"/>
        <v>0.62250922509225093</v>
      </c>
      <c r="BZ16" s="8">
        <v>8443</v>
      </c>
      <c r="CA16" s="8">
        <v>6859</v>
      </c>
      <c r="CB16" s="182">
        <f t="shared" si="25"/>
        <v>0.81238896126969085</v>
      </c>
      <c r="CC16" s="8">
        <v>38253</v>
      </c>
      <c r="CD16" s="8">
        <v>25416</v>
      </c>
      <c r="CE16" s="182">
        <f t="shared" si="26"/>
        <v>0.66441847698219747</v>
      </c>
      <c r="CF16" s="54">
        <v>0.63</v>
      </c>
      <c r="CG16" s="148">
        <v>0.5125335720680394</v>
      </c>
      <c r="CH16" s="100">
        <f t="shared" si="27"/>
        <v>0.81354535248895143</v>
      </c>
      <c r="CI16" s="8">
        <v>100</v>
      </c>
      <c r="CJ16" s="8">
        <v>53</v>
      </c>
      <c r="CK16" s="182">
        <f t="shared" si="28"/>
        <v>0.53</v>
      </c>
      <c r="CL16" s="8">
        <v>132</v>
      </c>
      <c r="CM16" s="8">
        <v>52</v>
      </c>
      <c r="CN16" s="182">
        <f t="shared" si="29"/>
        <v>0.39393939393939392</v>
      </c>
      <c r="CO16" s="8">
        <v>17564</v>
      </c>
      <c r="CP16" s="8">
        <v>13294</v>
      </c>
      <c r="CQ16" s="182">
        <f t="shared" si="30"/>
        <v>0.75688909132316096</v>
      </c>
      <c r="CR16" s="8">
        <v>147</v>
      </c>
      <c r="CS16" s="8">
        <v>85</v>
      </c>
      <c r="CT16" s="182">
        <f t="shared" si="31"/>
        <v>0.57823129251700678</v>
      </c>
      <c r="CU16" s="8">
        <v>73</v>
      </c>
      <c r="CV16" s="8">
        <v>14</v>
      </c>
      <c r="CW16" s="182">
        <f t="shared" si="32"/>
        <v>0.19178082191780821</v>
      </c>
      <c r="CX16" s="752"/>
      <c r="CY16" s="752"/>
      <c r="CZ16" s="750"/>
      <c r="DA16" s="752"/>
      <c r="DB16" s="752"/>
      <c r="DC16" s="750"/>
      <c r="DD16" s="8">
        <v>10</v>
      </c>
      <c r="DE16" s="8">
        <v>0</v>
      </c>
      <c r="DF16" s="100">
        <f t="shared" si="33"/>
        <v>0</v>
      </c>
      <c r="DG16" s="8">
        <v>2062</v>
      </c>
      <c r="DH16" s="8">
        <v>1756</v>
      </c>
      <c r="DI16" s="100">
        <f t="shared" si="34"/>
        <v>0.85160038797284188</v>
      </c>
      <c r="DJ16" s="8">
        <v>232</v>
      </c>
      <c r="DK16" s="8">
        <v>2377</v>
      </c>
      <c r="DL16" s="100">
        <f t="shared" si="35"/>
        <v>10.245689655172415</v>
      </c>
      <c r="DM16" s="8">
        <v>69</v>
      </c>
      <c r="DN16" s="8">
        <v>62</v>
      </c>
      <c r="DO16" s="100">
        <f t="shared" si="36"/>
        <v>0.89855072463768115</v>
      </c>
      <c r="DP16" s="8">
        <v>38</v>
      </c>
      <c r="DQ16" s="8">
        <v>50</v>
      </c>
      <c r="DR16" s="100">
        <f t="shared" si="37"/>
        <v>1.3157894736842106</v>
      </c>
      <c r="DS16" s="752"/>
      <c r="DT16" s="752"/>
      <c r="DU16" s="750"/>
      <c r="DV16" s="752"/>
      <c r="DW16" s="752"/>
      <c r="DX16" s="750"/>
      <c r="DY16" s="755"/>
      <c r="DZ16" s="752"/>
      <c r="EA16" s="750"/>
      <c r="EB16" s="755"/>
      <c r="EC16" s="752"/>
      <c r="ED16" s="750"/>
    </row>
    <row r="17" spans="1:134" s="1" customFormat="1" x14ac:dyDescent="0.55000000000000004">
      <c r="A17" s="8">
        <v>18</v>
      </c>
      <c r="B17" s="9" t="s">
        <v>511</v>
      </c>
      <c r="C17" s="8">
        <v>15729</v>
      </c>
      <c r="D17" s="8">
        <v>18885</v>
      </c>
      <c r="E17" s="100">
        <f t="shared" si="0"/>
        <v>1.2006484836925424</v>
      </c>
      <c r="F17" s="8">
        <v>606</v>
      </c>
      <c r="G17" s="8">
        <v>713</v>
      </c>
      <c r="H17" s="100">
        <f t="shared" si="1"/>
        <v>1.1765676567656767</v>
      </c>
      <c r="I17" s="37">
        <v>16335</v>
      </c>
      <c r="J17" s="8">
        <v>19598</v>
      </c>
      <c r="K17" s="100">
        <f t="shared" si="2"/>
        <v>1.1997551270278544</v>
      </c>
      <c r="L17" s="37">
        <v>2354</v>
      </c>
      <c r="M17" s="8">
        <v>3342</v>
      </c>
      <c r="N17" s="100">
        <f t="shared" si="3"/>
        <v>1.4197111299915037</v>
      </c>
      <c r="O17" s="37">
        <v>18689</v>
      </c>
      <c r="P17" s="8">
        <v>22940</v>
      </c>
      <c r="Q17" s="100">
        <f t="shared" si="4"/>
        <v>1.2274600032104446</v>
      </c>
      <c r="R17" s="8">
        <v>100</v>
      </c>
      <c r="S17" s="8">
        <v>44</v>
      </c>
      <c r="T17" s="100">
        <f t="shared" si="5"/>
        <v>0.44</v>
      </c>
      <c r="U17" s="8">
        <v>130</v>
      </c>
      <c r="V17" s="8">
        <v>158</v>
      </c>
      <c r="W17" s="100">
        <f t="shared" si="6"/>
        <v>1.2153846153846153</v>
      </c>
      <c r="X17" s="8">
        <v>200</v>
      </c>
      <c r="Y17" s="8">
        <v>369</v>
      </c>
      <c r="Z17" s="100">
        <f t="shared" si="7"/>
        <v>1.845</v>
      </c>
      <c r="AA17" s="8">
        <v>822</v>
      </c>
      <c r="AB17" s="8">
        <v>1424</v>
      </c>
      <c r="AC17" s="100">
        <f t="shared" si="8"/>
        <v>1.7323600973236011</v>
      </c>
      <c r="AD17" s="8">
        <v>20</v>
      </c>
      <c r="AE17" s="8">
        <v>39</v>
      </c>
      <c r="AF17" s="100">
        <f t="shared" si="9"/>
        <v>1.95</v>
      </c>
      <c r="AG17" s="8">
        <v>640</v>
      </c>
      <c r="AH17" s="8">
        <v>494</v>
      </c>
      <c r="AI17" s="100">
        <f t="shared" si="10"/>
        <v>0.77187499999999998</v>
      </c>
      <c r="AJ17" s="8">
        <v>0</v>
      </c>
      <c r="AK17" s="8">
        <v>6</v>
      </c>
      <c r="AL17" s="100" t="str">
        <f t="shared" si="11"/>
        <v>N/A</v>
      </c>
      <c r="AM17" s="8">
        <v>85</v>
      </c>
      <c r="AN17" s="8">
        <v>63</v>
      </c>
      <c r="AO17" s="100">
        <f t="shared" si="12"/>
        <v>0.74117647058823533</v>
      </c>
      <c r="AP17" s="8">
        <v>0</v>
      </c>
      <c r="AQ17" s="8">
        <v>6</v>
      </c>
      <c r="AR17" s="100" t="str">
        <f t="shared" si="13"/>
        <v>N/A</v>
      </c>
      <c r="AS17" s="8">
        <v>0</v>
      </c>
      <c r="AT17" s="8">
        <v>1</v>
      </c>
      <c r="AU17" s="100" t="str">
        <f t="shared" si="14"/>
        <v>N/A</v>
      </c>
      <c r="AV17" s="8">
        <v>87</v>
      </c>
      <c r="AW17" s="8">
        <v>213</v>
      </c>
      <c r="AX17" s="100">
        <f t="shared" si="15"/>
        <v>2.4482758620689653</v>
      </c>
      <c r="AY17" s="8">
        <v>80</v>
      </c>
      <c r="AZ17" s="8">
        <v>144</v>
      </c>
      <c r="BA17" s="100">
        <f t="shared" si="16"/>
        <v>1.8</v>
      </c>
      <c r="BB17" s="8">
        <v>190</v>
      </c>
      <c r="BC17" s="8">
        <v>365</v>
      </c>
      <c r="BD17" s="100">
        <f t="shared" si="17"/>
        <v>1.9210526315789473</v>
      </c>
      <c r="BE17" s="8">
        <v>0</v>
      </c>
      <c r="BF17" s="8">
        <v>1</v>
      </c>
      <c r="BG17" s="100" t="str">
        <f t="shared" si="18"/>
        <v>N/A</v>
      </c>
      <c r="BH17" s="8">
        <v>8878</v>
      </c>
      <c r="BI17" s="8">
        <v>7620</v>
      </c>
      <c r="BJ17" s="182">
        <f t="shared" si="19"/>
        <v>0.85830141923856729</v>
      </c>
      <c r="BK17" s="8">
        <v>4402</v>
      </c>
      <c r="BL17" s="8">
        <v>3642</v>
      </c>
      <c r="BM17" s="182">
        <f t="shared" si="20"/>
        <v>0.82735120399818263</v>
      </c>
      <c r="BN17" s="8">
        <v>1647</v>
      </c>
      <c r="BO17" s="8">
        <v>1631</v>
      </c>
      <c r="BP17" s="182">
        <f t="shared" si="21"/>
        <v>0.99028536733454764</v>
      </c>
      <c r="BQ17" s="8">
        <v>1108</v>
      </c>
      <c r="BR17" s="8">
        <v>908</v>
      </c>
      <c r="BS17" s="182">
        <f t="shared" si="22"/>
        <v>0.81949458483754511</v>
      </c>
      <c r="BT17" s="8">
        <v>2755</v>
      </c>
      <c r="BU17" s="8">
        <v>2539</v>
      </c>
      <c r="BV17" s="182">
        <f t="shared" si="23"/>
        <v>0.92159709618874774</v>
      </c>
      <c r="BW17" s="8">
        <v>12241</v>
      </c>
      <c r="BX17" s="8">
        <v>8715</v>
      </c>
      <c r="BY17" s="182">
        <f t="shared" si="24"/>
        <v>0.71195163793807692</v>
      </c>
      <c r="BZ17" s="8">
        <v>6844</v>
      </c>
      <c r="CA17" s="8">
        <v>7422</v>
      </c>
      <c r="CB17" s="182">
        <f t="shared" si="25"/>
        <v>1.0844535359438925</v>
      </c>
      <c r="CC17" s="8">
        <v>19085</v>
      </c>
      <c r="CD17" s="8">
        <v>16137</v>
      </c>
      <c r="CE17" s="182">
        <f t="shared" si="26"/>
        <v>0.84553314121037459</v>
      </c>
      <c r="CF17" s="54">
        <v>0.63</v>
      </c>
      <c r="CG17" s="148">
        <v>0.6971444261394838</v>
      </c>
      <c r="CH17" s="100">
        <f t="shared" si="27"/>
        <v>1.1065784541896568</v>
      </c>
      <c r="CI17" s="8">
        <v>188</v>
      </c>
      <c r="CJ17" s="8">
        <v>147</v>
      </c>
      <c r="CK17" s="182">
        <f t="shared" si="28"/>
        <v>0.78191489361702127</v>
      </c>
      <c r="CL17" s="8">
        <v>124</v>
      </c>
      <c r="CM17" s="8">
        <v>37</v>
      </c>
      <c r="CN17" s="182">
        <f t="shared" si="29"/>
        <v>0.29838709677419356</v>
      </c>
      <c r="CO17" s="8">
        <v>11063</v>
      </c>
      <c r="CP17" s="8">
        <v>10407</v>
      </c>
      <c r="CQ17" s="182">
        <f t="shared" si="30"/>
        <v>0.94070324505107117</v>
      </c>
      <c r="CR17" s="8">
        <v>69</v>
      </c>
      <c r="CS17" s="8">
        <v>54</v>
      </c>
      <c r="CT17" s="182">
        <f t="shared" si="31"/>
        <v>0.78260869565217395</v>
      </c>
      <c r="CU17" s="8">
        <v>34</v>
      </c>
      <c r="CV17" s="8">
        <v>29</v>
      </c>
      <c r="CW17" s="182">
        <f t="shared" si="32"/>
        <v>0.8529411764705882</v>
      </c>
      <c r="CX17" s="752"/>
      <c r="CY17" s="752"/>
      <c r="CZ17" s="750"/>
      <c r="DA17" s="752"/>
      <c r="DB17" s="752"/>
      <c r="DC17" s="750"/>
      <c r="DD17" s="8">
        <v>10</v>
      </c>
      <c r="DE17" s="8">
        <v>0</v>
      </c>
      <c r="DF17" s="100">
        <f t="shared" si="33"/>
        <v>0</v>
      </c>
      <c r="DG17" s="8">
        <v>1216</v>
      </c>
      <c r="DH17" s="8">
        <v>1285</v>
      </c>
      <c r="DI17" s="100">
        <f t="shared" si="34"/>
        <v>1.0567434210526316</v>
      </c>
      <c r="DJ17" s="8">
        <v>146</v>
      </c>
      <c r="DK17" s="8">
        <v>261</v>
      </c>
      <c r="DL17" s="100">
        <f t="shared" si="35"/>
        <v>1.7876712328767124</v>
      </c>
      <c r="DM17" s="8">
        <v>60</v>
      </c>
      <c r="DN17" s="8">
        <v>53</v>
      </c>
      <c r="DO17" s="100">
        <f t="shared" si="36"/>
        <v>0.8833333333333333</v>
      </c>
      <c r="DP17" s="8">
        <v>33</v>
      </c>
      <c r="DQ17" s="8">
        <v>30</v>
      </c>
      <c r="DR17" s="100">
        <f t="shared" si="37"/>
        <v>0.90909090909090906</v>
      </c>
      <c r="DS17" s="752"/>
      <c r="DT17" s="752"/>
      <c r="DU17" s="750"/>
      <c r="DV17" s="752"/>
      <c r="DW17" s="752"/>
      <c r="DX17" s="750"/>
      <c r="DY17" s="755"/>
      <c r="DZ17" s="752"/>
      <c r="EA17" s="750"/>
      <c r="EB17" s="755"/>
      <c r="EC17" s="752"/>
      <c r="ED17" s="750"/>
    </row>
    <row r="18" spans="1:134" s="1" customFormat="1" x14ac:dyDescent="0.55000000000000004">
      <c r="A18" s="8">
        <v>19</v>
      </c>
      <c r="B18" s="9" t="s">
        <v>512</v>
      </c>
      <c r="C18" s="8">
        <v>19439</v>
      </c>
      <c r="D18" s="8">
        <v>39533</v>
      </c>
      <c r="E18" s="100">
        <f t="shared" si="0"/>
        <v>2.0336951489274138</v>
      </c>
      <c r="F18" s="8">
        <v>2606</v>
      </c>
      <c r="G18" s="8">
        <v>3256</v>
      </c>
      <c r="H18" s="100">
        <f t="shared" si="1"/>
        <v>1.249424405218726</v>
      </c>
      <c r="I18" s="37">
        <v>22045</v>
      </c>
      <c r="J18" s="8">
        <v>42789</v>
      </c>
      <c r="K18" s="100">
        <f t="shared" si="2"/>
        <v>1.9409843501927875</v>
      </c>
      <c r="L18" s="37">
        <v>50183</v>
      </c>
      <c r="M18" s="8">
        <v>43428</v>
      </c>
      <c r="N18" s="100">
        <f t="shared" si="3"/>
        <v>0.86539266285395455</v>
      </c>
      <c r="O18" s="37">
        <v>72228</v>
      </c>
      <c r="P18" s="8">
        <v>86217</v>
      </c>
      <c r="Q18" s="100">
        <f t="shared" si="4"/>
        <v>1.1936783518856953</v>
      </c>
      <c r="R18" s="8">
        <v>636</v>
      </c>
      <c r="S18" s="8">
        <v>437</v>
      </c>
      <c r="T18" s="100">
        <f t="shared" si="5"/>
        <v>0.68710691823899372</v>
      </c>
      <c r="U18" s="8">
        <v>9393</v>
      </c>
      <c r="V18" s="8">
        <v>5778</v>
      </c>
      <c r="W18" s="100">
        <f t="shared" si="6"/>
        <v>0.61513893324816349</v>
      </c>
      <c r="X18" s="8">
        <v>600</v>
      </c>
      <c r="Y18" s="8">
        <v>974</v>
      </c>
      <c r="Z18" s="100">
        <f t="shared" si="7"/>
        <v>1.6233333333333333</v>
      </c>
      <c r="AA18" s="8">
        <v>21441</v>
      </c>
      <c r="AB18" s="8">
        <v>18203</v>
      </c>
      <c r="AC18" s="100">
        <f t="shared" si="8"/>
        <v>0.84898092439718298</v>
      </c>
      <c r="AD18" s="8">
        <v>70</v>
      </c>
      <c r="AE18" s="8">
        <v>171</v>
      </c>
      <c r="AF18" s="100">
        <f t="shared" si="9"/>
        <v>2.4428571428571431</v>
      </c>
      <c r="AG18" s="8">
        <v>8842</v>
      </c>
      <c r="AH18" s="8">
        <v>10070</v>
      </c>
      <c r="AI18" s="100">
        <f t="shared" si="10"/>
        <v>1.1388826057453065</v>
      </c>
      <c r="AJ18" s="8">
        <v>2562</v>
      </c>
      <c r="AK18" s="8">
        <v>1417</v>
      </c>
      <c r="AL18" s="100">
        <f t="shared" si="11"/>
        <v>0.55308352849336451</v>
      </c>
      <c r="AM18" s="8">
        <v>2992</v>
      </c>
      <c r="AN18" s="8">
        <v>2528</v>
      </c>
      <c r="AO18" s="100">
        <f t="shared" si="12"/>
        <v>0.84491978609625673</v>
      </c>
      <c r="AP18" s="8">
        <v>0</v>
      </c>
      <c r="AQ18" s="8">
        <v>21</v>
      </c>
      <c r="AR18" s="100" t="str">
        <f t="shared" si="13"/>
        <v>N/A</v>
      </c>
      <c r="AS18" s="8">
        <v>0</v>
      </c>
      <c r="AT18" s="8">
        <v>5</v>
      </c>
      <c r="AU18" s="100" t="str">
        <f t="shared" si="14"/>
        <v>N/A</v>
      </c>
      <c r="AV18" s="8">
        <v>202</v>
      </c>
      <c r="AW18" s="8">
        <v>202</v>
      </c>
      <c r="AX18" s="100">
        <f t="shared" si="15"/>
        <v>1</v>
      </c>
      <c r="AY18" s="8">
        <v>1005</v>
      </c>
      <c r="AZ18" s="8">
        <v>1284</v>
      </c>
      <c r="BA18" s="100">
        <f t="shared" si="16"/>
        <v>1.2776119402985076</v>
      </c>
      <c r="BB18" s="8">
        <v>2440</v>
      </c>
      <c r="BC18" s="8">
        <v>2045</v>
      </c>
      <c r="BD18" s="100">
        <f t="shared" si="17"/>
        <v>0.83811475409836067</v>
      </c>
      <c r="BE18" s="8">
        <v>0</v>
      </c>
      <c r="BF18" s="8">
        <v>0</v>
      </c>
      <c r="BG18" s="100" t="str">
        <f t="shared" si="18"/>
        <v>N/A</v>
      </c>
      <c r="BH18" s="8">
        <v>19786</v>
      </c>
      <c r="BI18" s="8">
        <v>16972</v>
      </c>
      <c r="BJ18" s="182">
        <f t="shared" si="19"/>
        <v>0.85777822702921258</v>
      </c>
      <c r="BK18" s="8">
        <v>8405</v>
      </c>
      <c r="BL18" s="8">
        <v>6724</v>
      </c>
      <c r="BM18" s="182">
        <f t="shared" si="20"/>
        <v>0.8</v>
      </c>
      <c r="BN18" s="8">
        <v>3694</v>
      </c>
      <c r="BO18" s="8">
        <v>2413</v>
      </c>
      <c r="BP18" s="182">
        <f t="shared" si="21"/>
        <v>0.6532214401732539</v>
      </c>
      <c r="BQ18" s="8">
        <v>1789</v>
      </c>
      <c r="BR18" s="8">
        <v>1384</v>
      </c>
      <c r="BS18" s="182">
        <f t="shared" si="22"/>
        <v>0.77361654555617665</v>
      </c>
      <c r="BT18" s="8">
        <v>5483</v>
      </c>
      <c r="BU18" s="8">
        <v>3797</v>
      </c>
      <c r="BV18" s="182">
        <f t="shared" si="23"/>
        <v>0.69250410359292358</v>
      </c>
      <c r="BW18" s="8">
        <v>13609</v>
      </c>
      <c r="BX18" s="8">
        <v>7065</v>
      </c>
      <c r="BY18" s="182">
        <f t="shared" si="24"/>
        <v>0.51914174443383054</v>
      </c>
      <c r="BZ18" s="8">
        <v>6907</v>
      </c>
      <c r="CA18" s="8">
        <v>6009</v>
      </c>
      <c r="CB18" s="182">
        <f t="shared" si="25"/>
        <v>0.86998696974084266</v>
      </c>
      <c r="CC18" s="8">
        <v>20516</v>
      </c>
      <c r="CD18" s="8">
        <v>13074</v>
      </c>
      <c r="CE18" s="182">
        <f t="shared" si="26"/>
        <v>0.6372587248976409</v>
      </c>
      <c r="CF18" s="54">
        <v>0.63</v>
      </c>
      <c r="CG18" s="148">
        <v>0.56469363474122547</v>
      </c>
      <c r="CH18" s="100">
        <f t="shared" si="27"/>
        <v>0.89633910276384998</v>
      </c>
      <c r="CI18" s="8">
        <v>177</v>
      </c>
      <c r="CJ18" s="8">
        <v>133</v>
      </c>
      <c r="CK18" s="182">
        <f t="shared" si="28"/>
        <v>0.75141242937853103</v>
      </c>
      <c r="CL18" s="8">
        <v>168</v>
      </c>
      <c r="CM18" s="8">
        <v>121</v>
      </c>
      <c r="CN18" s="182">
        <f t="shared" si="29"/>
        <v>0.72023809523809523</v>
      </c>
      <c r="CO18" s="8">
        <v>14902</v>
      </c>
      <c r="CP18" s="8">
        <v>13147</v>
      </c>
      <c r="CQ18" s="182">
        <f t="shared" si="30"/>
        <v>0.88223057307743924</v>
      </c>
      <c r="CR18" s="8">
        <v>145</v>
      </c>
      <c r="CS18" s="8">
        <v>140</v>
      </c>
      <c r="CT18" s="182">
        <f t="shared" si="31"/>
        <v>0.96551724137931039</v>
      </c>
      <c r="CU18" s="8">
        <v>72</v>
      </c>
      <c r="CV18" s="8">
        <v>61</v>
      </c>
      <c r="CW18" s="182">
        <f t="shared" si="32"/>
        <v>0.84722222222222221</v>
      </c>
      <c r="CX18" s="752"/>
      <c r="CY18" s="752"/>
      <c r="CZ18" s="750"/>
      <c r="DA18" s="752"/>
      <c r="DB18" s="752"/>
      <c r="DC18" s="750"/>
      <c r="DD18" s="8">
        <v>10</v>
      </c>
      <c r="DE18" s="8">
        <v>0</v>
      </c>
      <c r="DF18" s="100">
        <f t="shared" si="33"/>
        <v>0</v>
      </c>
      <c r="DG18" s="8">
        <v>8010</v>
      </c>
      <c r="DH18" s="8">
        <v>4600</v>
      </c>
      <c r="DI18" s="100">
        <f t="shared" si="34"/>
        <v>0.57428214731585514</v>
      </c>
      <c r="DJ18" s="8">
        <v>197</v>
      </c>
      <c r="DK18" s="8">
        <v>1630</v>
      </c>
      <c r="DL18" s="100">
        <f t="shared" si="35"/>
        <v>8.2741116751269033</v>
      </c>
      <c r="DM18" s="8">
        <v>103</v>
      </c>
      <c r="DN18" s="8">
        <v>92</v>
      </c>
      <c r="DO18" s="100">
        <f t="shared" si="36"/>
        <v>0.89320388349514568</v>
      </c>
      <c r="DP18" s="8">
        <v>57</v>
      </c>
      <c r="DQ18" s="8">
        <v>44</v>
      </c>
      <c r="DR18" s="100">
        <f t="shared" si="37"/>
        <v>0.77192982456140347</v>
      </c>
      <c r="DS18" s="752"/>
      <c r="DT18" s="752"/>
      <c r="DU18" s="750"/>
      <c r="DV18" s="752"/>
      <c r="DW18" s="752"/>
      <c r="DX18" s="750"/>
      <c r="DY18" s="755"/>
      <c r="DZ18" s="752"/>
      <c r="EA18" s="750"/>
      <c r="EB18" s="755"/>
      <c r="EC18" s="752"/>
      <c r="ED18" s="750"/>
    </row>
    <row r="19" spans="1:134" s="1" customFormat="1" x14ac:dyDescent="0.55000000000000004">
      <c r="A19" s="8">
        <v>20</v>
      </c>
      <c r="B19" s="9" t="s">
        <v>513</v>
      </c>
      <c r="C19" s="8">
        <v>29692</v>
      </c>
      <c r="D19" s="8">
        <v>57536</v>
      </c>
      <c r="E19" s="100">
        <f t="shared" si="0"/>
        <v>1.9377610130674929</v>
      </c>
      <c r="F19" s="8">
        <v>1658</v>
      </c>
      <c r="G19" s="8">
        <v>1799</v>
      </c>
      <c r="H19" s="100">
        <f t="shared" si="1"/>
        <v>1.0850422195416165</v>
      </c>
      <c r="I19" s="37">
        <v>31350</v>
      </c>
      <c r="J19" s="8">
        <v>59335</v>
      </c>
      <c r="K19" s="100">
        <f t="shared" si="2"/>
        <v>1.8926634768740032</v>
      </c>
      <c r="L19" s="37">
        <v>62917</v>
      </c>
      <c r="M19" s="8">
        <v>51172</v>
      </c>
      <c r="N19" s="100">
        <f t="shared" si="3"/>
        <v>0.81332549231527251</v>
      </c>
      <c r="O19" s="37">
        <v>94267</v>
      </c>
      <c r="P19" s="8">
        <v>110507</v>
      </c>
      <c r="Q19" s="100">
        <f t="shared" si="4"/>
        <v>1.1722766185409528</v>
      </c>
      <c r="R19" s="8">
        <v>586</v>
      </c>
      <c r="S19" s="8">
        <v>363</v>
      </c>
      <c r="T19" s="100">
        <f t="shared" si="5"/>
        <v>0.61945392491467577</v>
      </c>
      <c r="U19" s="8">
        <v>1391</v>
      </c>
      <c r="V19" s="8">
        <v>873</v>
      </c>
      <c r="W19" s="100">
        <f t="shared" si="6"/>
        <v>0.62760603882099208</v>
      </c>
      <c r="X19" s="8">
        <v>812</v>
      </c>
      <c r="Y19" s="8">
        <v>1016</v>
      </c>
      <c r="Z19" s="100">
        <f t="shared" si="7"/>
        <v>1.2512315270935961</v>
      </c>
      <c r="AA19" s="8">
        <v>47327</v>
      </c>
      <c r="AB19" s="8">
        <v>34619</v>
      </c>
      <c r="AC19" s="100">
        <f t="shared" si="8"/>
        <v>0.73148519872377293</v>
      </c>
      <c r="AD19" s="8">
        <v>37</v>
      </c>
      <c r="AE19" s="8">
        <v>101</v>
      </c>
      <c r="AF19" s="100">
        <f t="shared" si="9"/>
        <v>2.7297297297297298</v>
      </c>
      <c r="AG19" s="8">
        <v>8334</v>
      </c>
      <c r="AH19" s="8">
        <v>8350</v>
      </c>
      <c r="AI19" s="100">
        <f t="shared" si="10"/>
        <v>1.0019198464122869</v>
      </c>
      <c r="AJ19" s="8">
        <v>900</v>
      </c>
      <c r="AK19" s="8">
        <v>657</v>
      </c>
      <c r="AL19" s="100">
        <f t="shared" si="11"/>
        <v>0.73</v>
      </c>
      <c r="AM19" s="8">
        <v>1494</v>
      </c>
      <c r="AN19" s="8">
        <v>1444</v>
      </c>
      <c r="AO19" s="100">
        <f t="shared" si="12"/>
        <v>0.96653279785809909</v>
      </c>
      <c r="AP19" s="8">
        <v>0</v>
      </c>
      <c r="AQ19" s="8">
        <v>12</v>
      </c>
      <c r="AR19" s="100" t="str">
        <f t="shared" si="13"/>
        <v>N/A</v>
      </c>
      <c r="AS19" s="8">
        <v>0</v>
      </c>
      <c r="AT19" s="8">
        <v>16</v>
      </c>
      <c r="AU19" s="100" t="str">
        <f t="shared" si="14"/>
        <v>N/A</v>
      </c>
      <c r="AV19" s="8">
        <v>135</v>
      </c>
      <c r="AW19" s="8">
        <v>34</v>
      </c>
      <c r="AX19" s="100">
        <f t="shared" si="15"/>
        <v>0.25185185185185183</v>
      </c>
      <c r="AY19" s="8">
        <v>596</v>
      </c>
      <c r="AZ19" s="8">
        <v>717</v>
      </c>
      <c r="BA19" s="100">
        <f t="shared" si="16"/>
        <v>1.2030201342281879</v>
      </c>
      <c r="BB19" s="8">
        <v>1305</v>
      </c>
      <c r="BC19" s="8">
        <v>1886</v>
      </c>
      <c r="BD19" s="100">
        <f t="shared" si="17"/>
        <v>1.4452107279693487</v>
      </c>
      <c r="BE19" s="8">
        <v>0</v>
      </c>
      <c r="BF19" s="8">
        <v>0</v>
      </c>
      <c r="BG19" s="100" t="str">
        <f t="shared" si="18"/>
        <v>N/A</v>
      </c>
      <c r="BH19" s="8">
        <v>37736</v>
      </c>
      <c r="BI19" s="8">
        <v>30278</v>
      </c>
      <c r="BJ19" s="182">
        <f t="shared" si="19"/>
        <v>0.80236379054483786</v>
      </c>
      <c r="BK19" s="8">
        <v>15808</v>
      </c>
      <c r="BL19" s="8">
        <v>12051</v>
      </c>
      <c r="BM19" s="182">
        <f t="shared" si="20"/>
        <v>0.76233552631578949</v>
      </c>
      <c r="BN19" s="8">
        <v>4877</v>
      </c>
      <c r="BO19" s="8">
        <v>5279</v>
      </c>
      <c r="BP19" s="182">
        <f t="shared" si="21"/>
        <v>1.0824277219602214</v>
      </c>
      <c r="BQ19" s="8">
        <v>4142</v>
      </c>
      <c r="BR19" s="8">
        <v>3850</v>
      </c>
      <c r="BS19" s="182">
        <f t="shared" si="22"/>
        <v>0.92950265572187352</v>
      </c>
      <c r="BT19" s="8">
        <v>9019</v>
      </c>
      <c r="BU19" s="8">
        <v>9129</v>
      </c>
      <c r="BV19" s="182">
        <f t="shared" si="23"/>
        <v>1.0121964741102119</v>
      </c>
      <c r="BW19" s="8">
        <v>41534</v>
      </c>
      <c r="BX19" s="8">
        <v>37232</v>
      </c>
      <c r="BY19" s="182">
        <f t="shared" si="24"/>
        <v>0.89642220831126307</v>
      </c>
      <c r="BZ19" s="8">
        <v>16752</v>
      </c>
      <c r="CA19" s="8">
        <v>15514</v>
      </c>
      <c r="CB19" s="182">
        <f t="shared" si="25"/>
        <v>0.92609837631327607</v>
      </c>
      <c r="CC19" s="8">
        <v>58286</v>
      </c>
      <c r="CD19" s="8">
        <v>52746</v>
      </c>
      <c r="CE19" s="182">
        <f t="shared" si="26"/>
        <v>0.90495144631643964</v>
      </c>
      <c r="CF19" s="54">
        <v>0.63</v>
      </c>
      <c r="CG19" s="148">
        <v>0.75753049539457307</v>
      </c>
      <c r="CH19" s="100">
        <f t="shared" si="27"/>
        <v>1.2024293577691636</v>
      </c>
      <c r="CI19" s="8">
        <v>92</v>
      </c>
      <c r="CJ19" s="8">
        <v>56</v>
      </c>
      <c r="CK19" s="182">
        <f t="shared" si="28"/>
        <v>0.60869565217391308</v>
      </c>
      <c r="CL19" s="8">
        <v>83</v>
      </c>
      <c r="CM19" s="8">
        <v>30</v>
      </c>
      <c r="CN19" s="182">
        <f t="shared" si="29"/>
        <v>0.36144578313253012</v>
      </c>
      <c r="CO19" s="8">
        <v>7711</v>
      </c>
      <c r="CP19" s="8">
        <v>6472</v>
      </c>
      <c r="CQ19" s="182">
        <f t="shared" si="30"/>
        <v>0.83932045130333288</v>
      </c>
      <c r="CR19" s="8">
        <v>52</v>
      </c>
      <c r="CS19" s="8">
        <v>54</v>
      </c>
      <c r="CT19" s="182">
        <f t="shared" si="31"/>
        <v>1.0384615384615385</v>
      </c>
      <c r="CU19" s="8">
        <v>26</v>
      </c>
      <c r="CV19" s="8">
        <v>24</v>
      </c>
      <c r="CW19" s="182">
        <f t="shared" si="32"/>
        <v>0.92307692307692313</v>
      </c>
      <c r="CX19" s="752"/>
      <c r="CY19" s="752"/>
      <c r="CZ19" s="750"/>
      <c r="DA19" s="752"/>
      <c r="DB19" s="752"/>
      <c r="DC19" s="750"/>
      <c r="DD19" s="8">
        <v>0</v>
      </c>
      <c r="DE19" s="8">
        <v>0</v>
      </c>
      <c r="DF19" s="100" t="str">
        <f t="shared" si="33"/>
        <v>N/A</v>
      </c>
      <c r="DG19" s="8">
        <v>2723</v>
      </c>
      <c r="DH19" s="8">
        <v>2817</v>
      </c>
      <c r="DI19" s="100">
        <f t="shared" si="34"/>
        <v>1.0345207491737054</v>
      </c>
      <c r="DJ19" s="8">
        <v>102</v>
      </c>
      <c r="DK19" s="8">
        <v>896</v>
      </c>
      <c r="DL19" s="100">
        <f t="shared" si="35"/>
        <v>8.7843137254901968</v>
      </c>
      <c r="DM19" s="8">
        <v>183</v>
      </c>
      <c r="DN19" s="8">
        <v>169</v>
      </c>
      <c r="DO19" s="100">
        <f t="shared" si="36"/>
        <v>0.92349726775956287</v>
      </c>
      <c r="DP19" s="8">
        <v>100</v>
      </c>
      <c r="DQ19" s="8">
        <v>98</v>
      </c>
      <c r="DR19" s="100">
        <f t="shared" si="37"/>
        <v>0.98</v>
      </c>
      <c r="DS19" s="752"/>
      <c r="DT19" s="752"/>
      <c r="DU19" s="750"/>
      <c r="DV19" s="752"/>
      <c r="DW19" s="752"/>
      <c r="DX19" s="750"/>
      <c r="DY19" s="755"/>
      <c r="DZ19" s="752"/>
      <c r="EA19" s="750"/>
      <c r="EB19" s="755"/>
      <c r="EC19" s="752"/>
      <c r="ED19" s="750"/>
    </row>
    <row r="20" spans="1:134" s="1" customFormat="1" x14ac:dyDescent="0.55000000000000004">
      <c r="A20" s="8">
        <v>23</v>
      </c>
      <c r="B20" s="9" t="s">
        <v>514</v>
      </c>
      <c r="C20" s="8">
        <v>20793</v>
      </c>
      <c r="D20" s="8">
        <v>31322</v>
      </c>
      <c r="E20" s="100">
        <f t="shared" si="0"/>
        <v>1.5063723368441302</v>
      </c>
      <c r="F20" s="8">
        <v>1091</v>
      </c>
      <c r="G20" s="8">
        <v>806</v>
      </c>
      <c r="H20" s="100">
        <f t="shared" si="1"/>
        <v>0.73877176901924835</v>
      </c>
      <c r="I20" s="37">
        <v>21884</v>
      </c>
      <c r="J20" s="8">
        <v>32128</v>
      </c>
      <c r="K20" s="100">
        <f t="shared" si="2"/>
        <v>1.4681045512703346</v>
      </c>
      <c r="L20" s="37">
        <v>59686</v>
      </c>
      <c r="M20" s="8">
        <v>30336</v>
      </c>
      <c r="N20" s="100">
        <f t="shared" si="3"/>
        <v>0.50825989344234834</v>
      </c>
      <c r="O20" s="37">
        <v>81570</v>
      </c>
      <c r="P20" s="8">
        <v>62464</v>
      </c>
      <c r="Q20" s="100">
        <f t="shared" si="4"/>
        <v>0.76577172980262354</v>
      </c>
      <c r="R20" s="8">
        <v>278</v>
      </c>
      <c r="S20" s="8">
        <v>138</v>
      </c>
      <c r="T20" s="100">
        <f t="shared" si="5"/>
        <v>0.49640287769784175</v>
      </c>
      <c r="U20" s="8">
        <v>4140</v>
      </c>
      <c r="V20" s="8">
        <v>1655</v>
      </c>
      <c r="W20" s="100">
        <f t="shared" si="6"/>
        <v>0.39975845410628019</v>
      </c>
      <c r="X20" s="8">
        <v>189</v>
      </c>
      <c r="Y20" s="8">
        <v>355</v>
      </c>
      <c r="Z20" s="100">
        <f t="shared" si="7"/>
        <v>1.8783068783068784</v>
      </c>
      <c r="AA20" s="8">
        <v>44607</v>
      </c>
      <c r="AB20" s="8">
        <v>22601</v>
      </c>
      <c r="AC20" s="100">
        <f t="shared" si="8"/>
        <v>0.50666935682740377</v>
      </c>
      <c r="AD20" s="8">
        <v>27</v>
      </c>
      <c r="AE20" s="8">
        <v>0</v>
      </c>
      <c r="AF20" s="100">
        <f t="shared" si="9"/>
        <v>0</v>
      </c>
      <c r="AG20" s="8">
        <v>5154</v>
      </c>
      <c r="AH20" s="8">
        <v>4177</v>
      </c>
      <c r="AI20" s="100">
        <f t="shared" si="10"/>
        <v>0.81043849437330229</v>
      </c>
      <c r="AJ20" s="8">
        <v>160</v>
      </c>
      <c r="AK20" s="8">
        <v>135</v>
      </c>
      <c r="AL20" s="100">
        <f t="shared" si="11"/>
        <v>0.84375</v>
      </c>
      <c r="AM20" s="8">
        <v>1630</v>
      </c>
      <c r="AN20" s="8">
        <v>495</v>
      </c>
      <c r="AO20" s="100">
        <f t="shared" si="12"/>
        <v>0.30368098159509205</v>
      </c>
      <c r="AP20" s="8">
        <v>0</v>
      </c>
      <c r="AQ20" s="8">
        <v>7</v>
      </c>
      <c r="AR20" s="100" t="str">
        <f t="shared" si="13"/>
        <v>N/A</v>
      </c>
      <c r="AS20" s="8">
        <v>0</v>
      </c>
      <c r="AT20" s="8">
        <v>33</v>
      </c>
      <c r="AU20" s="100" t="str">
        <f t="shared" si="14"/>
        <v>N/A</v>
      </c>
      <c r="AV20" s="8">
        <v>66</v>
      </c>
      <c r="AW20" s="8">
        <v>10</v>
      </c>
      <c r="AX20" s="100">
        <f t="shared" si="15"/>
        <v>0.15151515151515152</v>
      </c>
      <c r="AY20" s="8">
        <v>2102</v>
      </c>
      <c r="AZ20" s="8">
        <v>340</v>
      </c>
      <c r="BA20" s="100">
        <f t="shared" si="16"/>
        <v>0.16175071360608945</v>
      </c>
      <c r="BB20" s="8">
        <v>1333</v>
      </c>
      <c r="BC20" s="8">
        <v>339</v>
      </c>
      <c r="BD20" s="100">
        <f t="shared" si="17"/>
        <v>0.25431357839459867</v>
      </c>
      <c r="BE20" s="8">
        <v>0</v>
      </c>
      <c r="BF20" s="8">
        <v>0</v>
      </c>
      <c r="BG20" s="100" t="str">
        <f t="shared" si="18"/>
        <v>N/A</v>
      </c>
      <c r="BH20" s="8">
        <v>35520</v>
      </c>
      <c r="BI20" s="8">
        <v>29693</v>
      </c>
      <c r="BJ20" s="182">
        <f t="shared" si="19"/>
        <v>0.83595157657657659</v>
      </c>
      <c r="BK20" s="8">
        <v>16847</v>
      </c>
      <c r="BL20" s="8">
        <v>14710</v>
      </c>
      <c r="BM20" s="182">
        <f t="shared" si="20"/>
        <v>0.873152490057577</v>
      </c>
      <c r="BN20" s="8">
        <v>5287</v>
      </c>
      <c r="BO20" s="8">
        <v>3593</v>
      </c>
      <c r="BP20" s="182">
        <f t="shared" si="21"/>
        <v>0.67959145072820126</v>
      </c>
      <c r="BQ20" s="8">
        <v>4835</v>
      </c>
      <c r="BR20" s="8">
        <v>6859</v>
      </c>
      <c r="BS20" s="182">
        <f t="shared" si="22"/>
        <v>1.4186142709410547</v>
      </c>
      <c r="BT20" s="8">
        <v>10122</v>
      </c>
      <c r="BU20" s="8">
        <v>10452</v>
      </c>
      <c r="BV20" s="182">
        <f t="shared" si="23"/>
        <v>1.0326022525192651</v>
      </c>
      <c r="BW20" s="8">
        <v>28539</v>
      </c>
      <c r="BX20" s="8">
        <v>27139</v>
      </c>
      <c r="BY20" s="182">
        <f t="shared" si="24"/>
        <v>0.9509443218052489</v>
      </c>
      <c r="BZ20" s="8">
        <v>7565</v>
      </c>
      <c r="CA20" s="8">
        <v>6740</v>
      </c>
      <c r="CB20" s="182">
        <f t="shared" si="25"/>
        <v>0.89094514210178455</v>
      </c>
      <c r="CC20" s="8">
        <v>36104</v>
      </c>
      <c r="CD20" s="8">
        <v>33879</v>
      </c>
      <c r="CE20" s="182">
        <f t="shared" si="26"/>
        <v>0.9383724795036561</v>
      </c>
      <c r="CF20" s="54">
        <v>0.63</v>
      </c>
      <c r="CG20" s="148">
        <v>0.71053704962610464</v>
      </c>
      <c r="CH20" s="100">
        <f t="shared" si="27"/>
        <v>1.1278365867081026</v>
      </c>
      <c r="CI20" s="8">
        <v>196</v>
      </c>
      <c r="CJ20" s="8">
        <v>127</v>
      </c>
      <c r="CK20" s="182">
        <f t="shared" si="28"/>
        <v>0.64795918367346939</v>
      </c>
      <c r="CL20" s="8">
        <v>123</v>
      </c>
      <c r="CM20" s="8">
        <v>79</v>
      </c>
      <c r="CN20" s="182">
        <f t="shared" si="29"/>
        <v>0.64227642276422769</v>
      </c>
      <c r="CO20" s="8">
        <v>13267</v>
      </c>
      <c r="CP20" s="8">
        <v>14097</v>
      </c>
      <c r="CQ20" s="182">
        <f t="shared" si="30"/>
        <v>1.0625612421798447</v>
      </c>
      <c r="CR20" s="8">
        <v>60</v>
      </c>
      <c r="CS20" s="8">
        <v>63</v>
      </c>
      <c r="CT20" s="182">
        <f t="shared" si="31"/>
        <v>1.05</v>
      </c>
      <c r="CU20" s="8">
        <v>30</v>
      </c>
      <c r="CV20" s="8">
        <v>23</v>
      </c>
      <c r="CW20" s="182">
        <f t="shared" si="32"/>
        <v>0.76666666666666672</v>
      </c>
      <c r="CX20" s="752"/>
      <c r="CY20" s="752"/>
      <c r="CZ20" s="750"/>
      <c r="DA20" s="752"/>
      <c r="DB20" s="752"/>
      <c r="DC20" s="750"/>
      <c r="DD20" s="8">
        <v>0</v>
      </c>
      <c r="DE20" s="8">
        <v>0</v>
      </c>
      <c r="DF20" s="100" t="str">
        <f t="shared" si="33"/>
        <v>N/A</v>
      </c>
      <c r="DG20" s="8">
        <v>7429</v>
      </c>
      <c r="DH20" s="8">
        <v>7218</v>
      </c>
      <c r="DI20" s="100">
        <f t="shared" si="34"/>
        <v>0.97159779243505184</v>
      </c>
      <c r="DJ20" s="8">
        <v>176</v>
      </c>
      <c r="DK20" s="8">
        <v>1741</v>
      </c>
      <c r="DL20" s="100">
        <f t="shared" si="35"/>
        <v>9.892045454545455</v>
      </c>
      <c r="DM20" s="8">
        <v>102</v>
      </c>
      <c r="DN20" s="8">
        <v>71</v>
      </c>
      <c r="DO20" s="100">
        <f t="shared" si="36"/>
        <v>0.69607843137254899</v>
      </c>
      <c r="DP20" s="8">
        <v>56</v>
      </c>
      <c r="DQ20" s="8">
        <v>25</v>
      </c>
      <c r="DR20" s="100">
        <f t="shared" si="37"/>
        <v>0.44642857142857145</v>
      </c>
      <c r="DS20" s="752"/>
      <c r="DT20" s="752"/>
      <c r="DU20" s="750"/>
      <c r="DV20" s="752"/>
      <c r="DW20" s="752"/>
      <c r="DX20" s="750"/>
      <c r="DY20" s="755"/>
      <c r="DZ20" s="752"/>
      <c r="EA20" s="750"/>
      <c r="EB20" s="755"/>
      <c r="EC20" s="752"/>
      <c r="ED20" s="750"/>
    </row>
    <row r="21" spans="1:134" s="1" customFormat="1" x14ac:dyDescent="0.55000000000000004">
      <c r="A21" s="8">
        <v>25</v>
      </c>
      <c r="B21" s="9" t="s">
        <v>515</v>
      </c>
      <c r="C21" s="8">
        <v>26125</v>
      </c>
      <c r="D21" s="8">
        <v>42059</v>
      </c>
      <c r="E21" s="100">
        <f t="shared" si="0"/>
        <v>1.6099138755980862</v>
      </c>
      <c r="F21" s="8">
        <v>1777</v>
      </c>
      <c r="G21" s="8">
        <v>1932</v>
      </c>
      <c r="H21" s="100">
        <f t="shared" si="1"/>
        <v>1.0872256612267868</v>
      </c>
      <c r="I21" s="37">
        <v>27902</v>
      </c>
      <c r="J21" s="8">
        <v>43991</v>
      </c>
      <c r="K21" s="100">
        <f t="shared" si="2"/>
        <v>1.5766253315174539</v>
      </c>
      <c r="L21" s="37">
        <v>181390</v>
      </c>
      <c r="M21" s="8">
        <v>158348</v>
      </c>
      <c r="N21" s="100">
        <f t="shared" si="3"/>
        <v>0.87296984398257893</v>
      </c>
      <c r="O21" s="37">
        <v>209292</v>
      </c>
      <c r="P21" s="8">
        <v>202339</v>
      </c>
      <c r="Q21" s="100">
        <f t="shared" si="4"/>
        <v>0.96677847218240542</v>
      </c>
      <c r="R21" s="8">
        <v>4340</v>
      </c>
      <c r="S21" s="8">
        <v>3329</v>
      </c>
      <c r="T21" s="100">
        <f t="shared" si="5"/>
        <v>0.76705069124423964</v>
      </c>
      <c r="U21" s="8">
        <v>300</v>
      </c>
      <c r="V21" s="8">
        <v>523</v>
      </c>
      <c r="W21" s="100">
        <f t="shared" si="6"/>
        <v>1.7433333333333334</v>
      </c>
      <c r="X21" s="8">
        <v>1600</v>
      </c>
      <c r="Y21" s="8">
        <v>1171</v>
      </c>
      <c r="Z21" s="100">
        <f t="shared" si="7"/>
        <v>0.73187500000000005</v>
      </c>
      <c r="AA21" s="8">
        <v>107778</v>
      </c>
      <c r="AB21" s="8">
        <v>87249</v>
      </c>
      <c r="AC21" s="100">
        <f t="shared" si="8"/>
        <v>0.80952513499972167</v>
      </c>
      <c r="AD21" s="8">
        <v>199</v>
      </c>
      <c r="AE21" s="8">
        <v>178</v>
      </c>
      <c r="AF21" s="100">
        <f t="shared" si="9"/>
        <v>0.89447236180904521</v>
      </c>
      <c r="AG21" s="8">
        <v>45364</v>
      </c>
      <c r="AH21" s="8">
        <v>42001</v>
      </c>
      <c r="AI21" s="100">
        <f t="shared" si="10"/>
        <v>0.92586632572083594</v>
      </c>
      <c r="AJ21" s="8">
        <v>0</v>
      </c>
      <c r="AK21" s="8">
        <v>119</v>
      </c>
      <c r="AL21" s="100" t="str">
        <f t="shared" si="11"/>
        <v>N/A</v>
      </c>
      <c r="AM21" s="8">
        <v>920</v>
      </c>
      <c r="AN21" s="8">
        <v>684</v>
      </c>
      <c r="AO21" s="100">
        <f t="shared" si="12"/>
        <v>0.74347826086956526</v>
      </c>
      <c r="AP21" s="8">
        <v>0</v>
      </c>
      <c r="AQ21" s="8">
        <v>45</v>
      </c>
      <c r="AR21" s="100" t="str">
        <f t="shared" si="13"/>
        <v>N/A</v>
      </c>
      <c r="AS21" s="8">
        <v>0</v>
      </c>
      <c r="AT21" s="8">
        <v>10</v>
      </c>
      <c r="AU21" s="100" t="str">
        <f t="shared" si="14"/>
        <v>N/A</v>
      </c>
      <c r="AV21" s="8">
        <v>91</v>
      </c>
      <c r="AW21" s="8">
        <v>147</v>
      </c>
      <c r="AX21" s="100">
        <f t="shared" si="15"/>
        <v>1.6153846153846154</v>
      </c>
      <c r="AY21" s="8">
        <v>4700</v>
      </c>
      <c r="AZ21" s="8">
        <v>7573</v>
      </c>
      <c r="BA21" s="100">
        <f t="shared" si="16"/>
        <v>1.6112765957446809</v>
      </c>
      <c r="BB21" s="8">
        <v>16098</v>
      </c>
      <c r="BC21" s="8">
        <v>14532</v>
      </c>
      <c r="BD21" s="100">
        <f t="shared" si="17"/>
        <v>0.90272083488632127</v>
      </c>
      <c r="BE21" s="8">
        <v>0</v>
      </c>
      <c r="BF21" s="8">
        <v>9</v>
      </c>
      <c r="BG21" s="100" t="str">
        <f t="shared" si="18"/>
        <v>N/A</v>
      </c>
      <c r="BH21" s="8">
        <v>124693</v>
      </c>
      <c r="BI21" s="8">
        <v>98886</v>
      </c>
      <c r="BJ21" s="182">
        <f t="shared" si="19"/>
        <v>0.79303569566856202</v>
      </c>
      <c r="BK21" s="8">
        <v>115287</v>
      </c>
      <c r="BL21" s="8">
        <v>118722</v>
      </c>
      <c r="BM21" s="182">
        <f t="shared" si="20"/>
        <v>1.0297952067449061</v>
      </c>
      <c r="BN21" s="8">
        <v>34188</v>
      </c>
      <c r="BO21" s="8">
        <v>33295</v>
      </c>
      <c r="BP21" s="182">
        <f t="shared" si="21"/>
        <v>0.97387972387972388</v>
      </c>
      <c r="BQ21" s="8">
        <v>31813</v>
      </c>
      <c r="BR21" s="8">
        <v>40074</v>
      </c>
      <c r="BS21" s="182">
        <f t="shared" si="22"/>
        <v>1.2596737182912645</v>
      </c>
      <c r="BT21" s="8">
        <v>66001</v>
      </c>
      <c r="BU21" s="8">
        <v>73369</v>
      </c>
      <c r="BV21" s="182">
        <f t="shared" si="23"/>
        <v>1.1116346722019363</v>
      </c>
      <c r="BW21" s="8">
        <v>104560</v>
      </c>
      <c r="BX21" s="8">
        <v>96444</v>
      </c>
      <c r="BY21" s="182">
        <f t="shared" si="24"/>
        <v>0.92237949502677885</v>
      </c>
      <c r="BZ21" s="8">
        <v>13673</v>
      </c>
      <c r="CA21" s="8">
        <v>12196</v>
      </c>
      <c r="CB21" s="182">
        <f t="shared" si="25"/>
        <v>0.89197688875886783</v>
      </c>
      <c r="CC21" s="8">
        <v>118233</v>
      </c>
      <c r="CD21" s="8">
        <v>108640</v>
      </c>
      <c r="CE21" s="182">
        <f t="shared" si="26"/>
        <v>0.91886359984099197</v>
      </c>
      <c r="CF21" s="54">
        <v>0.63</v>
      </c>
      <c r="CG21" s="148">
        <v>0.61798992604572023</v>
      </c>
      <c r="CH21" s="100">
        <f t="shared" si="27"/>
        <v>0.98093639054876225</v>
      </c>
      <c r="CI21" s="8">
        <v>270</v>
      </c>
      <c r="CJ21" s="8">
        <v>181</v>
      </c>
      <c r="CK21" s="182">
        <f t="shared" si="28"/>
        <v>0.67037037037037039</v>
      </c>
      <c r="CL21" s="8">
        <v>270</v>
      </c>
      <c r="CM21" s="8">
        <v>69</v>
      </c>
      <c r="CN21" s="182">
        <f t="shared" si="29"/>
        <v>0.25555555555555554</v>
      </c>
      <c r="CO21" s="8">
        <v>27481</v>
      </c>
      <c r="CP21" s="8">
        <v>25776</v>
      </c>
      <c r="CQ21" s="182">
        <f t="shared" si="30"/>
        <v>0.93795713401986824</v>
      </c>
      <c r="CR21" s="8">
        <v>251</v>
      </c>
      <c r="CS21" s="8">
        <v>179</v>
      </c>
      <c r="CT21" s="182">
        <f t="shared" si="31"/>
        <v>0.71314741035856577</v>
      </c>
      <c r="CU21" s="8">
        <v>125</v>
      </c>
      <c r="CV21" s="8">
        <v>104</v>
      </c>
      <c r="CW21" s="182">
        <f t="shared" si="32"/>
        <v>0.83199999999999996</v>
      </c>
      <c r="CX21" s="752"/>
      <c r="CY21" s="752"/>
      <c r="CZ21" s="750"/>
      <c r="DA21" s="752"/>
      <c r="DB21" s="752"/>
      <c r="DC21" s="750"/>
      <c r="DD21" s="8">
        <v>10</v>
      </c>
      <c r="DE21" s="8">
        <v>0</v>
      </c>
      <c r="DF21" s="100">
        <f t="shared" si="33"/>
        <v>0</v>
      </c>
      <c r="DG21" s="8">
        <v>6818</v>
      </c>
      <c r="DH21" s="8">
        <v>6131</v>
      </c>
      <c r="DI21" s="100">
        <f t="shared" si="34"/>
        <v>0.89923731299501319</v>
      </c>
      <c r="DJ21" s="8">
        <v>363</v>
      </c>
      <c r="DK21" s="8">
        <v>1789</v>
      </c>
      <c r="DL21" s="100">
        <f t="shared" si="35"/>
        <v>4.9283746556473833</v>
      </c>
      <c r="DM21" s="8">
        <v>151</v>
      </c>
      <c r="DN21" s="8">
        <v>136</v>
      </c>
      <c r="DO21" s="100">
        <f t="shared" si="36"/>
        <v>0.90066225165562919</v>
      </c>
      <c r="DP21" s="8">
        <v>84</v>
      </c>
      <c r="DQ21" s="8">
        <v>75</v>
      </c>
      <c r="DR21" s="100">
        <f t="shared" si="37"/>
        <v>0.8928571428571429</v>
      </c>
      <c r="DS21" s="752"/>
      <c r="DT21" s="752"/>
      <c r="DU21" s="750"/>
      <c r="DV21" s="752"/>
      <c r="DW21" s="752"/>
      <c r="DX21" s="750"/>
      <c r="DY21" s="755"/>
      <c r="DZ21" s="752"/>
      <c r="EA21" s="750"/>
      <c r="EB21" s="755"/>
      <c r="EC21" s="752"/>
      <c r="ED21" s="750"/>
    </row>
    <row r="22" spans="1:134" s="1" customFormat="1" x14ac:dyDescent="0.55000000000000004">
      <c r="A22" s="8">
        <v>27</v>
      </c>
      <c r="B22" s="9" t="s">
        <v>516</v>
      </c>
      <c r="C22" s="8">
        <v>13872</v>
      </c>
      <c r="D22" s="8">
        <v>32679</v>
      </c>
      <c r="E22" s="100">
        <f t="shared" si="0"/>
        <v>2.3557525951557095</v>
      </c>
      <c r="F22" s="8">
        <v>649</v>
      </c>
      <c r="G22" s="8">
        <v>1286</v>
      </c>
      <c r="H22" s="100">
        <f t="shared" si="1"/>
        <v>1.9815100154083205</v>
      </c>
      <c r="I22" s="37">
        <v>14521</v>
      </c>
      <c r="J22" s="8">
        <v>33965</v>
      </c>
      <c r="K22" s="100">
        <f t="shared" si="2"/>
        <v>2.3390262378624063</v>
      </c>
      <c r="L22" s="37">
        <v>25526</v>
      </c>
      <c r="M22" s="8">
        <v>21783</v>
      </c>
      <c r="N22" s="100">
        <f t="shared" si="3"/>
        <v>0.85336519627046936</v>
      </c>
      <c r="O22" s="37">
        <v>40047</v>
      </c>
      <c r="P22" s="8">
        <v>55748</v>
      </c>
      <c r="Q22" s="100">
        <f t="shared" si="4"/>
        <v>1.392064324418808</v>
      </c>
      <c r="R22" s="8">
        <v>26</v>
      </c>
      <c r="S22" s="8">
        <v>14</v>
      </c>
      <c r="T22" s="100">
        <f t="shared" si="5"/>
        <v>0.53846153846153844</v>
      </c>
      <c r="U22" s="8">
        <v>212</v>
      </c>
      <c r="V22" s="8">
        <v>67</v>
      </c>
      <c r="W22" s="100">
        <f t="shared" si="6"/>
        <v>0.31603773584905659</v>
      </c>
      <c r="X22" s="8">
        <v>32</v>
      </c>
      <c r="Y22" s="8">
        <v>11</v>
      </c>
      <c r="Z22" s="100">
        <f t="shared" si="7"/>
        <v>0.34375</v>
      </c>
      <c r="AA22" s="8">
        <v>10573</v>
      </c>
      <c r="AB22" s="8">
        <v>5918</v>
      </c>
      <c r="AC22" s="100">
        <f t="shared" si="8"/>
        <v>0.55972760805826161</v>
      </c>
      <c r="AD22" s="8">
        <v>0</v>
      </c>
      <c r="AE22" s="8">
        <v>6</v>
      </c>
      <c r="AF22" s="100" t="str">
        <f t="shared" si="9"/>
        <v>N/A</v>
      </c>
      <c r="AG22" s="8">
        <v>441</v>
      </c>
      <c r="AH22" s="8">
        <v>104</v>
      </c>
      <c r="AI22" s="100">
        <f t="shared" si="10"/>
        <v>0.23582766439909297</v>
      </c>
      <c r="AJ22" s="8">
        <v>6810</v>
      </c>
      <c r="AK22" s="8">
        <v>64</v>
      </c>
      <c r="AL22" s="100">
        <f t="shared" si="11"/>
        <v>9.3979441997063141E-3</v>
      </c>
      <c r="AM22" s="8">
        <v>7068</v>
      </c>
      <c r="AN22" s="8">
        <v>15494</v>
      </c>
      <c r="AO22" s="100">
        <f t="shared" si="12"/>
        <v>2.1921335597057161</v>
      </c>
      <c r="AP22" s="8">
        <v>0</v>
      </c>
      <c r="AQ22" s="8">
        <v>1</v>
      </c>
      <c r="AR22" s="100" t="str">
        <f t="shared" si="13"/>
        <v>N/A</v>
      </c>
      <c r="AS22" s="8">
        <v>0</v>
      </c>
      <c r="AT22" s="8">
        <v>0</v>
      </c>
      <c r="AU22" s="100" t="str">
        <f t="shared" si="14"/>
        <v>N/A</v>
      </c>
      <c r="AV22" s="8">
        <v>71</v>
      </c>
      <c r="AW22" s="8">
        <v>76</v>
      </c>
      <c r="AX22" s="100">
        <f t="shared" si="15"/>
        <v>1.0704225352112675</v>
      </c>
      <c r="AY22" s="8">
        <v>95</v>
      </c>
      <c r="AZ22" s="8">
        <v>3</v>
      </c>
      <c r="BA22" s="100">
        <f t="shared" si="16"/>
        <v>3.1578947368421054E-2</v>
      </c>
      <c r="BB22" s="8">
        <v>198</v>
      </c>
      <c r="BC22" s="8">
        <v>21</v>
      </c>
      <c r="BD22" s="100">
        <f t="shared" si="17"/>
        <v>0.10606060606060606</v>
      </c>
      <c r="BE22" s="8">
        <v>0</v>
      </c>
      <c r="BF22" s="8">
        <v>0</v>
      </c>
      <c r="BG22" s="100" t="str">
        <f t="shared" si="18"/>
        <v>N/A</v>
      </c>
      <c r="BH22" s="8">
        <v>7978</v>
      </c>
      <c r="BI22" s="8">
        <v>5719</v>
      </c>
      <c r="BJ22" s="182">
        <f t="shared" si="19"/>
        <v>0.71684632740035092</v>
      </c>
      <c r="BK22" s="8">
        <v>5386</v>
      </c>
      <c r="BL22" s="8">
        <v>4315</v>
      </c>
      <c r="BM22" s="182">
        <f t="shared" si="20"/>
        <v>0.80115113256591164</v>
      </c>
      <c r="BN22" s="8">
        <v>2357</v>
      </c>
      <c r="BO22" s="8">
        <v>1946</v>
      </c>
      <c r="BP22" s="182">
        <f t="shared" si="21"/>
        <v>0.82562579550275772</v>
      </c>
      <c r="BQ22" s="8">
        <v>1152</v>
      </c>
      <c r="BR22" s="8">
        <v>1256</v>
      </c>
      <c r="BS22" s="182">
        <f t="shared" si="22"/>
        <v>1.0902777777777777</v>
      </c>
      <c r="BT22" s="8">
        <v>3509</v>
      </c>
      <c r="BU22" s="8">
        <v>3202</v>
      </c>
      <c r="BV22" s="182">
        <f t="shared" si="23"/>
        <v>0.91251068680535763</v>
      </c>
      <c r="BW22" s="8">
        <v>10527</v>
      </c>
      <c r="BX22" s="8">
        <v>5227</v>
      </c>
      <c r="BY22" s="182">
        <f t="shared" si="24"/>
        <v>0.49653272537285076</v>
      </c>
      <c r="BZ22" s="8">
        <v>7249</v>
      </c>
      <c r="CA22" s="8">
        <v>7352</v>
      </c>
      <c r="CB22" s="182">
        <f t="shared" si="25"/>
        <v>1.0142088563939853</v>
      </c>
      <c r="CC22" s="8">
        <v>17776</v>
      </c>
      <c r="CD22" s="8">
        <v>12579</v>
      </c>
      <c r="CE22" s="182">
        <f t="shared" si="26"/>
        <v>0.70763951395139513</v>
      </c>
      <c r="CF22" s="54">
        <v>0.63</v>
      </c>
      <c r="CG22" s="148">
        <v>0.74206257242178453</v>
      </c>
      <c r="CH22" s="100">
        <f t="shared" si="27"/>
        <v>1.1778770990821976</v>
      </c>
      <c r="CI22" s="8">
        <v>60</v>
      </c>
      <c r="CJ22" s="8">
        <v>47</v>
      </c>
      <c r="CK22" s="182">
        <f t="shared" si="28"/>
        <v>0.78333333333333333</v>
      </c>
      <c r="CL22" s="8">
        <v>85</v>
      </c>
      <c r="CM22" s="8">
        <v>93</v>
      </c>
      <c r="CN22" s="182">
        <f t="shared" si="29"/>
        <v>1.0941176470588236</v>
      </c>
      <c r="CO22" s="8">
        <v>12773</v>
      </c>
      <c r="CP22" s="8">
        <v>12464</v>
      </c>
      <c r="CQ22" s="182">
        <f t="shared" si="30"/>
        <v>0.97580834572927266</v>
      </c>
      <c r="CR22" s="8">
        <v>72</v>
      </c>
      <c r="CS22" s="8">
        <v>71</v>
      </c>
      <c r="CT22" s="182">
        <f t="shared" si="31"/>
        <v>0.98611111111111116</v>
      </c>
      <c r="CU22" s="8">
        <v>36</v>
      </c>
      <c r="CV22" s="8">
        <v>35</v>
      </c>
      <c r="CW22" s="182">
        <f t="shared" si="32"/>
        <v>0.97222222222222221</v>
      </c>
      <c r="CX22" s="752"/>
      <c r="CY22" s="752"/>
      <c r="CZ22" s="750"/>
      <c r="DA22" s="752"/>
      <c r="DB22" s="752"/>
      <c r="DC22" s="750"/>
      <c r="DD22" s="8">
        <v>10</v>
      </c>
      <c r="DE22" s="8">
        <v>0</v>
      </c>
      <c r="DF22" s="100">
        <f t="shared" si="33"/>
        <v>0</v>
      </c>
      <c r="DG22" s="8">
        <v>2556</v>
      </c>
      <c r="DH22" s="8">
        <v>2556</v>
      </c>
      <c r="DI22" s="100">
        <f t="shared" si="34"/>
        <v>1</v>
      </c>
      <c r="DJ22" s="8">
        <v>92</v>
      </c>
      <c r="DK22" s="8">
        <v>92</v>
      </c>
      <c r="DL22" s="100">
        <f t="shared" si="35"/>
        <v>1</v>
      </c>
      <c r="DM22" s="8">
        <v>133</v>
      </c>
      <c r="DN22" s="8">
        <v>136</v>
      </c>
      <c r="DO22" s="100">
        <f t="shared" si="36"/>
        <v>1.0225563909774436</v>
      </c>
      <c r="DP22" s="8">
        <v>73</v>
      </c>
      <c r="DQ22" s="8">
        <v>78</v>
      </c>
      <c r="DR22" s="100">
        <f t="shared" si="37"/>
        <v>1.0684931506849316</v>
      </c>
      <c r="DS22" s="752"/>
      <c r="DT22" s="752"/>
      <c r="DU22" s="750"/>
      <c r="DV22" s="752"/>
      <c r="DW22" s="752"/>
      <c r="DX22" s="750"/>
      <c r="DY22" s="755"/>
      <c r="DZ22" s="752"/>
      <c r="EA22" s="750"/>
      <c r="EB22" s="755"/>
      <c r="EC22" s="752"/>
      <c r="ED22" s="750"/>
    </row>
    <row r="23" spans="1:134" s="1" customFormat="1" x14ac:dyDescent="0.55000000000000004">
      <c r="A23" s="8">
        <v>41</v>
      </c>
      <c r="B23" s="9" t="s">
        <v>517</v>
      </c>
      <c r="C23" s="8">
        <v>18611</v>
      </c>
      <c r="D23" s="8">
        <v>31297</v>
      </c>
      <c r="E23" s="100">
        <f t="shared" si="0"/>
        <v>1.6816398903874052</v>
      </c>
      <c r="F23" s="8">
        <v>1895</v>
      </c>
      <c r="G23" s="8">
        <v>1470</v>
      </c>
      <c r="H23" s="100">
        <f t="shared" si="1"/>
        <v>0.77572559366754612</v>
      </c>
      <c r="I23" s="37">
        <v>20506</v>
      </c>
      <c r="J23" s="8">
        <v>32767</v>
      </c>
      <c r="K23" s="100">
        <f t="shared" si="2"/>
        <v>1.5979225592509509</v>
      </c>
      <c r="L23" s="37">
        <v>53524</v>
      </c>
      <c r="M23" s="8">
        <v>39385</v>
      </c>
      <c r="N23" s="100">
        <f t="shared" si="3"/>
        <v>0.73583812868993348</v>
      </c>
      <c r="O23" s="37">
        <v>74030</v>
      </c>
      <c r="P23" s="8">
        <v>72152</v>
      </c>
      <c r="Q23" s="100">
        <f t="shared" si="4"/>
        <v>0.97463190598406046</v>
      </c>
      <c r="R23" s="8">
        <v>783</v>
      </c>
      <c r="S23" s="8">
        <v>976</v>
      </c>
      <c r="T23" s="100">
        <f t="shared" si="5"/>
        <v>1.2464878671775224</v>
      </c>
      <c r="U23" s="8">
        <v>847</v>
      </c>
      <c r="V23" s="8">
        <v>500</v>
      </c>
      <c r="W23" s="100">
        <f t="shared" si="6"/>
        <v>0.59031877213695394</v>
      </c>
      <c r="X23" s="8">
        <v>543</v>
      </c>
      <c r="Y23" s="8">
        <v>707</v>
      </c>
      <c r="Z23" s="100">
        <f t="shared" si="7"/>
        <v>1.302025782688766</v>
      </c>
      <c r="AA23" s="8">
        <v>28566</v>
      </c>
      <c r="AB23" s="8">
        <v>16662</v>
      </c>
      <c r="AC23" s="100">
        <f t="shared" si="8"/>
        <v>0.58328082335643772</v>
      </c>
      <c r="AD23" s="8">
        <v>189</v>
      </c>
      <c r="AE23" s="8">
        <v>171</v>
      </c>
      <c r="AF23" s="100">
        <f t="shared" si="9"/>
        <v>0.90476190476190477</v>
      </c>
      <c r="AG23" s="8">
        <v>13969</v>
      </c>
      <c r="AH23" s="8">
        <v>10647</v>
      </c>
      <c r="AI23" s="100">
        <f t="shared" si="10"/>
        <v>0.76218770133867852</v>
      </c>
      <c r="AJ23" s="8">
        <v>0</v>
      </c>
      <c r="AK23" s="8">
        <v>113</v>
      </c>
      <c r="AL23" s="100" t="str">
        <f t="shared" si="11"/>
        <v>N/A</v>
      </c>
      <c r="AM23" s="8">
        <v>688</v>
      </c>
      <c r="AN23" s="8">
        <v>373</v>
      </c>
      <c r="AO23" s="100">
        <f t="shared" si="12"/>
        <v>0.54215116279069764</v>
      </c>
      <c r="AP23" s="8">
        <v>0</v>
      </c>
      <c r="AQ23" s="8">
        <v>22</v>
      </c>
      <c r="AR23" s="100" t="str">
        <f t="shared" si="13"/>
        <v>N/A</v>
      </c>
      <c r="AS23" s="8">
        <v>0</v>
      </c>
      <c r="AT23" s="8">
        <v>6</v>
      </c>
      <c r="AU23" s="100" t="str">
        <f t="shared" si="14"/>
        <v>N/A</v>
      </c>
      <c r="AV23" s="8">
        <v>175</v>
      </c>
      <c r="AW23" s="8">
        <v>203</v>
      </c>
      <c r="AX23" s="100">
        <f t="shared" si="15"/>
        <v>1.1599999999999999</v>
      </c>
      <c r="AY23" s="8">
        <v>764</v>
      </c>
      <c r="AZ23" s="8">
        <v>1884</v>
      </c>
      <c r="BA23" s="100">
        <f t="shared" si="16"/>
        <v>2.4659685863874348</v>
      </c>
      <c r="BB23" s="8">
        <v>7000</v>
      </c>
      <c r="BC23" s="8">
        <v>6881</v>
      </c>
      <c r="BD23" s="100">
        <f t="shared" si="17"/>
        <v>0.98299999999999998</v>
      </c>
      <c r="BE23" s="8">
        <v>0</v>
      </c>
      <c r="BF23" s="8">
        <v>1</v>
      </c>
      <c r="BG23" s="100" t="str">
        <f t="shared" si="18"/>
        <v>N/A</v>
      </c>
      <c r="BH23" s="8">
        <v>34514</v>
      </c>
      <c r="BI23" s="8">
        <v>34625</v>
      </c>
      <c r="BJ23" s="182">
        <f t="shared" si="19"/>
        <v>1.0032160862258794</v>
      </c>
      <c r="BK23" s="8">
        <v>20376</v>
      </c>
      <c r="BL23" s="8">
        <v>21274</v>
      </c>
      <c r="BM23" s="182">
        <f t="shared" si="20"/>
        <v>1.0440714566156262</v>
      </c>
      <c r="BN23" s="8">
        <v>6646</v>
      </c>
      <c r="BO23" s="8">
        <v>6464</v>
      </c>
      <c r="BP23" s="182">
        <f t="shared" si="21"/>
        <v>0.97261510683117669</v>
      </c>
      <c r="BQ23" s="8">
        <v>5898</v>
      </c>
      <c r="BR23" s="8">
        <v>4797</v>
      </c>
      <c r="BS23" s="182">
        <f t="shared" si="22"/>
        <v>0.81332655137334686</v>
      </c>
      <c r="BT23" s="8">
        <v>12544</v>
      </c>
      <c r="BU23" s="8">
        <v>11261</v>
      </c>
      <c r="BV23" s="182">
        <f t="shared" si="23"/>
        <v>0.89772002551020413</v>
      </c>
      <c r="BW23" s="8">
        <v>45590</v>
      </c>
      <c r="BX23" s="8">
        <v>43115</v>
      </c>
      <c r="BY23" s="182">
        <f t="shared" si="24"/>
        <v>0.94571177889888136</v>
      </c>
      <c r="BZ23" s="8">
        <v>11020</v>
      </c>
      <c r="CA23" s="8">
        <v>10042</v>
      </c>
      <c r="CB23" s="182">
        <f t="shared" si="25"/>
        <v>0.91125226860254083</v>
      </c>
      <c r="CC23" s="8">
        <v>56610</v>
      </c>
      <c r="CD23" s="8">
        <v>53157</v>
      </c>
      <c r="CE23" s="182">
        <f t="shared" si="26"/>
        <v>0.9390037095919449</v>
      </c>
      <c r="CF23" s="54">
        <v>0.63</v>
      </c>
      <c r="CG23" s="148">
        <v>0.52933157845257117</v>
      </c>
      <c r="CH23" s="100">
        <f t="shared" si="27"/>
        <v>0.84020885468662088</v>
      </c>
      <c r="CI23" s="8">
        <v>387</v>
      </c>
      <c r="CJ23" s="8">
        <v>283</v>
      </c>
      <c r="CK23" s="182">
        <f t="shared" si="28"/>
        <v>0.73126614987080107</v>
      </c>
      <c r="CL23" s="8">
        <v>340</v>
      </c>
      <c r="CM23" s="8">
        <v>111</v>
      </c>
      <c r="CN23" s="182">
        <f t="shared" si="29"/>
        <v>0.32647058823529412</v>
      </c>
      <c r="CO23" s="8">
        <v>36287</v>
      </c>
      <c r="CP23" s="8">
        <v>31675</v>
      </c>
      <c r="CQ23" s="182">
        <f t="shared" si="30"/>
        <v>0.87290214126271115</v>
      </c>
      <c r="CR23" s="8">
        <v>189</v>
      </c>
      <c r="CS23" s="8">
        <v>183</v>
      </c>
      <c r="CT23" s="182">
        <f t="shared" si="31"/>
        <v>0.96825396825396826</v>
      </c>
      <c r="CU23" s="8">
        <v>94</v>
      </c>
      <c r="CV23" s="8">
        <v>170</v>
      </c>
      <c r="CW23" s="182">
        <f t="shared" si="32"/>
        <v>1.8085106382978724</v>
      </c>
      <c r="CX23" s="752"/>
      <c r="CY23" s="752"/>
      <c r="CZ23" s="750"/>
      <c r="DA23" s="752"/>
      <c r="DB23" s="752"/>
      <c r="DC23" s="750"/>
      <c r="DD23" s="8">
        <v>10</v>
      </c>
      <c r="DE23" s="8">
        <v>0</v>
      </c>
      <c r="DF23" s="100">
        <f t="shared" si="33"/>
        <v>0</v>
      </c>
      <c r="DG23" s="8">
        <v>3807</v>
      </c>
      <c r="DH23" s="8">
        <v>4780</v>
      </c>
      <c r="DI23" s="100">
        <f t="shared" si="34"/>
        <v>1.2555818229577096</v>
      </c>
      <c r="DJ23" s="8">
        <v>481</v>
      </c>
      <c r="DK23" s="8">
        <v>1210</v>
      </c>
      <c r="DL23" s="100">
        <f t="shared" si="35"/>
        <v>2.5155925155925156</v>
      </c>
      <c r="DM23" s="8">
        <v>139</v>
      </c>
      <c r="DN23" s="8">
        <v>134</v>
      </c>
      <c r="DO23" s="100">
        <f t="shared" si="36"/>
        <v>0.96402877697841727</v>
      </c>
      <c r="DP23" s="8">
        <v>77</v>
      </c>
      <c r="DQ23" s="8">
        <v>76</v>
      </c>
      <c r="DR23" s="100">
        <f t="shared" si="37"/>
        <v>0.98701298701298701</v>
      </c>
      <c r="DS23" s="752"/>
      <c r="DT23" s="752"/>
      <c r="DU23" s="750"/>
      <c r="DV23" s="752"/>
      <c r="DW23" s="752"/>
      <c r="DX23" s="750"/>
      <c r="DY23" s="755"/>
      <c r="DZ23" s="752"/>
      <c r="EA23" s="750"/>
      <c r="EB23" s="755"/>
      <c r="EC23" s="752"/>
      <c r="ED23" s="750"/>
    </row>
    <row r="24" spans="1:134" s="1" customFormat="1" x14ac:dyDescent="0.55000000000000004">
      <c r="A24" s="8">
        <v>44</v>
      </c>
      <c r="B24" s="9" t="s">
        <v>518</v>
      </c>
      <c r="C24" s="8">
        <v>13859</v>
      </c>
      <c r="D24" s="8">
        <v>24529</v>
      </c>
      <c r="E24" s="100">
        <f t="shared" si="0"/>
        <v>1.7698968179522332</v>
      </c>
      <c r="F24" s="8">
        <v>592</v>
      </c>
      <c r="G24" s="8">
        <v>682</v>
      </c>
      <c r="H24" s="100">
        <f t="shared" si="1"/>
        <v>1.152027027027027</v>
      </c>
      <c r="I24" s="37">
        <v>14451</v>
      </c>
      <c r="J24" s="8">
        <v>25211</v>
      </c>
      <c r="K24" s="100">
        <f t="shared" si="2"/>
        <v>1.7445851498166216</v>
      </c>
      <c r="L24" s="37">
        <v>22415</v>
      </c>
      <c r="M24" s="8">
        <v>36805</v>
      </c>
      <c r="N24" s="100">
        <f t="shared" si="3"/>
        <v>1.6419808164175775</v>
      </c>
      <c r="O24" s="37">
        <v>36866</v>
      </c>
      <c r="P24" s="8">
        <v>62016</v>
      </c>
      <c r="Q24" s="100">
        <f t="shared" si="4"/>
        <v>1.6822004014539143</v>
      </c>
      <c r="R24" s="8">
        <v>414</v>
      </c>
      <c r="S24" s="8">
        <v>238</v>
      </c>
      <c r="T24" s="100">
        <f t="shared" si="5"/>
        <v>0.5748792270531401</v>
      </c>
      <c r="U24" s="8">
        <v>9217</v>
      </c>
      <c r="V24" s="8">
        <v>14268</v>
      </c>
      <c r="W24" s="100">
        <f t="shared" si="6"/>
        <v>1.5480091135944452</v>
      </c>
      <c r="X24" s="8">
        <v>60</v>
      </c>
      <c r="Y24" s="8">
        <v>136</v>
      </c>
      <c r="Z24" s="100">
        <f t="shared" si="7"/>
        <v>2.2666666666666666</v>
      </c>
      <c r="AA24" s="8">
        <v>3865</v>
      </c>
      <c r="AB24" s="8">
        <v>5778</v>
      </c>
      <c r="AC24" s="100">
        <f t="shared" si="8"/>
        <v>1.494954721862872</v>
      </c>
      <c r="AD24" s="8">
        <v>27</v>
      </c>
      <c r="AE24" s="8">
        <v>2</v>
      </c>
      <c r="AF24" s="100">
        <f t="shared" si="9"/>
        <v>7.407407407407407E-2</v>
      </c>
      <c r="AG24" s="8">
        <v>3764</v>
      </c>
      <c r="AH24" s="8">
        <v>3692</v>
      </c>
      <c r="AI24" s="100">
        <f t="shared" si="10"/>
        <v>0.9808714133900106</v>
      </c>
      <c r="AJ24" s="8">
        <v>437</v>
      </c>
      <c r="AK24" s="8">
        <v>573</v>
      </c>
      <c r="AL24" s="100">
        <f t="shared" si="11"/>
        <v>1.311212814645309</v>
      </c>
      <c r="AM24" s="8">
        <v>3659</v>
      </c>
      <c r="AN24" s="8">
        <v>11182</v>
      </c>
      <c r="AO24" s="100">
        <f t="shared" si="12"/>
        <v>3.0560262366766877</v>
      </c>
      <c r="AP24" s="8">
        <v>0</v>
      </c>
      <c r="AQ24" s="8">
        <v>34</v>
      </c>
      <c r="AR24" s="100" t="str">
        <f t="shared" si="13"/>
        <v>N/A</v>
      </c>
      <c r="AS24" s="8">
        <v>0</v>
      </c>
      <c r="AT24" s="8">
        <v>10</v>
      </c>
      <c r="AU24" s="100" t="str">
        <f t="shared" si="14"/>
        <v>N/A</v>
      </c>
      <c r="AV24" s="8">
        <v>101</v>
      </c>
      <c r="AW24" s="8">
        <v>88</v>
      </c>
      <c r="AX24" s="100">
        <f t="shared" si="15"/>
        <v>0.87128712871287128</v>
      </c>
      <c r="AY24" s="8">
        <v>93</v>
      </c>
      <c r="AZ24" s="8">
        <v>158</v>
      </c>
      <c r="BA24" s="100">
        <f t="shared" si="16"/>
        <v>1.6989247311827957</v>
      </c>
      <c r="BB24" s="8">
        <v>778</v>
      </c>
      <c r="BC24" s="8">
        <v>507</v>
      </c>
      <c r="BD24" s="100">
        <f t="shared" si="17"/>
        <v>0.65167095115681239</v>
      </c>
      <c r="BE24" s="8">
        <v>0</v>
      </c>
      <c r="BF24" s="8">
        <v>0</v>
      </c>
      <c r="BG24" s="100" t="str">
        <f t="shared" si="18"/>
        <v>N/A</v>
      </c>
      <c r="BH24" s="8">
        <v>15493</v>
      </c>
      <c r="BI24" s="8">
        <v>14410</v>
      </c>
      <c r="BJ24" s="182">
        <f t="shared" si="19"/>
        <v>0.93009746337055443</v>
      </c>
      <c r="BK24" s="8">
        <v>6809</v>
      </c>
      <c r="BL24" s="8">
        <v>5563</v>
      </c>
      <c r="BM24" s="182">
        <f t="shared" si="20"/>
        <v>0.81700690262887354</v>
      </c>
      <c r="BN24" s="8">
        <v>2528</v>
      </c>
      <c r="BO24" s="8">
        <v>2184</v>
      </c>
      <c r="BP24" s="182">
        <f t="shared" si="21"/>
        <v>0.86392405063291144</v>
      </c>
      <c r="BQ24" s="8">
        <v>1662</v>
      </c>
      <c r="BR24" s="8">
        <v>1785</v>
      </c>
      <c r="BS24" s="182">
        <f t="shared" si="22"/>
        <v>1.0740072202166064</v>
      </c>
      <c r="BT24" s="8">
        <v>4190</v>
      </c>
      <c r="BU24" s="8">
        <v>3969</v>
      </c>
      <c r="BV24" s="182">
        <f t="shared" si="23"/>
        <v>0.94725536992840098</v>
      </c>
      <c r="BW24" s="8">
        <v>27756</v>
      </c>
      <c r="BX24" s="8">
        <v>18599</v>
      </c>
      <c r="BY24" s="182">
        <f t="shared" si="24"/>
        <v>0.67008935005043957</v>
      </c>
      <c r="BZ24" s="8">
        <v>10576</v>
      </c>
      <c r="CA24" s="8">
        <v>9606</v>
      </c>
      <c r="CB24" s="182">
        <f t="shared" si="25"/>
        <v>0.90828290468986383</v>
      </c>
      <c r="CC24" s="8">
        <v>38332</v>
      </c>
      <c r="CD24" s="8">
        <v>28205</v>
      </c>
      <c r="CE24" s="182">
        <f t="shared" si="26"/>
        <v>0.73580820202441821</v>
      </c>
      <c r="CF24" s="54">
        <v>0.63</v>
      </c>
      <c r="CG24" s="148">
        <v>0.71346395829588349</v>
      </c>
      <c r="CH24" s="100">
        <f t="shared" si="27"/>
        <v>1.1324824734855294</v>
      </c>
      <c r="CI24" s="8">
        <v>124</v>
      </c>
      <c r="CJ24" s="8">
        <v>62</v>
      </c>
      <c r="CK24" s="182">
        <f t="shared" si="28"/>
        <v>0.5</v>
      </c>
      <c r="CL24" s="8">
        <v>120</v>
      </c>
      <c r="CM24" s="8">
        <v>65</v>
      </c>
      <c r="CN24" s="182">
        <f t="shared" si="29"/>
        <v>0.54166666666666663</v>
      </c>
      <c r="CO24" s="8">
        <v>14033</v>
      </c>
      <c r="CP24" s="8">
        <v>12630</v>
      </c>
      <c r="CQ24" s="182">
        <f t="shared" si="30"/>
        <v>0.90002137818000427</v>
      </c>
      <c r="CR24" s="8">
        <v>114</v>
      </c>
      <c r="CS24" s="8">
        <v>92</v>
      </c>
      <c r="CT24" s="182">
        <f t="shared" si="31"/>
        <v>0.80701754385964908</v>
      </c>
      <c r="CU24" s="8">
        <v>57</v>
      </c>
      <c r="CV24" s="8">
        <v>32</v>
      </c>
      <c r="CW24" s="182">
        <f t="shared" si="32"/>
        <v>0.56140350877192979</v>
      </c>
      <c r="CX24" s="752"/>
      <c r="CY24" s="752"/>
      <c r="CZ24" s="750"/>
      <c r="DA24" s="752"/>
      <c r="DB24" s="752"/>
      <c r="DC24" s="750"/>
      <c r="DD24" s="8">
        <v>0</v>
      </c>
      <c r="DE24" s="8">
        <v>0</v>
      </c>
      <c r="DF24" s="100" t="str">
        <f t="shared" si="33"/>
        <v>N/A</v>
      </c>
      <c r="DG24" s="8">
        <v>4174</v>
      </c>
      <c r="DH24" s="8">
        <v>3743</v>
      </c>
      <c r="DI24" s="100">
        <f t="shared" si="34"/>
        <v>0.89674173454719697</v>
      </c>
      <c r="DJ24" s="8">
        <v>186</v>
      </c>
      <c r="DK24" s="8">
        <v>2191</v>
      </c>
      <c r="DL24" s="100">
        <f t="shared" si="35"/>
        <v>11.779569892473118</v>
      </c>
      <c r="DM24" s="8">
        <v>77</v>
      </c>
      <c r="DN24" s="8">
        <v>69</v>
      </c>
      <c r="DO24" s="100">
        <f t="shared" si="36"/>
        <v>0.89610389610389607</v>
      </c>
      <c r="DP24" s="8">
        <v>42</v>
      </c>
      <c r="DQ24" s="8">
        <v>38</v>
      </c>
      <c r="DR24" s="100">
        <f t="shared" si="37"/>
        <v>0.90476190476190477</v>
      </c>
      <c r="DS24" s="752"/>
      <c r="DT24" s="752"/>
      <c r="DU24" s="750"/>
      <c r="DV24" s="752"/>
      <c r="DW24" s="752"/>
      <c r="DX24" s="750"/>
      <c r="DY24" s="755"/>
      <c r="DZ24" s="752"/>
      <c r="EA24" s="750"/>
      <c r="EB24" s="755"/>
      <c r="EC24" s="752"/>
      <c r="ED24" s="750"/>
    </row>
    <row r="25" spans="1:134" s="1" customFormat="1" x14ac:dyDescent="0.55000000000000004">
      <c r="A25" s="8">
        <v>47</v>
      </c>
      <c r="B25" s="9" t="s">
        <v>519</v>
      </c>
      <c r="C25" s="8">
        <v>14831</v>
      </c>
      <c r="D25" s="8">
        <v>18950</v>
      </c>
      <c r="E25" s="100">
        <f t="shared" si="0"/>
        <v>1.2777290809790305</v>
      </c>
      <c r="F25" s="8">
        <v>829</v>
      </c>
      <c r="G25" s="8">
        <v>475</v>
      </c>
      <c r="H25" s="100">
        <f t="shared" si="1"/>
        <v>0.57297949336550058</v>
      </c>
      <c r="I25" s="37">
        <v>15660</v>
      </c>
      <c r="J25" s="8">
        <v>19425</v>
      </c>
      <c r="K25" s="100">
        <f t="shared" si="2"/>
        <v>1.2404214559386972</v>
      </c>
      <c r="L25" s="37">
        <v>25789</v>
      </c>
      <c r="M25" s="8">
        <v>17917</v>
      </c>
      <c r="N25" s="100">
        <f t="shared" si="3"/>
        <v>0.69475357710651831</v>
      </c>
      <c r="O25" s="37">
        <v>41449</v>
      </c>
      <c r="P25" s="8">
        <v>37342</v>
      </c>
      <c r="Q25" s="100">
        <f t="shared" si="4"/>
        <v>0.90091437670390118</v>
      </c>
      <c r="R25" s="8">
        <v>439</v>
      </c>
      <c r="S25" s="8">
        <v>229</v>
      </c>
      <c r="T25" s="100">
        <f t="shared" si="5"/>
        <v>0.52164009111617315</v>
      </c>
      <c r="U25" s="8">
        <v>191</v>
      </c>
      <c r="V25" s="8">
        <v>109</v>
      </c>
      <c r="W25" s="100">
        <f t="shared" si="6"/>
        <v>0.5706806282722513</v>
      </c>
      <c r="X25" s="8">
        <v>133</v>
      </c>
      <c r="Y25" s="8">
        <v>13</v>
      </c>
      <c r="Z25" s="100">
        <f t="shared" si="7"/>
        <v>9.7744360902255634E-2</v>
      </c>
      <c r="AA25" s="8">
        <v>17301</v>
      </c>
      <c r="AB25" s="8">
        <v>14897</v>
      </c>
      <c r="AC25" s="100">
        <f t="shared" si="8"/>
        <v>0.86104849430668751</v>
      </c>
      <c r="AD25" s="8">
        <v>20</v>
      </c>
      <c r="AE25" s="8">
        <v>55</v>
      </c>
      <c r="AF25" s="100">
        <f t="shared" si="9"/>
        <v>2.75</v>
      </c>
      <c r="AG25" s="8">
        <v>5052</v>
      </c>
      <c r="AH25" s="8">
        <v>1923</v>
      </c>
      <c r="AI25" s="100">
        <f t="shared" si="10"/>
        <v>0.38064133016627077</v>
      </c>
      <c r="AJ25" s="8">
        <v>315</v>
      </c>
      <c r="AK25" s="8">
        <v>24</v>
      </c>
      <c r="AL25" s="100">
        <f t="shared" si="11"/>
        <v>7.6190476190476197E-2</v>
      </c>
      <c r="AM25" s="8">
        <v>2220</v>
      </c>
      <c r="AN25" s="8">
        <v>244</v>
      </c>
      <c r="AO25" s="100">
        <f t="shared" si="12"/>
        <v>0.10990990990990991</v>
      </c>
      <c r="AP25" s="8">
        <v>0</v>
      </c>
      <c r="AQ25" s="8">
        <v>5</v>
      </c>
      <c r="AR25" s="100" t="str">
        <f t="shared" si="13"/>
        <v>N/A</v>
      </c>
      <c r="AS25" s="8">
        <v>0</v>
      </c>
      <c r="AT25" s="8">
        <v>6</v>
      </c>
      <c r="AU25" s="100" t="str">
        <f t="shared" si="14"/>
        <v>N/A</v>
      </c>
      <c r="AV25" s="8">
        <v>8</v>
      </c>
      <c r="AW25" s="8">
        <v>10</v>
      </c>
      <c r="AX25" s="100">
        <f t="shared" si="15"/>
        <v>1.25</v>
      </c>
      <c r="AY25" s="8">
        <v>110</v>
      </c>
      <c r="AZ25" s="8">
        <v>94</v>
      </c>
      <c r="BA25" s="100">
        <f t="shared" si="16"/>
        <v>0.8545454545454545</v>
      </c>
      <c r="BB25" s="8">
        <v>0</v>
      </c>
      <c r="BC25" s="8">
        <v>241</v>
      </c>
      <c r="BD25" s="100" t="str">
        <f t="shared" si="17"/>
        <v>N/A</v>
      </c>
      <c r="BE25" s="8">
        <v>0</v>
      </c>
      <c r="BF25" s="8">
        <v>1</v>
      </c>
      <c r="BG25" s="100" t="str">
        <f t="shared" si="18"/>
        <v>N/A</v>
      </c>
      <c r="BH25" s="8">
        <v>22842</v>
      </c>
      <c r="BI25" s="8">
        <v>21552</v>
      </c>
      <c r="BJ25" s="182">
        <f t="shared" si="19"/>
        <v>0.94352508536905699</v>
      </c>
      <c r="BK25" s="8">
        <v>13603</v>
      </c>
      <c r="BL25" s="8">
        <v>12496</v>
      </c>
      <c r="BM25" s="182">
        <f t="shared" si="20"/>
        <v>0.91862089245019485</v>
      </c>
      <c r="BN25" s="8">
        <v>4888</v>
      </c>
      <c r="BO25" s="8">
        <v>3272</v>
      </c>
      <c r="BP25" s="182">
        <f t="shared" si="21"/>
        <v>0.66939443535188214</v>
      </c>
      <c r="BQ25" s="8">
        <v>3469</v>
      </c>
      <c r="BR25" s="8">
        <v>3374</v>
      </c>
      <c r="BS25" s="182">
        <f t="shared" si="22"/>
        <v>0.97261458633611997</v>
      </c>
      <c r="BT25" s="8">
        <v>8357</v>
      </c>
      <c r="BU25" s="8">
        <v>6646</v>
      </c>
      <c r="BV25" s="182">
        <f t="shared" si="23"/>
        <v>0.79526145746081134</v>
      </c>
      <c r="BW25" s="8">
        <v>24468</v>
      </c>
      <c r="BX25" s="8">
        <v>15577</v>
      </c>
      <c r="BY25" s="182">
        <f t="shared" si="24"/>
        <v>0.63662743174758873</v>
      </c>
      <c r="BZ25" s="8">
        <v>10192</v>
      </c>
      <c r="CA25" s="8">
        <v>7338</v>
      </c>
      <c r="CB25" s="182">
        <f t="shared" si="25"/>
        <v>0.71997645211930927</v>
      </c>
      <c r="CC25" s="8">
        <v>34660</v>
      </c>
      <c r="CD25" s="8">
        <v>22915</v>
      </c>
      <c r="CE25" s="182">
        <f t="shared" si="26"/>
        <v>0.66113675706866704</v>
      </c>
      <c r="CF25" s="54">
        <v>0.63</v>
      </c>
      <c r="CG25" s="148">
        <v>0.53185019206145967</v>
      </c>
      <c r="CH25" s="100">
        <f t="shared" si="27"/>
        <v>0.84420665406580897</v>
      </c>
      <c r="CI25" s="8">
        <v>42</v>
      </c>
      <c r="CJ25" s="8">
        <v>24</v>
      </c>
      <c r="CK25" s="182">
        <f t="shared" si="28"/>
        <v>0.5714285714285714</v>
      </c>
      <c r="CL25" s="8">
        <v>47</v>
      </c>
      <c r="CM25" s="8">
        <v>13</v>
      </c>
      <c r="CN25" s="182">
        <f t="shared" si="29"/>
        <v>0.27659574468085107</v>
      </c>
      <c r="CO25" s="8">
        <v>4045</v>
      </c>
      <c r="CP25" s="8">
        <v>3892</v>
      </c>
      <c r="CQ25" s="182">
        <f t="shared" si="30"/>
        <v>0.96217552533992579</v>
      </c>
      <c r="CR25" s="8">
        <v>25</v>
      </c>
      <c r="CS25" s="8">
        <v>17</v>
      </c>
      <c r="CT25" s="182">
        <f t="shared" si="31"/>
        <v>0.68</v>
      </c>
      <c r="CU25" s="8">
        <v>13</v>
      </c>
      <c r="CV25" s="8">
        <v>13</v>
      </c>
      <c r="CW25" s="182">
        <f t="shared" si="32"/>
        <v>1</v>
      </c>
      <c r="CX25" s="752"/>
      <c r="CY25" s="752"/>
      <c r="CZ25" s="750"/>
      <c r="DA25" s="752"/>
      <c r="DB25" s="752"/>
      <c r="DC25" s="750"/>
      <c r="DD25" s="8">
        <v>0</v>
      </c>
      <c r="DE25" s="8">
        <v>0</v>
      </c>
      <c r="DF25" s="100" t="str">
        <f t="shared" si="33"/>
        <v>N/A</v>
      </c>
      <c r="DG25" s="8">
        <v>3701</v>
      </c>
      <c r="DH25" s="8">
        <v>2806</v>
      </c>
      <c r="DI25" s="100">
        <f t="shared" si="34"/>
        <v>0.75817346663064034</v>
      </c>
      <c r="DJ25" s="8">
        <v>53</v>
      </c>
      <c r="DK25" s="8">
        <v>54</v>
      </c>
      <c r="DL25" s="100">
        <f t="shared" si="35"/>
        <v>1.0188679245283019</v>
      </c>
      <c r="DM25" s="8">
        <v>69</v>
      </c>
      <c r="DN25" s="8">
        <v>64</v>
      </c>
      <c r="DO25" s="100">
        <f t="shared" si="36"/>
        <v>0.92753623188405798</v>
      </c>
      <c r="DP25" s="8">
        <v>38</v>
      </c>
      <c r="DQ25" s="8">
        <v>35</v>
      </c>
      <c r="DR25" s="100">
        <f t="shared" si="37"/>
        <v>0.92105263157894735</v>
      </c>
      <c r="DS25" s="752"/>
      <c r="DT25" s="752"/>
      <c r="DU25" s="750"/>
      <c r="DV25" s="752"/>
      <c r="DW25" s="752"/>
      <c r="DX25" s="750"/>
      <c r="DY25" s="755"/>
      <c r="DZ25" s="752"/>
      <c r="EA25" s="750"/>
      <c r="EB25" s="755"/>
      <c r="EC25" s="752"/>
      <c r="ED25" s="750"/>
    </row>
    <row r="26" spans="1:134" s="1" customFormat="1" x14ac:dyDescent="0.55000000000000004">
      <c r="A26" s="8">
        <v>50</v>
      </c>
      <c r="B26" s="9" t="s">
        <v>520</v>
      </c>
      <c r="C26" s="8">
        <v>14058</v>
      </c>
      <c r="D26" s="8">
        <v>16812</v>
      </c>
      <c r="E26" s="100">
        <f t="shared" si="0"/>
        <v>1.1959026888604354</v>
      </c>
      <c r="F26" s="8">
        <v>1185</v>
      </c>
      <c r="G26" s="8">
        <v>735</v>
      </c>
      <c r="H26" s="100">
        <f t="shared" si="1"/>
        <v>0.620253164556962</v>
      </c>
      <c r="I26" s="37">
        <v>15243</v>
      </c>
      <c r="J26" s="8">
        <v>17547</v>
      </c>
      <c r="K26" s="100">
        <f t="shared" si="2"/>
        <v>1.151151348159811</v>
      </c>
      <c r="L26" s="37">
        <v>29799</v>
      </c>
      <c r="M26" s="8">
        <v>12574</v>
      </c>
      <c r="N26" s="100">
        <f t="shared" si="3"/>
        <v>0.42196046847209639</v>
      </c>
      <c r="O26" s="37">
        <v>45042</v>
      </c>
      <c r="P26" s="8">
        <v>30121</v>
      </c>
      <c r="Q26" s="100">
        <f t="shared" si="4"/>
        <v>0.66873140624306204</v>
      </c>
      <c r="R26" s="8">
        <v>510</v>
      </c>
      <c r="S26" s="8">
        <v>124</v>
      </c>
      <c r="T26" s="100">
        <f t="shared" si="5"/>
        <v>0.24313725490196078</v>
      </c>
      <c r="U26" s="8">
        <v>375</v>
      </c>
      <c r="V26" s="8">
        <v>161</v>
      </c>
      <c r="W26" s="100">
        <f t="shared" si="6"/>
        <v>0.42933333333333334</v>
      </c>
      <c r="X26" s="8">
        <v>1010</v>
      </c>
      <c r="Y26" s="8">
        <v>2272</v>
      </c>
      <c r="Z26" s="100">
        <f t="shared" si="7"/>
        <v>2.2495049504950497</v>
      </c>
      <c r="AA26" s="8">
        <v>19898</v>
      </c>
      <c r="AB26" s="8">
        <v>5763</v>
      </c>
      <c r="AC26" s="100">
        <f t="shared" si="8"/>
        <v>0.28962709820082422</v>
      </c>
      <c r="AD26" s="8">
        <v>57</v>
      </c>
      <c r="AE26" s="8">
        <v>17</v>
      </c>
      <c r="AF26" s="100">
        <f t="shared" si="9"/>
        <v>0.2982456140350877</v>
      </c>
      <c r="AG26" s="8">
        <v>4111</v>
      </c>
      <c r="AH26" s="8">
        <v>2895</v>
      </c>
      <c r="AI26" s="100">
        <f t="shared" si="10"/>
        <v>0.70420822184383358</v>
      </c>
      <c r="AJ26" s="8">
        <v>0</v>
      </c>
      <c r="AK26" s="8">
        <v>9</v>
      </c>
      <c r="AL26" s="100" t="str">
        <f t="shared" si="11"/>
        <v>N/A</v>
      </c>
      <c r="AM26" s="8">
        <v>608</v>
      </c>
      <c r="AN26" s="8">
        <v>103</v>
      </c>
      <c r="AO26" s="100">
        <f t="shared" si="12"/>
        <v>0.16940789473684212</v>
      </c>
      <c r="AP26" s="8">
        <v>0</v>
      </c>
      <c r="AQ26" s="8">
        <v>3</v>
      </c>
      <c r="AR26" s="100" t="str">
        <f t="shared" si="13"/>
        <v>N/A</v>
      </c>
      <c r="AS26" s="8">
        <v>0</v>
      </c>
      <c r="AT26" s="8">
        <v>6</v>
      </c>
      <c r="AU26" s="100" t="str">
        <f t="shared" si="14"/>
        <v>N/A</v>
      </c>
      <c r="AV26" s="8">
        <v>332</v>
      </c>
      <c r="AW26" s="8">
        <v>159</v>
      </c>
      <c r="AX26" s="100">
        <f t="shared" si="15"/>
        <v>0.47891566265060243</v>
      </c>
      <c r="AY26" s="8">
        <v>493</v>
      </c>
      <c r="AZ26" s="8">
        <v>286</v>
      </c>
      <c r="BA26" s="100">
        <f t="shared" si="16"/>
        <v>0.58012170385395534</v>
      </c>
      <c r="BB26" s="8">
        <v>2405</v>
      </c>
      <c r="BC26" s="8">
        <v>648</v>
      </c>
      <c r="BD26" s="100">
        <f t="shared" si="17"/>
        <v>0.26943866943866945</v>
      </c>
      <c r="BE26" s="8">
        <v>0</v>
      </c>
      <c r="BF26" s="8">
        <v>0</v>
      </c>
      <c r="BG26" s="100" t="str">
        <f t="shared" si="18"/>
        <v>N/A</v>
      </c>
      <c r="BH26" s="8">
        <v>29813</v>
      </c>
      <c r="BI26" s="8">
        <v>25458</v>
      </c>
      <c r="BJ26" s="182">
        <f t="shared" si="19"/>
        <v>0.85392278536209032</v>
      </c>
      <c r="BK26" s="8">
        <v>18633</v>
      </c>
      <c r="BL26" s="8">
        <v>28773</v>
      </c>
      <c r="BM26" s="182">
        <f t="shared" si="20"/>
        <v>1.5441957816776686</v>
      </c>
      <c r="BN26" s="8">
        <v>5853</v>
      </c>
      <c r="BO26" s="8">
        <v>4953</v>
      </c>
      <c r="BP26" s="182">
        <f t="shared" si="21"/>
        <v>0.84623270117888261</v>
      </c>
      <c r="BQ26" s="8">
        <v>5658</v>
      </c>
      <c r="BR26" s="8">
        <v>6624</v>
      </c>
      <c r="BS26" s="182">
        <f t="shared" si="22"/>
        <v>1.1707317073170731</v>
      </c>
      <c r="BT26" s="8">
        <v>11511</v>
      </c>
      <c r="BU26" s="8">
        <v>11577</v>
      </c>
      <c r="BV26" s="182">
        <f t="shared" si="23"/>
        <v>1.0057336460776649</v>
      </c>
      <c r="BW26" s="8">
        <v>27109</v>
      </c>
      <c r="BX26" s="8">
        <v>22751</v>
      </c>
      <c r="BY26" s="182">
        <f t="shared" si="24"/>
        <v>0.83924158028698959</v>
      </c>
      <c r="BZ26" s="8">
        <v>10609</v>
      </c>
      <c r="CA26" s="8">
        <v>11383</v>
      </c>
      <c r="CB26" s="182">
        <f t="shared" si="25"/>
        <v>1.0729569233669527</v>
      </c>
      <c r="CC26" s="8">
        <v>37718</v>
      </c>
      <c r="CD26" s="8">
        <v>34134</v>
      </c>
      <c r="CE26" s="182">
        <f t="shared" si="26"/>
        <v>0.90497905509305898</v>
      </c>
      <c r="CF26" s="54">
        <v>0.63</v>
      </c>
      <c r="CG26" s="148">
        <v>0.40235637576895006</v>
      </c>
      <c r="CH26" s="100">
        <f t="shared" si="27"/>
        <v>0.63866091391896829</v>
      </c>
      <c r="CI26" s="8">
        <v>112</v>
      </c>
      <c r="CJ26" s="8">
        <v>67</v>
      </c>
      <c r="CK26" s="182">
        <f t="shared" si="28"/>
        <v>0.5982142857142857</v>
      </c>
      <c r="CL26" s="8">
        <v>76</v>
      </c>
      <c r="CM26" s="8">
        <v>24</v>
      </c>
      <c r="CN26" s="182">
        <f t="shared" si="29"/>
        <v>0.31578947368421051</v>
      </c>
      <c r="CO26" s="8">
        <v>7825</v>
      </c>
      <c r="CP26" s="8">
        <v>7083</v>
      </c>
      <c r="CQ26" s="182">
        <f t="shared" si="30"/>
        <v>0.90517571884984027</v>
      </c>
      <c r="CR26" s="8">
        <v>70</v>
      </c>
      <c r="CS26" s="8">
        <v>55</v>
      </c>
      <c r="CT26" s="182">
        <f t="shared" si="31"/>
        <v>0.7857142857142857</v>
      </c>
      <c r="CU26" s="8">
        <v>35</v>
      </c>
      <c r="CV26" s="8">
        <v>19</v>
      </c>
      <c r="CW26" s="182">
        <f t="shared" si="32"/>
        <v>0.54285714285714282</v>
      </c>
      <c r="CX26" s="752"/>
      <c r="CY26" s="752"/>
      <c r="CZ26" s="750"/>
      <c r="DA26" s="752"/>
      <c r="DB26" s="752"/>
      <c r="DC26" s="750"/>
      <c r="DD26" s="8">
        <v>0</v>
      </c>
      <c r="DE26" s="8">
        <v>0</v>
      </c>
      <c r="DF26" s="100" t="str">
        <f t="shared" si="33"/>
        <v>N/A</v>
      </c>
      <c r="DG26" s="8">
        <v>2122</v>
      </c>
      <c r="DH26" s="8">
        <v>1789</v>
      </c>
      <c r="DI26" s="100">
        <f t="shared" si="34"/>
        <v>0.84307257304429783</v>
      </c>
      <c r="DJ26" s="8">
        <v>104</v>
      </c>
      <c r="DK26" s="8">
        <v>957</v>
      </c>
      <c r="DL26" s="100">
        <f t="shared" si="35"/>
        <v>9.2019230769230766</v>
      </c>
      <c r="DM26" s="8">
        <v>61</v>
      </c>
      <c r="DN26" s="8">
        <v>56</v>
      </c>
      <c r="DO26" s="100">
        <f t="shared" si="36"/>
        <v>0.91803278688524592</v>
      </c>
      <c r="DP26" s="8">
        <v>33</v>
      </c>
      <c r="DQ26" s="8">
        <v>33</v>
      </c>
      <c r="DR26" s="100">
        <f t="shared" si="37"/>
        <v>1</v>
      </c>
      <c r="DS26" s="752"/>
      <c r="DT26" s="752"/>
      <c r="DU26" s="750"/>
      <c r="DV26" s="752"/>
      <c r="DW26" s="752"/>
      <c r="DX26" s="750"/>
      <c r="DY26" s="755"/>
      <c r="DZ26" s="752"/>
      <c r="EA26" s="750"/>
      <c r="EB26" s="755"/>
      <c r="EC26" s="752"/>
      <c r="ED26" s="750"/>
    </row>
    <row r="27" spans="1:134" s="1" customFormat="1" x14ac:dyDescent="0.55000000000000004">
      <c r="A27" s="8">
        <v>52</v>
      </c>
      <c r="B27" s="9" t="s">
        <v>521</v>
      </c>
      <c r="C27" s="8">
        <v>29879</v>
      </c>
      <c r="D27" s="8">
        <v>40772</v>
      </c>
      <c r="E27" s="100">
        <f t="shared" si="0"/>
        <v>1.3645704340841394</v>
      </c>
      <c r="F27" s="8">
        <v>1421</v>
      </c>
      <c r="G27" s="8">
        <v>2079</v>
      </c>
      <c r="H27" s="100">
        <f t="shared" si="1"/>
        <v>1.4630541871921183</v>
      </c>
      <c r="I27" s="37">
        <v>31300</v>
      </c>
      <c r="J27" s="8">
        <v>42851</v>
      </c>
      <c r="K27" s="100">
        <f t="shared" si="2"/>
        <v>1.369041533546326</v>
      </c>
      <c r="L27" s="37">
        <v>28536</v>
      </c>
      <c r="M27" s="8">
        <v>11633</v>
      </c>
      <c r="N27" s="100">
        <f t="shared" si="3"/>
        <v>0.40766049901878332</v>
      </c>
      <c r="O27" s="37">
        <v>59836</v>
      </c>
      <c r="P27" s="8">
        <v>54484</v>
      </c>
      <c r="Q27" s="100">
        <f t="shared" si="4"/>
        <v>0.91055551841700644</v>
      </c>
      <c r="R27" s="8">
        <v>341</v>
      </c>
      <c r="S27" s="8">
        <v>184</v>
      </c>
      <c r="T27" s="100">
        <f t="shared" si="5"/>
        <v>0.53958944281524923</v>
      </c>
      <c r="U27" s="8">
        <v>3644</v>
      </c>
      <c r="V27" s="8">
        <v>1258</v>
      </c>
      <c r="W27" s="100">
        <f t="shared" si="6"/>
        <v>0.34522502744237105</v>
      </c>
      <c r="X27" s="8">
        <v>150</v>
      </c>
      <c r="Y27" s="8">
        <v>416</v>
      </c>
      <c r="Z27" s="100">
        <f t="shared" si="7"/>
        <v>2.7733333333333334</v>
      </c>
      <c r="AA27" s="8">
        <v>12691</v>
      </c>
      <c r="AB27" s="8">
        <v>4928</v>
      </c>
      <c r="AC27" s="100">
        <f t="shared" si="8"/>
        <v>0.38830667402095975</v>
      </c>
      <c r="AD27" s="8">
        <v>32</v>
      </c>
      <c r="AE27" s="8">
        <v>47</v>
      </c>
      <c r="AF27" s="100">
        <f t="shared" si="9"/>
        <v>1.46875</v>
      </c>
      <c r="AG27" s="8">
        <v>4186</v>
      </c>
      <c r="AH27" s="8">
        <v>1520</v>
      </c>
      <c r="AI27" s="100">
        <f t="shared" si="10"/>
        <v>0.3631151457238414</v>
      </c>
      <c r="AJ27" s="8">
        <v>2667</v>
      </c>
      <c r="AK27" s="8">
        <v>105</v>
      </c>
      <c r="AL27" s="100">
        <f t="shared" si="11"/>
        <v>3.937007874015748E-2</v>
      </c>
      <c r="AM27" s="8">
        <v>2876</v>
      </c>
      <c r="AN27" s="8">
        <v>2577</v>
      </c>
      <c r="AO27" s="100">
        <f t="shared" si="12"/>
        <v>0.89603616133518771</v>
      </c>
      <c r="AP27" s="8">
        <v>0</v>
      </c>
      <c r="AQ27" s="8">
        <v>4</v>
      </c>
      <c r="AR27" s="100" t="str">
        <f t="shared" si="13"/>
        <v>N/A</v>
      </c>
      <c r="AS27" s="8">
        <v>0</v>
      </c>
      <c r="AT27" s="8">
        <v>2</v>
      </c>
      <c r="AU27" s="100" t="str">
        <f t="shared" si="14"/>
        <v>N/A</v>
      </c>
      <c r="AV27" s="8">
        <v>125</v>
      </c>
      <c r="AW27" s="8">
        <v>178</v>
      </c>
      <c r="AX27" s="100">
        <f t="shared" si="15"/>
        <v>1.4239999999999999</v>
      </c>
      <c r="AY27" s="8">
        <v>177</v>
      </c>
      <c r="AZ27" s="8">
        <v>7</v>
      </c>
      <c r="BA27" s="100">
        <f t="shared" si="16"/>
        <v>3.954802259887006E-2</v>
      </c>
      <c r="BB27" s="8">
        <v>1647</v>
      </c>
      <c r="BC27" s="8">
        <v>377</v>
      </c>
      <c r="BD27" s="100">
        <f t="shared" si="17"/>
        <v>0.22890103217972071</v>
      </c>
      <c r="BE27" s="8">
        <v>0</v>
      </c>
      <c r="BF27" s="8">
        <v>0</v>
      </c>
      <c r="BG27" s="100" t="str">
        <f t="shared" si="18"/>
        <v>N/A</v>
      </c>
      <c r="BH27" s="8">
        <v>35700</v>
      </c>
      <c r="BI27" s="8">
        <v>28749</v>
      </c>
      <c r="BJ27" s="182">
        <f t="shared" si="19"/>
        <v>0.80529411764705883</v>
      </c>
      <c r="BK27" s="8">
        <v>13629</v>
      </c>
      <c r="BL27" s="8">
        <v>13153</v>
      </c>
      <c r="BM27" s="182">
        <f t="shared" si="20"/>
        <v>0.96507447354904985</v>
      </c>
      <c r="BN27" s="8">
        <v>4274</v>
      </c>
      <c r="BO27" s="8">
        <v>3569</v>
      </c>
      <c r="BP27" s="182">
        <f t="shared" si="21"/>
        <v>0.83504913430042116</v>
      </c>
      <c r="BQ27" s="8">
        <v>4112</v>
      </c>
      <c r="BR27" s="8">
        <v>3785</v>
      </c>
      <c r="BS27" s="182">
        <f t="shared" si="22"/>
        <v>0.920476653696498</v>
      </c>
      <c r="BT27" s="8">
        <v>8386</v>
      </c>
      <c r="BU27" s="8">
        <v>7354</v>
      </c>
      <c r="BV27" s="182">
        <f t="shared" si="23"/>
        <v>0.87693775339852131</v>
      </c>
      <c r="BW27" s="8">
        <v>31500</v>
      </c>
      <c r="BX27" s="8">
        <v>18754</v>
      </c>
      <c r="BY27" s="182">
        <f t="shared" si="24"/>
        <v>0.59536507936507932</v>
      </c>
      <c r="BZ27" s="8">
        <v>12559</v>
      </c>
      <c r="CA27" s="8">
        <v>10648</v>
      </c>
      <c r="CB27" s="182">
        <f t="shared" si="25"/>
        <v>0.84783820367863683</v>
      </c>
      <c r="CC27" s="8">
        <v>44059</v>
      </c>
      <c r="CD27" s="8">
        <v>29402</v>
      </c>
      <c r="CE27" s="182">
        <f t="shared" si="26"/>
        <v>0.6673324405910257</v>
      </c>
      <c r="CF27" s="54">
        <v>0.63</v>
      </c>
      <c r="CG27" s="148">
        <v>0.55911198966015363</v>
      </c>
      <c r="CH27" s="100">
        <f t="shared" si="27"/>
        <v>0.88747934866691047</v>
      </c>
      <c r="CI27" s="8">
        <v>226</v>
      </c>
      <c r="CJ27" s="8">
        <v>130</v>
      </c>
      <c r="CK27" s="182">
        <f t="shared" si="28"/>
        <v>0.5752212389380531</v>
      </c>
      <c r="CL27" s="8">
        <v>202</v>
      </c>
      <c r="CM27" s="8">
        <v>75</v>
      </c>
      <c r="CN27" s="182">
        <f t="shared" si="29"/>
        <v>0.37128712871287128</v>
      </c>
      <c r="CO27" s="8">
        <v>21028</v>
      </c>
      <c r="CP27" s="8">
        <v>15908</v>
      </c>
      <c r="CQ27" s="182">
        <f t="shared" si="30"/>
        <v>0.75651512269355148</v>
      </c>
      <c r="CR27" s="8">
        <v>103</v>
      </c>
      <c r="CS27" s="8">
        <v>80</v>
      </c>
      <c r="CT27" s="182">
        <f t="shared" si="31"/>
        <v>0.77669902912621358</v>
      </c>
      <c r="CU27" s="8">
        <v>51</v>
      </c>
      <c r="CV27" s="8">
        <v>5</v>
      </c>
      <c r="CW27" s="182">
        <f t="shared" si="32"/>
        <v>9.8039215686274508E-2</v>
      </c>
      <c r="CX27" s="752"/>
      <c r="CY27" s="752"/>
      <c r="CZ27" s="750"/>
      <c r="DA27" s="752"/>
      <c r="DB27" s="752"/>
      <c r="DC27" s="750"/>
      <c r="DD27" s="8">
        <v>10</v>
      </c>
      <c r="DE27" s="8">
        <v>0</v>
      </c>
      <c r="DF27" s="100">
        <f t="shared" si="33"/>
        <v>0</v>
      </c>
      <c r="DG27" s="8">
        <v>7486</v>
      </c>
      <c r="DH27" s="8">
        <v>7014</v>
      </c>
      <c r="DI27" s="100">
        <f t="shared" si="34"/>
        <v>0.9369489714133048</v>
      </c>
      <c r="DJ27" s="8">
        <v>278</v>
      </c>
      <c r="DK27" s="8">
        <v>1542</v>
      </c>
      <c r="DL27" s="100">
        <f t="shared" si="35"/>
        <v>5.5467625899280577</v>
      </c>
      <c r="DM27" s="8">
        <v>148</v>
      </c>
      <c r="DN27" s="8">
        <v>137</v>
      </c>
      <c r="DO27" s="100">
        <f t="shared" si="36"/>
        <v>0.92567567567567566</v>
      </c>
      <c r="DP27" s="8">
        <v>81</v>
      </c>
      <c r="DQ27" s="8">
        <v>87</v>
      </c>
      <c r="DR27" s="100">
        <f t="shared" si="37"/>
        <v>1.0740740740740742</v>
      </c>
      <c r="DS27" s="752"/>
      <c r="DT27" s="752"/>
      <c r="DU27" s="750"/>
      <c r="DV27" s="752"/>
      <c r="DW27" s="752"/>
      <c r="DX27" s="750"/>
      <c r="DY27" s="755"/>
      <c r="DZ27" s="752"/>
      <c r="EA27" s="750"/>
      <c r="EB27" s="755"/>
      <c r="EC27" s="752"/>
      <c r="ED27" s="750"/>
    </row>
    <row r="28" spans="1:134" s="1" customFormat="1" x14ac:dyDescent="0.55000000000000004">
      <c r="A28" s="8">
        <v>54</v>
      </c>
      <c r="B28" s="9" t="s">
        <v>522</v>
      </c>
      <c r="C28" s="8">
        <v>12024</v>
      </c>
      <c r="D28" s="8">
        <v>33614</v>
      </c>
      <c r="E28" s="100">
        <f t="shared" si="0"/>
        <v>2.7955755156353961</v>
      </c>
      <c r="F28" s="8">
        <v>1894</v>
      </c>
      <c r="G28" s="8">
        <v>2138</v>
      </c>
      <c r="H28" s="100">
        <f t="shared" si="1"/>
        <v>1.1288278775079197</v>
      </c>
      <c r="I28" s="37">
        <v>13918</v>
      </c>
      <c r="J28" s="8">
        <v>35752</v>
      </c>
      <c r="K28" s="100">
        <f t="shared" si="2"/>
        <v>2.568759879293002</v>
      </c>
      <c r="L28" s="37">
        <v>63282</v>
      </c>
      <c r="M28" s="8">
        <v>68852</v>
      </c>
      <c r="N28" s="100">
        <f t="shared" si="3"/>
        <v>1.0880187099017098</v>
      </c>
      <c r="O28" s="37">
        <v>77200</v>
      </c>
      <c r="P28" s="8">
        <v>104604</v>
      </c>
      <c r="Q28" s="100">
        <f t="shared" si="4"/>
        <v>1.3549740932642487</v>
      </c>
      <c r="R28" s="8">
        <v>540</v>
      </c>
      <c r="S28" s="8">
        <v>432</v>
      </c>
      <c r="T28" s="100">
        <f t="shared" si="5"/>
        <v>0.8</v>
      </c>
      <c r="U28" s="8">
        <v>173</v>
      </c>
      <c r="V28" s="8">
        <v>228</v>
      </c>
      <c r="W28" s="100">
        <f t="shared" si="6"/>
        <v>1.3179190751445087</v>
      </c>
      <c r="X28" s="8">
        <v>1440</v>
      </c>
      <c r="Y28" s="8">
        <v>1745</v>
      </c>
      <c r="Z28" s="100">
        <f t="shared" si="7"/>
        <v>1.2118055555555556</v>
      </c>
      <c r="AA28" s="8">
        <v>40350</v>
      </c>
      <c r="AB28" s="8">
        <v>45996</v>
      </c>
      <c r="AC28" s="100">
        <f t="shared" si="8"/>
        <v>1.1399256505576207</v>
      </c>
      <c r="AD28" s="8">
        <v>241</v>
      </c>
      <c r="AE28" s="8">
        <v>382</v>
      </c>
      <c r="AF28" s="100">
        <f t="shared" si="9"/>
        <v>1.5850622406639003</v>
      </c>
      <c r="AG28" s="8">
        <v>19128</v>
      </c>
      <c r="AH28" s="8">
        <v>13769</v>
      </c>
      <c r="AI28" s="100">
        <f t="shared" si="10"/>
        <v>0.71983479715600163</v>
      </c>
      <c r="AJ28" s="8">
        <v>0</v>
      </c>
      <c r="AK28" s="8">
        <v>25</v>
      </c>
      <c r="AL28" s="100" t="str">
        <f t="shared" si="11"/>
        <v>N/A</v>
      </c>
      <c r="AM28" s="8">
        <v>384</v>
      </c>
      <c r="AN28" s="8">
        <v>248</v>
      </c>
      <c r="AO28" s="100">
        <f t="shared" si="12"/>
        <v>0.64583333333333337</v>
      </c>
      <c r="AP28" s="8">
        <v>0</v>
      </c>
      <c r="AQ28" s="8">
        <v>11</v>
      </c>
      <c r="AR28" s="100" t="str">
        <f t="shared" si="13"/>
        <v>N/A</v>
      </c>
      <c r="AS28" s="8">
        <v>0</v>
      </c>
      <c r="AT28" s="8">
        <v>2</v>
      </c>
      <c r="AU28" s="100" t="str">
        <f t="shared" si="14"/>
        <v>N/A</v>
      </c>
      <c r="AV28" s="8">
        <v>75</v>
      </c>
      <c r="AW28" s="8">
        <v>31</v>
      </c>
      <c r="AX28" s="100">
        <f t="shared" si="15"/>
        <v>0.41333333333333333</v>
      </c>
      <c r="AY28" s="8">
        <v>931</v>
      </c>
      <c r="AZ28" s="8">
        <v>1912</v>
      </c>
      <c r="BA28" s="100">
        <f t="shared" si="16"/>
        <v>2.0537056928034372</v>
      </c>
      <c r="BB28" s="8">
        <v>0</v>
      </c>
      <c r="BC28" s="8">
        <v>3017</v>
      </c>
      <c r="BD28" s="100" t="str">
        <f t="shared" si="17"/>
        <v>N/A</v>
      </c>
      <c r="BE28" s="8">
        <v>20</v>
      </c>
      <c r="BF28" s="8">
        <v>35</v>
      </c>
      <c r="BG28" s="100">
        <f t="shared" si="18"/>
        <v>1.75</v>
      </c>
      <c r="BH28" s="8">
        <v>37022</v>
      </c>
      <c r="BI28" s="8">
        <v>34023</v>
      </c>
      <c r="BJ28" s="182">
        <f t="shared" si="19"/>
        <v>0.91899411160931344</v>
      </c>
      <c r="BK28" s="8">
        <v>16659</v>
      </c>
      <c r="BL28" s="8">
        <v>14532</v>
      </c>
      <c r="BM28" s="182">
        <f t="shared" si="20"/>
        <v>0.87232126778318031</v>
      </c>
      <c r="BN28" s="8">
        <v>6284</v>
      </c>
      <c r="BO28" s="8">
        <v>5242</v>
      </c>
      <c r="BP28" s="182">
        <f t="shared" si="21"/>
        <v>0.8341820496499045</v>
      </c>
      <c r="BQ28" s="8">
        <v>4064</v>
      </c>
      <c r="BR28" s="8">
        <v>4652</v>
      </c>
      <c r="BS28" s="182">
        <f t="shared" si="22"/>
        <v>1.1446850393700787</v>
      </c>
      <c r="BT28" s="8">
        <v>10348</v>
      </c>
      <c r="BU28" s="8">
        <v>9894</v>
      </c>
      <c r="BV28" s="182">
        <f t="shared" si="23"/>
        <v>0.9561267877850792</v>
      </c>
      <c r="BW28" s="8">
        <v>44011</v>
      </c>
      <c r="BX28" s="8">
        <v>37105</v>
      </c>
      <c r="BY28" s="182">
        <f t="shared" si="24"/>
        <v>0.84308468337461084</v>
      </c>
      <c r="BZ28" s="8">
        <v>9758</v>
      </c>
      <c r="CA28" s="8">
        <v>7890</v>
      </c>
      <c r="CB28" s="182">
        <f t="shared" si="25"/>
        <v>0.80856732937077269</v>
      </c>
      <c r="CC28" s="8">
        <v>53769</v>
      </c>
      <c r="CD28" s="8">
        <v>44995</v>
      </c>
      <c r="CE28" s="182">
        <f t="shared" si="26"/>
        <v>0.83682047276311633</v>
      </c>
      <c r="CF28" s="54">
        <v>0.63</v>
      </c>
      <c r="CG28" s="148">
        <v>0.68084227910817507</v>
      </c>
      <c r="CH28" s="100">
        <f t="shared" si="27"/>
        <v>1.0807020303304367</v>
      </c>
      <c r="CI28" s="8">
        <v>140</v>
      </c>
      <c r="CJ28" s="8">
        <v>102</v>
      </c>
      <c r="CK28" s="182">
        <f t="shared" si="28"/>
        <v>0.72857142857142854</v>
      </c>
      <c r="CL28" s="8">
        <v>117</v>
      </c>
      <c r="CM28" s="8">
        <v>67</v>
      </c>
      <c r="CN28" s="182">
        <f t="shared" si="29"/>
        <v>0.57264957264957261</v>
      </c>
      <c r="CO28" s="8">
        <v>12344</v>
      </c>
      <c r="CP28" s="8">
        <v>11086</v>
      </c>
      <c r="CQ28" s="182">
        <f t="shared" si="30"/>
        <v>0.89808813998703829</v>
      </c>
      <c r="CR28" s="8">
        <v>67</v>
      </c>
      <c r="CS28" s="8">
        <v>32</v>
      </c>
      <c r="CT28" s="182">
        <f t="shared" si="31"/>
        <v>0.47761194029850745</v>
      </c>
      <c r="CU28" s="8">
        <v>33</v>
      </c>
      <c r="CV28" s="8">
        <v>7</v>
      </c>
      <c r="CW28" s="182">
        <f t="shared" si="32"/>
        <v>0.21212121212121213</v>
      </c>
      <c r="CX28" s="752"/>
      <c r="CY28" s="752"/>
      <c r="CZ28" s="750"/>
      <c r="DA28" s="752"/>
      <c r="DB28" s="752"/>
      <c r="DC28" s="750"/>
      <c r="DD28" s="8">
        <v>10</v>
      </c>
      <c r="DE28" s="8">
        <v>0</v>
      </c>
      <c r="DF28" s="100">
        <f t="shared" si="33"/>
        <v>0</v>
      </c>
      <c r="DG28" s="8">
        <v>2864</v>
      </c>
      <c r="DH28" s="8">
        <v>1353</v>
      </c>
      <c r="DI28" s="100">
        <f t="shared" si="34"/>
        <v>0.47241620111731841</v>
      </c>
      <c r="DJ28" s="8">
        <v>163</v>
      </c>
      <c r="DK28" s="8">
        <v>1829</v>
      </c>
      <c r="DL28" s="100">
        <f t="shared" si="35"/>
        <v>11.220858895705522</v>
      </c>
      <c r="DM28" s="8">
        <v>165</v>
      </c>
      <c r="DN28" s="8">
        <v>180</v>
      </c>
      <c r="DO28" s="100">
        <f t="shared" si="36"/>
        <v>1.0909090909090908</v>
      </c>
      <c r="DP28" s="8">
        <v>91</v>
      </c>
      <c r="DQ28" s="8">
        <v>111</v>
      </c>
      <c r="DR28" s="100">
        <f t="shared" si="37"/>
        <v>1.2197802197802199</v>
      </c>
      <c r="DS28" s="752"/>
      <c r="DT28" s="752"/>
      <c r="DU28" s="750"/>
      <c r="DV28" s="752"/>
      <c r="DW28" s="752"/>
      <c r="DX28" s="750"/>
      <c r="DY28" s="755"/>
      <c r="DZ28" s="752"/>
      <c r="EA28" s="750"/>
      <c r="EB28" s="755"/>
      <c r="EC28" s="752"/>
      <c r="ED28" s="750"/>
    </row>
    <row r="29" spans="1:134" s="1" customFormat="1" x14ac:dyDescent="0.55000000000000004">
      <c r="A29" s="8">
        <v>63</v>
      </c>
      <c r="B29" s="9" t="s">
        <v>523</v>
      </c>
      <c r="C29" s="8">
        <v>17333</v>
      </c>
      <c r="D29" s="8">
        <v>26689</v>
      </c>
      <c r="E29" s="100">
        <f t="shared" si="0"/>
        <v>1.5397796111463682</v>
      </c>
      <c r="F29" s="8">
        <v>1421</v>
      </c>
      <c r="G29" s="8">
        <v>1319</v>
      </c>
      <c r="H29" s="100">
        <f t="shared" si="1"/>
        <v>0.92821956368754399</v>
      </c>
      <c r="I29" s="37">
        <v>18754</v>
      </c>
      <c r="J29" s="8">
        <v>28008</v>
      </c>
      <c r="K29" s="100">
        <f t="shared" si="2"/>
        <v>1.4934413991681774</v>
      </c>
      <c r="L29" s="37">
        <v>62620</v>
      </c>
      <c r="M29" s="8">
        <v>48540</v>
      </c>
      <c r="N29" s="100">
        <f t="shared" si="3"/>
        <v>0.77515170871925898</v>
      </c>
      <c r="O29" s="37">
        <v>81374</v>
      </c>
      <c r="P29" s="8">
        <v>76548</v>
      </c>
      <c r="Q29" s="100">
        <f t="shared" si="4"/>
        <v>0.94069358763241329</v>
      </c>
      <c r="R29" s="8">
        <v>2656</v>
      </c>
      <c r="S29" s="8">
        <v>2815</v>
      </c>
      <c r="T29" s="100">
        <f t="shared" si="5"/>
        <v>1.0598644578313252</v>
      </c>
      <c r="U29" s="8">
        <v>700</v>
      </c>
      <c r="V29" s="8">
        <v>673</v>
      </c>
      <c r="W29" s="100">
        <f t="shared" si="6"/>
        <v>0.96142857142857141</v>
      </c>
      <c r="X29" s="8">
        <v>1440</v>
      </c>
      <c r="Y29" s="8">
        <v>1363</v>
      </c>
      <c r="Z29" s="100">
        <f t="shared" si="7"/>
        <v>0.94652777777777775</v>
      </c>
      <c r="AA29" s="8">
        <v>34633</v>
      </c>
      <c r="AB29" s="8">
        <v>21200</v>
      </c>
      <c r="AC29" s="100">
        <f t="shared" si="8"/>
        <v>0.61213293679438685</v>
      </c>
      <c r="AD29" s="8">
        <v>930</v>
      </c>
      <c r="AE29" s="8">
        <v>761</v>
      </c>
      <c r="AF29" s="100">
        <f t="shared" si="9"/>
        <v>0.81827956989247308</v>
      </c>
      <c r="AG29" s="8">
        <v>15962</v>
      </c>
      <c r="AH29" s="8">
        <v>13582</v>
      </c>
      <c r="AI29" s="100">
        <f t="shared" si="10"/>
        <v>0.85089587770956021</v>
      </c>
      <c r="AJ29" s="8">
        <v>0</v>
      </c>
      <c r="AK29" s="8">
        <v>49</v>
      </c>
      <c r="AL29" s="100" t="str">
        <f t="shared" si="11"/>
        <v>N/A</v>
      </c>
      <c r="AM29" s="8">
        <v>619</v>
      </c>
      <c r="AN29" s="8">
        <v>689</v>
      </c>
      <c r="AO29" s="100">
        <f t="shared" si="12"/>
        <v>1.1130856219709209</v>
      </c>
      <c r="AP29" s="8">
        <v>0</v>
      </c>
      <c r="AQ29" s="8">
        <v>24</v>
      </c>
      <c r="AR29" s="100" t="str">
        <f t="shared" si="13"/>
        <v>N/A</v>
      </c>
      <c r="AS29" s="8">
        <v>0</v>
      </c>
      <c r="AT29" s="8">
        <v>5</v>
      </c>
      <c r="AU29" s="100" t="str">
        <f t="shared" si="14"/>
        <v>N/A</v>
      </c>
      <c r="AV29" s="8">
        <v>11</v>
      </c>
      <c r="AW29" s="8">
        <v>52</v>
      </c>
      <c r="AX29" s="100">
        <f t="shared" si="15"/>
        <v>4.7272727272727275</v>
      </c>
      <c r="AY29" s="8">
        <v>2030</v>
      </c>
      <c r="AZ29" s="8">
        <v>3027</v>
      </c>
      <c r="BA29" s="100">
        <f t="shared" si="16"/>
        <v>1.4911330049261085</v>
      </c>
      <c r="BB29" s="8">
        <v>3639</v>
      </c>
      <c r="BC29" s="8">
        <v>3826</v>
      </c>
      <c r="BD29" s="100">
        <f t="shared" si="17"/>
        <v>1.0513877438856829</v>
      </c>
      <c r="BE29" s="8">
        <v>0</v>
      </c>
      <c r="BF29" s="8">
        <v>2</v>
      </c>
      <c r="BG29" s="100" t="str">
        <f t="shared" si="18"/>
        <v>N/A</v>
      </c>
      <c r="BH29" s="8">
        <v>20121</v>
      </c>
      <c r="BI29" s="8">
        <v>17148</v>
      </c>
      <c r="BJ29" s="182">
        <f t="shared" si="19"/>
        <v>0.8522439242582377</v>
      </c>
      <c r="BK29" s="8">
        <v>13031</v>
      </c>
      <c r="BL29" s="8">
        <v>12835</v>
      </c>
      <c r="BM29" s="182">
        <f t="shared" si="20"/>
        <v>0.98495894405648066</v>
      </c>
      <c r="BN29" s="8">
        <v>4696</v>
      </c>
      <c r="BO29" s="8">
        <v>4583</v>
      </c>
      <c r="BP29" s="182">
        <f t="shared" si="21"/>
        <v>0.97593696763202731</v>
      </c>
      <c r="BQ29" s="8">
        <v>3330</v>
      </c>
      <c r="BR29" s="8">
        <v>3248</v>
      </c>
      <c r="BS29" s="182">
        <f t="shared" si="22"/>
        <v>0.97537537537537533</v>
      </c>
      <c r="BT29" s="8">
        <v>8026</v>
      </c>
      <c r="BU29" s="8">
        <v>7831</v>
      </c>
      <c r="BV29" s="182">
        <f t="shared" si="23"/>
        <v>0.97570396212309995</v>
      </c>
      <c r="BW29" s="8">
        <v>20432</v>
      </c>
      <c r="BX29" s="8">
        <v>17466</v>
      </c>
      <c r="BY29" s="182">
        <f t="shared" si="24"/>
        <v>0.85483555207517614</v>
      </c>
      <c r="BZ29" s="8">
        <v>5240</v>
      </c>
      <c r="CA29" s="8">
        <v>5808</v>
      </c>
      <c r="CB29" s="182">
        <f t="shared" si="25"/>
        <v>1.1083969465648855</v>
      </c>
      <c r="CC29" s="8">
        <v>25672</v>
      </c>
      <c r="CD29" s="8">
        <v>23274</v>
      </c>
      <c r="CE29" s="182">
        <f t="shared" si="26"/>
        <v>0.90659083826737297</v>
      </c>
      <c r="CF29" s="54">
        <v>0.63</v>
      </c>
      <c r="CG29" s="148">
        <v>0.61012855473315153</v>
      </c>
      <c r="CH29" s="100">
        <f t="shared" si="27"/>
        <v>0.96845802338595477</v>
      </c>
      <c r="CI29" s="8">
        <v>47</v>
      </c>
      <c r="CJ29" s="8">
        <v>49</v>
      </c>
      <c r="CK29" s="182">
        <f t="shared" si="28"/>
        <v>1.0425531914893618</v>
      </c>
      <c r="CL29" s="8">
        <v>96</v>
      </c>
      <c r="CM29" s="8">
        <v>12</v>
      </c>
      <c r="CN29" s="182">
        <f t="shared" si="29"/>
        <v>0.125</v>
      </c>
      <c r="CO29" s="8">
        <v>13279</v>
      </c>
      <c r="CP29" s="8">
        <v>11485</v>
      </c>
      <c r="CQ29" s="182">
        <f t="shared" si="30"/>
        <v>0.86489946532118378</v>
      </c>
      <c r="CR29" s="8">
        <v>120</v>
      </c>
      <c r="CS29" s="8">
        <v>101</v>
      </c>
      <c r="CT29" s="182">
        <f t="shared" si="31"/>
        <v>0.84166666666666667</v>
      </c>
      <c r="CU29" s="8">
        <v>60</v>
      </c>
      <c r="CV29" s="8">
        <v>59</v>
      </c>
      <c r="CW29" s="182">
        <f t="shared" si="32"/>
        <v>0.98333333333333328</v>
      </c>
      <c r="CX29" s="752"/>
      <c r="CY29" s="752"/>
      <c r="CZ29" s="750"/>
      <c r="DA29" s="752"/>
      <c r="DB29" s="752"/>
      <c r="DC29" s="750"/>
      <c r="DD29" s="8">
        <v>10</v>
      </c>
      <c r="DE29" s="8">
        <v>0</v>
      </c>
      <c r="DF29" s="100">
        <f t="shared" si="33"/>
        <v>0</v>
      </c>
      <c r="DG29" s="8">
        <v>553</v>
      </c>
      <c r="DH29" s="8">
        <v>422</v>
      </c>
      <c r="DI29" s="100">
        <f t="shared" si="34"/>
        <v>0.7631103074141049</v>
      </c>
      <c r="DJ29" s="8">
        <v>175</v>
      </c>
      <c r="DK29" s="8">
        <v>175</v>
      </c>
      <c r="DL29" s="100">
        <f t="shared" si="35"/>
        <v>1</v>
      </c>
      <c r="DM29" s="8">
        <v>78</v>
      </c>
      <c r="DN29" s="8">
        <v>70</v>
      </c>
      <c r="DO29" s="100">
        <f t="shared" si="36"/>
        <v>0.89743589743589747</v>
      </c>
      <c r="DP29" s="8">
        <v>43</v>
      </c>
      <c r="DQ29" s="8">
        <v>41</v>
      </c>
      <c r="DR29" s="100">
        <f t="shared" si="37"/>
        <v>0.95348837209302328</v>
      </c>
      <c r="DS29" s="752"/>
      <c r="DT29" s="752"/>
      <c r="DU29" s="750"/>
      <c r="DV29" s="752"/>
      <c r="DW29" s="752"/>
      <c r="DX29" s="750"/>
      <c r="DY29" s="755"/>
      <c r="DZ29" s="752"/>
      <c r="EA29" s="750"/>
      <c r="EB29" s="755"/>
      <c r="EC29" s="752"/>
      <c r="ED29" s="750"/>
    </row>
    <row r="30" spans="1:134" s="1" customFormat="1" x14ac:dyDescent="0.55000000000000004">
      <c r="A30" s="8">
        <v>66</v>
      </c>
      <c r="B30" s="9" t="s">
        <v>524</v>
      </c>
      <c r="C30" s="8">
        <v>11879</v>
      </c>
      <c r="D30" s="8">
        <v>19653</v>
      </c>
      <c r="E30" s="100">
        <f t="shared" si="0"/>
        <v>1.6544321912618907</v>
      </c>
      <c r="F30" s="8">
        <v>1421</v>
      </c>
      <c r="G30" s="8">
        <v>1190</v>
      </c>
      <c r="H30" s="100">
        <f t="shared" si="1"/>
        <v>0.83743842364532017</v>
      </c>
      <c r="I30" s="37">
        <v>13300</v>
      </c>
      <c r="J30" s="8">
        <v>20843</v>
      </c>
      <c r="K30" s="100">
        <f t="shared" si="2"/>
        <v>1.5671428571428572</v>
      </c>
      <c r="L30" s="37">
        <v>71532</v>
      </c>
      <c r="M30" s="8">
        <v>36463</v>
      </c>
      <c r="N30" s="100">
        <f t="shared" si="3"/>
        <v>0.50974389084605487</v>
      </c>
      <c r="O30" s="37">
        <v>84832</v>
      </c>
      <c r="P30" s="8">
        <v>57306</v>
      </c>
      <c r="Q30" s="100">
        <f t="shared" si="4"/>
        <v>0.67552338740098072</v>
      </c>
      <c r="R30" s="8">
        <v>1541</v>
      </c>
      <c r="S30" s="8">
        <v>441</v>
      </c>
      <c r="T30" s="100">
        <f t="shared" si="5"/>
        <v>0.28617780661907855</v>
      </c>
      <c r="U30" s="8">
        <v>1226</v>
      </c>
      <c r="V30" s="8">
        <v>374</v>
      </c>
      <c r="W30" s="100">
        <f t="shared" si="6"/>
        <v>0.30505709624796085</v>
      </c>
      <c r="X30" s="8">
        <v>495</v>
      </c>
      <c r="Y30" s="8">
        <v>1008</v>
      </c>
      <c r="Z30" s="100">
        <f t="shared" si="7"/>
        <v>2.0363636363636362</v>
      </c>
      <c r="AA30" s="8">
        <v>43413</v>
      </c>
      <c r="AB30" s="8">
        <v>23968</v>
      </c>
      <c r="AC30" s="100">
        <f t="shared" si="8"/>
        <v>0.55209269112938519</v>
      </c>
      <c r="AD30" s="8">
        <v>214</v>
      </c>
      <c r="AE30" s="8">
        <v>190</v>
      </c>
      <c r="AF30" s="100">
        <f t="shared" si="9"/>
        <v>0.88785046728971961</v>
      </c>
      <c r="AG30" s="8">
        <v>15588</v>
      </c>
      <c r="AH30" s="8">
        <v>7471</v>
      </c>
      <c r="AI30" s="100">
        <f t="shared" si="10"/>
        <v>0.47927893251218884</v>
      </c>
      <c r="AJ30" s="8">
        <v>0</v>
      </c>
      <c r="AK30" s="8">
        <v>69</v>
      </c>
      <c r="AL30" s="100" t="str">
        <f t="shared" si="11"/>
        <v>N/A</v>
      </c>
      <c r="AM30" s="8">
        <v>1277</v>
      </c>
      <c r="AN30" s="8">
        <v>292</v>
      </c>
      <c r="AO30" s="100">
        <f t="shared" si="12"/>
        <v>0.22866092404072044</v>
      </c>
      <c r="AP30" s="8">
        <v>0</v>
      </c>
      <c r="AQ30" s="8">
        <v>13</v>
      </c>
      <c r="AR30" s="100" t="str">
        <f t="shared" si="13"/>
        <v>N/A</v>
      </c>
      <c r="AS30" s="8">
        <v>0</v>
      </c>
      <c r="AT30" s="8">
        <v>5</v>
      </c>
      <c r="AU30" s="100" t="str">
        <f t="shared" si="14"/>
        <v>N/A</v>
      </c>
      <c r="AV30" s="8">
        <v>71</v>
      </c>
      <c r="AW30" s="8">
        <v>27</v>
      </c>
      <c r="AX30" s="100">
        <f t="shared" si="15"/>
        <v>0.38028169014084506</v>
      </c>
      <c r="AY30" s="8">
        <v>1764</v>
      </c>
      <c r="AZ30" s="8">
        <v>1031</v>
      </c>
      <c r="BA30" s="100">
        <f t="shared" si="16"/>
        <v>0.5844671201814059</v>
      </c>
      <c r="BB30" s="8">
        <v>5943</v>
      </c>
      <c r="BC30" s="8">
        <v>1238</v>
      </c>
      <c r="BD30" s="100">
        <f t="shared" si="17"/>
        <v>0.2083123001850917</v>
      </c>
      <c r="BE30" s="8">
        <v>0</v>
      </c>
      <c r="BF30" s="8">
        <v>1</v>
      </c>
      <c r="BG30" s="100" t="str">
        <f t="shared" si="18"/>
        <v>N/A</v>
      </c>
      <c r="BH30" s="8">
        <v>27211</v>
      </c>
      <c r="BI30" s="8">
        <v>23347</v>
      </c>
      <c r="BJ30" s="182">
        <f t="shared" si="19"/>
        <v>0.85799860350593515</v>
      </c>
      <c r="BK30" s="8">
        <v>28075</v>
      </c>
      <c r="BL30" s="8">
        <v>22364</v>
      </c>
      <c r="BM30" s="182">
        <f t="shared" si="20"/>
        <v>0.7965805877114871</v>
      </c>
      <c r="BN30" s="8">
        <v>10497</v>
      </c>
      <c r="BO30" s="8">
        <v>8537</v>
      </c>
      <c r="BP30" s="182">
        <f t="shared" si="21"/>
        <v>0.81327998475754981</v>
      </c>
      <c r="BQ30" s="8">
        <v>6490</v>
      </c>
      <c r="BR30" s="8">
        <v>5505</v>
      </c>
      <c r="BS30" s="182">
        <f t="shared" si="22"/>
        <v>0.84822804314329736</v>
      </c>
      <c r="BT30" s="8">
        <v>16987</v>
      </c>
      <c r="BU30" s="8">
        <v>14042</v>
      </c>
      <c r="BV30" s="182">
        <f t="shared" si="23"/>
        <v>0.82663213045269912</v>
      </c>
      <c r="BW30" s="8">
        <v>18604</v>
      </c>
      <c r="BX30" s="8">
        <v>16203</v>
      </c>
      <c r="BY30" s="182">
        <f t="shared" si="24"/>
        <v>0.87094173296065358</v>
      </c>
      <c r="BZ30" s="8">
        <v>5633</v>
      </c>
      <c r="CA30" s="8">
        <v>4852</v>
      </c>
      <c r="CB30" s="182">
        <f t="shared" si="25"/>
        <v>0.86135274276584417</v>
      </c>
      <c r="CC30" s="8">
        <v>24237</v>
      </c>
      <c r="CD30" s="8">
        <v>21055</v>
      </c>
      <c r="CE30" s="182">
        <f t="shared" si="26"/>
        <v>0.86871312456162064</v>
      </c>
      <c r="CF30" s="54">
        <v>0.63</v>
      </c>
      <c r="CG30" s="148">
        <v>0.62788409944553747</v>
      </c>
      <c r="CH30" s="100">
        <f t="shared" si="27"/>
        <v>0.99664142769132935</v>
      </c>
      <c r="CI30" s="8">
        <v>80</v>
      </c>
      <c r="CJ30" s="8">
        <v>62</v>
      </c>
      <c r="CK30" s="182">
        <f t="shared" si="28"/>
        <v>0.77500000000000002</v>
      </c>
      <c r="CL30" s="8">
        <v>73</v>
      </c>
      <c r="CM30" s="8">
        <v>21</v>
      </c>
      <c r="CN30" s="182">
        <f t="shared" si="29"/>
        <v>0.28767123287671231</v>
      </c>
      <c r="CO30" s="8">
        <v>12156</v>
      </c>
      <c r="CP30" s="8">
        <v>9532</v>
      </c>
      <c r="CQ30" s="182">
        <f t="shared" si="30"/>
        <v>0.78413951957880879</v>
      </c>
      <c r="CR30" s="8">
        <v>99</v>
      </c>
      <c r="CS30" s="8">
        <v>79</v>
      </c>
      <c r="CT30" s="182">
        <f t="shared" si="31"/>
        <v>0.79797979797979801</v>
      </c>
      <c r="CU30" s="8">
        <v>49</v>
      </c>
      <c r="CV30" s="8">
        <v>45</v>
      </c>
      <c r="CW30" s="182">
        <f t="shared" si="32"/>
        <v>0.91836734693877553</v>
      </c>
      <c r="CX30" s="752"/>
      <c r="CY30" s="752"/>
      <c r="CZ30" s="750"/>
      <c r="DA30" s="752"/>
      <c r="DB30" s="752"/>
      <c r="DC30" s="750"/>
      <c r="DD30" s="8">
        <v>0</v>
      </c>
      <c r="DE30" s="8">
        <v>0</v>
      </c>
      <c r="DF30" s="100" t="str">
        <f t="shared" si="33"/>
        <v>N/A</v>
      </c>
      <c r="DG30" s="8">
        <v>1642</v>
      </c>
      <c r="DH30" s="8">
        <v>1012</v>
      </c>
      <c r="DI30" s="100">
        <f t="shared" si="34"/>
        <v>0.61632155907429964</v>
      </c>
      <c r="DJ30" s="8">
        <v>162</v>
      </c>
      <c r="DK30" s="8">
        <v>443</v>
      </c>
      <c r="DL30" s="100">
        <f t="shared" si="35"/>
        <v>2.7345679012345681</v>
      </c>
      <c r="DM30" s="8">
        <v>74</v>
      </c>
      <c r="DN30" s="8">
        <v>67</v>
      </c>
      <c r="DO30" s="100">
        <f t="shared" si="36"/>
        <v>0.90540540540540537</v>
      </c>
      <c r="DP30" s="8">
        <v>41</v>
      </c>
      <c r="DQ30" s="8">
        <v>38</v>
      </c>
      <c r="DR30" s="100">
        <f t="shared" si="37"/>
        <v>0.92682926829268297</v>
      </c>
      <c r="DS30" s="752"/>
      <c r="DT30" s="752"/>
      <c r="DU30" s="750"/>
      <c r="DV30" s="752"/>
      <c r="DW30" s="752"/>
      <c r="DX30" s="750"/>
      <c r="DY30" s="755"/>
      <c r="DZ30" s="752"/>
      <c r="EA30" s="750"/>
      <c r="EB30" s="755"/>
      <c r="EC30" s="752"/>
      <c r="ED30" s="750"/>
    </row>
    <row r="31" spans="1:134" s="1" customFormat="1" x14ac:dyDescent="0.55000000000000004">
      <c r="A31" s="8">
        <v>68</v>
      </c>
      <c r="B31" s="9" t="s">
        <v>525</v>
      </c>
      <c r="C31" s="8">
        <v>31139</v>
      </c>
      <c r="D31" s="8">
        <v>46378</v>
      </c>
      <c r="E31" s="100">
        <f t="shared" si="0"/>
        <v>1.4893863001380905</v>
      </c>
      <c r="F31" s="8">
        <v>2631</v>
      </c>
      <c r="G31" s="8">
        <v>2780</v>
      </c>
      <c r="H31" s="100">
        <f t="shared" si="1"/>
        <v>1.056632459141011</v>
      </c>
      <c r="I31" s="37">
        <v>33770</v>
      </c>
      <c r="J31" s="8">
        <v>49158</v>
      </c>
      <c r="K31" s="100">
        <f t="shared" si="2"/>
        <v>1.4556707136511697</v>
      </c>
      <c r="L31" s="37">
        <v>74688</v>
      </c>
      <c r="M31" s="8">
        <v>65687</v>
      </c>
      <c r="N31" s="100">
        <f t="shared" si="3"/>
        <v>0.87948532562125104</v>
      </c>
      <c r="O31" s="37">
        <v>108458</v>
      </c>
      <c r="P31" s="8">
        <v>114845</v>
      </c>
      <c r="Q31" s="100">
        <f t="shared" si="4"/>
        <v>1.0588891552490365</v>
      </c>
      <c r="R31" s="8">
        <v>2145</v>
      </c>
      <c r="S31" s="8">
        <v>1521</v>
      </c>
      <c r="T31" s="100">
        <f t="shared" si="5"/>
        <v>0.70909090909090911</v>
      </c>
      <c r="U31" s="8">
        <v>349</v>
      </c>
      <c r="V31" s="8">
        <v>459</v>
      </c>
      <c r="W31" s="100">
        <f t="shared" si="6"/>
        <v>1.3151862464183381</v>
      </c>
      <c r="X31" s="8">
        <v>1902</v>
      </c>
      <c r="Y31" s="8">
        <v>3431</v>
      </c>
      <c r="Z31" s="100">
        <f t="shared" si="7"/>
        <v>1.8038906414300737</v>
      </c>
      <c r="AA31" s="8">
        <v>36795</v>
      </c>
      <c r="AB31" s="8">
        <v>29709</v>
      </c>
      <c r="AC31" s="100">
        <f t="shared" si="8"/>
        <v>0.80741948634325311</v>
      </c>
      <c r="AD31" s="8">
        <v>222</v>
      </c>
      <c r="AE31" s="8">
        <v>347</v>
      </c>
      <c r="AF31" s="100">
        <f t="shared" si="9"/>
        <v>1.5630630630630631</v>
      </c>
      <c r="AG31" s="8">
        <v>22405</v>
      </c>
      <c r="AH31" s="8">
        <v>19240</v>
      </c>
      <c r="AI31" s="100">
        <f t="shared" si="10"/>
        <v>0.85873688908725732</v>
      </c>
      <c r="AJ31" s="8">
        <v>0</v>
      </c>
      <c r="AK31" s="8">
        <v>139</v>
      </c>
      <c r="AL31" s="100" t="str">
        <f t="shared" si="11"/>
        <v>N/A</v>
      </c>
      <c r="AM31" s="8">
        <v>1150</v>
      </c>
      <c r="AN31" s="8">
        <v>1065</v>
      </c>
      <c r="AO31" s="100">
        <f t="shared" si="12"/>
        <v>0.92608695652173911</v>
      </c>
      <c r="AP31" s="8">
        <v>0</v>
      </c>
      <c r="AQ31" s="8">
        <v>38</v>
      </c>
      <c r="AR31" s="100" t="str">
        <f t="shared" si="13"/>
        <v>N/A</v>
      </c>
      <c r="AS31" s="8">
        <v>0</v>
      </c>
      <c r="AT31" s="8">
        <v>15</v>
      </c>
      <c r="AU31" s="100" t="str">
        <f t="shared" si="14"/>
        <v>N/A</v>
      </c>
      <c r="AV31" s="8">
        <v>111</v>
      </c>
      <c r="AW31" s="8">
        <v>65</v>
      </c>
      <c r="AX31" s="100">
        <f t="shared" si="15"/>
        <v>0.5855855855855856</v>
      </c>
      <c r="AY31" s="8">
        <v>3872</v>
      </c>
      <c r="AZ31" s="8">
        <v>3766</v>
      </c>
      <c r="BA31" s="100">
        <f t="shared" si="16"/>
        <v>0.97262396694214881</v>
      </c>
      <c r="BB31" s="8">
        <v>5710</v>
      </c>
      <c r="BC31" s="8">
        <v>4866</v>
      </c>
      <c r="BD31" s="100">
        <f t="shared" si="17"/>
        <v>0.85218914185639227</v>
      </c>
      <c r="BE31" s="8">
        <v>27</v>
      </c>
      <c r="BF31" s="8">
        <v>0</v>
      </c>
      <c r="BG31" s="100">
        <f t="shared" si="18"/>
        <v>0</v>
      </c>
      <c r="BH31" s="8">
        <v>44372</v>
      </c>
      <c r="BI31" s="8">
        <v>32541</v>
      </c>
      <c r="BJ31" s="182">
        <f t="shared" si="19"/>
        <v>0.73336788966014599</v>
      </c>
      <c r="BK31" s="8">
        <v>47847</v>
      </c>
      <c r="BL31" s="8">
        <v>35373</v>
      </c>
      <c r="BM31" s="182">
        <f t="shared" si="20"/>
        <v>0.73929399962380082</v>
      </c>
      <c r="BN31" s="8">
        <v>14578</v>
      </c>
      <c r="BO31" s="8">
        <v>10812</v>
      </c>
      <c r="BP31" s="182">
        <f t="shared" si="21"/>
        <v>0.74166552339141167</v>
      </c>
      <c r="BQ31" s="8">
        <v>13639</v>
      </c>
      <c r="BR31" s="8">
        <v>10155</v>
      </c>
      <c r="BS31" s="182">
        <f t="shared" si="22"/>
        <v>0.74455605249651735</v>
      </c>
      <c r="BT31" s="8">
        <v>28217</v>
      </c>
      <c r="BU31" s="8">
        <v>20967</v>
      </c>
      <c r="BV31" s="182">
        <f t="shared" si="23"/>
        <v>0.74306269270298042</v>
      </c>
      <c r="BW31" s="8">
        <v>33895</v>
      </c>
      <c r="BX31" s="8">
        <v>24245</v>
      </c>
      <c r="BY31" s="182">
        <f t="shared" si="24"/>
        <v>0.71529724148104445</v>
      </c>
      <c r="BZ31" s="8">
        <v>11958</v>
      </c>
      <c r="CA31" s="8">
        <v>7384</v>
      </c>
      <c r="CB31" s="182">
        <f t="shared" si="25"/>
        <v>0.61749456430841276</v>
      </c>
      <c r="CC31" s="8">
        <v>45853</v>
      </c>
      <c r="CD31" s="8">
        <v>31629</v>
      </c>
      <c r="CE31" s="182">
        <f t="shared" si="26"/>
        <v>0.68979128955575431</v>
      </c>
      <c r="CF31" s="54">
        <v>0.63</v>
      </c>
      <c r="CG31" s="148">
        <v>0.59274022559579342</v>
      </c>
      <c r="CH31" s="100">
        <f t="shared" si="27"/>
        <v>0.94085750094570386</v>
      </c>
      <c r="CI31" s="8">
        <v>280</v>
      </c>
      <c r="CJ31" s="8">
        <v>137</v>
      </c>
      <c r="CK31" s="182">
        <f t="shared" si="28"/>
        <v>0.48928571428571427</v>
      </c>
      <c r="CL31" s="8">
        <v>213</v>
      </c>
      <c r="CM31" s="8">
        <v>117</v>
      </c>
      <c r="CN31" s="182">
        <f t="shared" si="29"/>
        <v>0.54929577464788737</v>
      </c>
      <c r="CO31" s="8">
        <v>28095</v>
      </c>
      <c r="CP31" s="8">
        <v>21384</v>
      </c>
      <c r="CQ31" s="182">
        <f t="shared" si="30"/>
        <v>0.76113187399893223</v>
      </c>
      <c r="CR31" s="8">
        <v>205</v>
      </c>
      <c r="CS31" s="8">
        <v>150</v>
      </c>
      <c r="CT31" s="182">
        <f t="shared" si="31"/>
        <v>0.73170731707317072</v>
      </c>
      <c r="CU31" s="8">
        <v>102</v>
      </c>
      <c r="CV31" s="8">
        <v>88</v>
      </c>
      <c r="CW31" s="182">
        <f t="shared" si="32"/>
        <v>0.86274509803921573</v>
      </c>
      <c r="CX31" s="752"/>
      <c r="CY31" s="752"/>
      <c r="CZ31" s="750"/>
      <c r="DA31" s="752"/>
      <c r="DB31" s="752"/>
      <c r="DC31" s="750"/>
      <c r="DD31" s="8">
        <v>10</v>
      </c>
      <c r="DE31" s="8">
        <v>0</v>
      </c>
      <c r="DF31" s="100">
        <f t="shared" si="33"/>
        <v>0</v>
      </c>
      <c r="DG31" s="8">
        <v>4435</v>
      </c>
      <c r="DH31" s="8">
        <v>3265</v>
      </c>
      <c r="DI31" s="100">
        <f t="shared" si="34"/>
        <v>0.73618940248027054</v>
      </c>
      <c r="DJ31" s="8">
        <v>372</v>
      </c>
      <c r="DK31" s="8">
        <v>2640</v>
      </c>
      <c r="DL31" s="100">
        <f t="shared" si="35"/>
        <v>7.096774193548387</v>
      </c>
      <c r="DM31" s="8">
        <v>165</v>
      </c>
      <c r="DN31" s="8">
        <v>150</v>
      </c>
      <c r="DO31" s="100">
        <f t="shared" si="36"/>
        <v>0.90909090909090906</v>
      </c>
      <c r="DP31" s="8">
        <v>91</v>
      </c>
      <c r="DQ31" s="8">
        <v>83</v>
      </c>
      <c r="DR31" s="100">
        <f t="shared" si="37"/>
        <v>0.91208791208791207</v>
      </c>
      <c r="DS31" s="752"/>
      <c r="DT31" s="752"/>
      <c r="DU31" s="750"/>
      <c r="DV31" s="752"/>
      <c r="DW31" s="752"/>
      <c r="DX31" s="750"/>
      <c r="DY31" s="755"/>
      <c r="DZ31" s="752"/>
      <c r="EA31" s="750"/>
      <c r="EB31" s="755"/>
      <c r="EC31" s="752"/>
      <c r="ED31" s="750"/>
    </row>
    <row r="32" spans="1:134" s="1" customFormat="1" x14ac:dyDescent="0.55000000000000004">
      <c r="A32" s="8">
        <v>70</v>
      </c>
      <c r="B32" s="9" t="s">
        <v>526</v>
      </c>
      <c r="C32" s="8">
        <v>18359</v>
      </c>
      <c r="D32" s="8">
        <v>41561</v>
      </c>
      <c r="E32" s="100">
        <f t="shared" si="0"/>
        <v>2.263794324309603</v>
      </c>
      <c r="F32" s="8">
        <v>592</v>
      </c>
      <c r="G32" s="8">
        <v>533</v>
      </c>
      <c r="H32" s="100">
        <f t="shared" si="1"/>
        <v>0.90033783783783783</v>
      </c>
      <c r="I32" s="37">
        <v>18951</v>
      </c>
      <c r="J32" s="8">
        <v>42094</v>
      </c>
      <c r="K32" s="100">
        <f t="shared" si="2"/>
        <v>2.2212020473853622</v>
      </c>
      <c r="L32" s="37">
        <v>16430</v>
      </c>
      <c r="M32" s="8">
        <v>8812</v>
      </c>
      <c r="N32" s="100">
        <f t="shared" si="3"/>
        <v>0.53633597078514916</v>
      </c>
      <c r="O32" s="37">
        <v>35381</v>
      </c>
      <c r="P32" s="8">
        <v>50906</v>
      </c>
      <c r="Q32" s="100">
        <f t="shared" si="4"/>
        <v>1.4387948333851501</v>
      </c>
      <c r="R32" s="8">
        <v>285</v>
      </c>
      <c r="S32" s="8">
        <v>103</v>
      </c>
      <c r="T32" s="100">
        <f t="shared" si="5"/>
        <v>0.36140350877192984</v>
      </c>
      <c r="U32" s="8">
        <v>2100</v>
      </c>
      <c r="V32" s="8">
        <v>514</v>
      </c>
      <c r="W32" s="100">
        <f t="shared" si="6"/>
        <v>0.24476190476190476</v>
      </c>
      <c r="X32" s="8">
        <v>120</v>
      </c>
      <c r="Y32" s="8">
        <v>85</v>
      </c>
      <c r="Z32" s="100">
        <f t="shared" si="7"/>
        <v>0.70833333333333337</v>
      </c>
      <c r="AA32" s="8">
        <v>9464</v>
      </c>
      <c r="AB32" s="8">
        <v>6655</v>
      </c>
      <c r="AC32" s="100">
        <f t="shared" si="8"/>
        <v>0.70319103972950125</v>
      </c>
      <c r="AD32" s="8">
        <v>15</v>
      </c>
      <c r="AE32" s="8">
        <v>1</v>
      </c>
      <c r="AF32" s="100">
        <f t="shared" si="9"/>
        <v>6.6666666666666666E-2</v>
      </c>
      <c r="AG32" s="8">
        <v>2200</v>
      </c>
      <c r="AH32" s="8">
        <v>991</v>
      </c>
      <c r="AI32" s="100">
        <f t="shared" si="10"/>
        <v>0.45045454545454544</v>
      </c>
      <c r="AJ32" s="8">
        <v>0</v>
      </c>
      <c r="AK32" s="8">
        <v>15</v>
      </c>
      <c r="AL32" s="100" t="str">
        <f t="shared" si="11"/>
        <v>N/A</v>
      </c>
      <c r="AM32" s="8">
        <v>1669</v>
      </c>
      <c r="AN32" s="8">
        <v>154</v>
      </c>
      <c r="AO32" s="100">
        <f t="shared" si="12"/>
        <v>9.2270820850808871E-2</v>
      </c>
      <c r="AP32" s="8">
        <v>0</v>
      </c>
      <c r="AQ32" s="8">
        <v>19</v>
      </c>
      <c r="AR32" s="100" t="str">
        <f t="shared" si="13"/>
        <v>N/A</v>
      </c>
      <c r="AS32" s="8">
        <v>0</v>
      </c>
      <c r="AT32" s="8">
        <v>1</v>
      </c>
      <c r="AU32" s="100" t="str">
        <f t="shared" si="14"/>
        <v>N/A</v>
      </c>
      <c r="AV32" s="8">
        <v>148</v>
      </c>
      <c r="AW32" s="8">
        <v>127</v>
      </c>
      <c r="AX32" s="100">
        <f t="shared" si="15"/>
        <v>0.85810810810810811</v>
      </c>
      <c r="AY32" s="8">
        <v>27</v>
      </c>
      <c r="AZ32" s="8">
        <v>19</v>
      </c>
      <c r="BA32" s="100">
        <f t="shared" si="16"/>
        <v>0.70370370370370372</v>
      </c>
      <c r="BB32" s="8">
        <v>402</v>
      </c>
      <c r="BC32" s="8">
        <v>104</v>
      </c>
      <c r="BD32" s="100">
        <f t="shared" si="17"/>
        <v>0.25870646766169153</v>
      </c>
      <c r="BE32" s="8">
        <v>0</v>
      </c>
      <c r="BF32" s="8">
        <v>0</v>
      </c>
      <c r="BG32" s="100" t="str">
        <f t="shared" si="18"/>
        <v>N/A</v>
      </c>
      <c r="BH32" s="8">
        <v>14913</v>
      </c>
      <c r="BI32" s="8">
        <v>12743</v>
      </c>
      <c r="BJ32" s="182">
        <f t="shared" si="19"/>
        <v>0.85448937168913031</v>
      </c>
      <c r="BK32" s="8">
        <v>6343</v>
      </c>
      <c r="BL32" s="8">
        <v>5335</v>
      </c>
      <c r="BM32" s="182">
        <f t="shared" si="20"/>
        <v>0.84108466025539963</v>
      </c>
      <c r="BN32" s="8">
        <v>2074</v>
      </c>
      <c r="BO32" s="8">
        <v>1457</v>
      </c>
      <c r="BP32" s="182">
        <f t="shared" si="21"/>
        <v>0.7025072324011572</v>
      </c>
      <c r="BQ32" s="8">
        <v>1756</v>
      </c>
      <c r="BR32" s="8">
        <v>1465</v>
      </c>
      <c r="BS32" s="182">
        <f t="shared" si="22"/>
        <v>0.83428246013667429</v>
      </c>
      <c r="BT32" s="8">
        <v>3830</v>
      </c>
      <c r="BU32" s="8">
        <v>2922</v>
      </c>
      <c r="BV32" s="182">
        <f t="shared" si="23"/>
        <v>0.76292428198433415</v>
      </c>
      <c r="BW32" s="8">
        <v>14709</v>
      </c>
      <c r="BX32" s="8">
        <v>6970</v>
      </c>
      <c r="BY32" s="182">
        <f t="shared" si="24"/>
        <v>0.47385954177714323</v>
      </c>
      <c r="BZ32" s="8">
        <v>10136</v>
      </c>
      <c r="CA32" s="8">
        <v>8483</v>
      </c>
      <c r="CB32" s="182">
        <f t="shared" si="25"/>
        <v>0.83691791633780588</v>
      </c>
      <c r="CC32" s="8">
        <v>24845</v>
      </c>
      <c r="CD32" s="8">
        <v>15453</v>
      </c>
      <c r="CE32" s="182">
        <f t="shared" si="26"/>
        <v>0.6219762527671564</v>
      </c>
      <c r="CF32" s="54">
        <v>0.63</v>
      </c>
      <c r="CG32" s="148">
        <v>0.54770384254920335</v>
      </c>
      <c r="CH32" s="100">
        <f t="shared" si="27"/>
        <v>0.86937117864952906</v>
      </c>
      <c r="CI32" s="8">
        <v>156</v>
      </c>
      <c r="CJ32" s="8">
        <v>86</v>
      </c>
      <c r="CK32" s="182">
        <f t="shared" si="28"/>
        <v>0.55128205128205132</v>
      </c>
      <c r="CL32" s="8">
        <v>134</v>
      </c>
      <c r="CM32" s="8">
        <v>42</v>
      </c>
      <c r="CN32" s="182">
        <f t="shared" si="29"/>
        <v>0.31343283582089554</v>
      </c>
      <c r="CO32" s="8">
        <v>10645</v>
      </c>
      <c r="CP32" s="8">
        <v>7178</v>
      </c>
      <c r="CQ32" s="182">
        <f t="shared" si="30"/>
        <v>0.6743071864725223</v>
      </c>
      <c r="CR32" s="8">
        <v>82</v>
      </c>
      <c r="CS32" s="8">
        <v>53</v>
      </c>
      <c r="CT32" s="182">
        <f t="shared" si="31"/>
        <v>0.64634146341463417</v>
      </c>
      <c r="CU32" s="8">
        <v>41</v>
      </c>
      <c r="CV32" s="8">
        <v>0</v>
      </c>
      <c r="CW32" s="182">
        <f t="shared" si="32"/>
        <v>0</v>
      </c>
      <c r="CX32" s="752"/>
      <c r="CY32" s="752"/>
      <c r="CZ32" s="750"/>
      <c r="DA32" s="752"/>
      <c r="DB32" s="752"/>
      <c r="DC32" s="750"/>
      <c r="DD32" s="8">
        <v>0</v>
      </c>
      <c r="DE32" s="8">
        <v>0</v>
      </c>
      <c r="DF32" s="100" t="str">
        <f t="shared" si="33"/>
        <v>N/A</v>
      </c>
      <c r="DG32" s="8">
        <v>3035</v>
      </c>
      <c r="DH32" s="8">
        <v>2968</v>
      </c>
      <c r="DI32" s="100">
        <f t="shared" si="34"/>
        <v>0.97792421746293245</v>
      </c>
      <c r="DJ32" s="8">
        <v>140</v>
      </c>
      <c r="DK32" s="8">
        <v>336</v>
      </c>
      <c r="DL32" s="100">
        <f t="shared" si="35"/>
        <v>2.4</v>
      </c>
      <c r="DM32" s="8">
        <v>61</v>
      </c>
      <c r="DN32" s="8">
        <v>55</v>
      </c>
      <c r="DO32" s="100">
        <f t="shared" si="36"/>
        <v>0.90163934426229508</v>
      </c>
      <c r="DP32" s="8">
        <v>33</v>
      </c>
      <c r="DQ32" s="8">
        <v>33</v>
      </c>
      <c r="DR32" s="100">
        <f t="shared" si="37"/>
        <v>1</v>
      </c>
      <c r="DS32" s="752"/>
      <c r="DT32" s="752"/>
      <c r="DU32" s="750"/>
      <c r="DV32" s="752"/>
      <c r="DW32" s="752"/>
      <c r="DX32" s="750"/>
      <c r="DY32" s="755"/>
      <c r="DZ32" s="752"/>
      <c r="EA32" s="750"/>
      <c r="EB32" s="755"/>
      <c r="EC32" s="752"/>
      <c r="ED32" s="750"/>
    </row>
    <row r="33" spans="1:134" s="1" customFormat="1" x14ac:dyDescent="0.55000000000000004">
      <c r="A33" s="8">
        <v>73</v>
      </c>
      <c r="B33" s="9" t="s">
        <v>527</v>
      </c>
      <c r="C33" s="8">
        <v>40318</v>
      </c>
      <c r="D33" s="8">
        <v>65967</v>
      </c>
      <c r="E33" s="100">
        <f t="shared" si="0"/>
        <v>1.6361674686244356</v>
      </c>
      <c r="F33" s="8">
        <v>2961</v>
      </c>
      <c r="G33" s="8">
        <v>2645</v>
      </c>
      <c r="H33" s="100">
        <f t="shared" si="1"/>
        <v>0.89327929753461666</v>
      </c>
      <c r="I33" s="37">
        <v>43279</v>
      </c>
      <c r="J33" s="8">
        <v>68612</v>
      </c>
      <c r="K33" s="100">
        <f t="shared" si="2"/>
        <v>1.5853416206474271</v>
      </c>
      <c r="L33" s="37">
        <v>66098</v>
      </c>
      <c r="M33" s="8">
        <v>55188</v>
      </c>
      <c r="N33" s="100">
        <f t="shared" si="3"/>
        <v>0.83494205573542313</v>
      </c>
      <c r="O33" s="37">
        <v>109377</v>
      </c>
      <c r="P33" s="8">
        <v>123800</v>
      </c>
      <c r="Q33" s="100">
        <f t="shared" si="4"/>
        <v>1.1318650173253975</v>
      </c>
      <c r="R33" s="8">
        <v>2036</v>
      </c>
      <c r="S33" s="8">
        <v>1658</v>
      </c>
      <c r="T33" s="100">
        <f t="shared" si="5"/>
        <v>0.81434184675834975</v>
      </c>
      <c r="U33" s="8">
        <v>1500</v>
      </c>
      <c r="V33" s="8">
        <v>1212</v>
      </c>
      <c r="W33" s="100">
        <f t="shared" si="6"/>
        <v>0.80800000000000005</v>
      </c>
      <c r="X33" s="8">
        <v>1868</v>
      </c>
      <c r="Y33" s="8">
        <v>2919</v>
      </c>
      <c r="Z33" s="100">
        <f t="shared" si="7"/>
        <v>1.5626338329764453</v>
      </c>
      <c r="AA33" s="8">
        <v>29753</v>
      </c>
      <c r="AB33" s="8">
        <v>22292</v>
      </c>
      <c r="AC33" s="100">
        <f t="shared" si="8"/>
        <v>0.74923537122306993</v>
      </c>
      <c r="AD33" s="8">
        <v>270</v>
      </c>
      <c r="AE33" s="8">
        <v>461</v>
      </c>
      <c r="AF33" s="100">
        <f t="shared" si="9"/>
        <v>1.7074074074074075</v>
      </c>
      <c r="AG33" s="8">
        <v>18655</v>
      </c>
      <c r="AH33" s="8">
        <v>19887</v>
      </c>
      <c r="AI33" s="100">
        <f t="shared" si="10"/>
        <v>1.0660412757973734</v>
      </c>
      <c r="AJ33" s="8">
        <v>0</v>
      </c>
      <c r="AK33" s="8">
        <v>100</v>
      </c>
      <c r="AL33" s="100" t="str">
        <f t="shared" si="11"/>
        <v>N/A</v>
      </c>
      <c r="AM33" s="8">
        <v>836</v>
      </c>
      <c r="AN33" s="8">
        <v>793</v>
      </c>
      <c r="AO33" s="100">
        <f t="shared" si="12"/>
        <v>0.94856459330143539</v>
      </c>
      <c r="AP33" s="8">
        <v>0</v>
      </c>
      <c r="AQ33" s="8">
        <v>32</v>
      </c>
      <c r="AR33" s="100" t="str">
        <f t="shared" si="13"/>
        <v>N/A</v>
      </c>
      <c r="AS33" s="8">
        <v>0</v>
      </c>
      <c r="AT33" s="8">
        <v>22</v>
      </c>
      <c r="AU33" s="100" t="str">
        <f t="shared" si="14"/>
        <v>N/A</v>
      </c>
      <c r="AV33" s="8">
        <v>163</v>
      </c>
      <c r="AW33" s="8">
        <v>228</v>
      </c>
      <c r="AX33" s="100">
        <f t="shared" si="15"/>
        <v>1.3987730061349692</v>
      </c>
      <c r="AY33" s="8">
        <v>661</v>
      </c>
      <c r="AZ33" s="8">
        <v>1951</v>
      </c>
      <c r="BA33" s="100">
        <f t="shared" si="16"/>
        <v>2.9515885022692889</v>
      </c>
      <c r="BB33" s="8">
        <v>10323</v>
      </c>
      <c r="BC33" s="8">
        <v>3243</v>
      </c>
      <c r="BD33" s="100">
        <f t="shared" si="17"/>
        <v>0.31415286253995933</v>
      </c>
      <c r="BE33" s="8">
        <v>33</v>
      </c>
      <c r="BF33" s="8">
        <v>0</v>
      </c>
      <c r="BG33" s="100">
        <f t="shared" si="18"/>
        <v>0</v>
      </c>
      <c r="BH33" s="8">
        <v>27025</v>
      </c>
      <c r="BI33" s="8">
        <v>24924</v>
      </c>
      <c r="BJ33" s="182">
        <f t="shared" si="19"/>
        <v>0.92225716928769663</v>
      </c>
      <c r="BK33" s="8">
        <v>13492</v>
      </c>
      <c r="BL33" s="8">
        <v>13165</v>
      </c>
      <c r="BM33" s="182">
        <f t="shared" si="20"/>
        <v>0.97576341535724875</v>
      </c>
      <c r="BN33" s="8">
        <v>5422</v>
      </c>
      <c r="BO33" s="8">
        <v>5849</v>
      </c>
      <c r="BP33" s="182">
        <f t="shared" si="21"/>
        <v>1.0787532275912948</v>
      </c>
      <c r="BQ33" s="8">
        <v>3295</v>
      </c>
      <c r="BR33" s="8">
        <v>3882</v>
      </c>
      <c r="BS33" s="182">
        <f t="shared" si="22"/>
        <v>1.1781487101669195</v>
      </c>
      <c r="BT33" s="8">
        <v>8717</v>
      </c>
      <c r="BU33" s="8">
        <v>9731</v>
      </c>
      <c r="BV33" s="182">
        <f t="shared" si="23"/>
        <v>1.1163244235402088</v>
      </c>
      <c r="BW33" s="8">
        <v>33294</v>
      </c>
      <c r="BX33" s="8">
        <v>27243</v>
      </c>
      <c r="BY33" s="182">
        <f t="shared" si="24"/>
        <v>0.81825554153901603</v>
      </c>
      <c r="BZ33" s="8">
        <v>13240</v>
      </c>
      <c r="CA33" s="8">
        <v>12372</v>
      </c>
      <c r="CB33" s="182">
        <f t="shared" si="25"/>
        <v>0.93444108761329303</v>
      </c>
      <c r="CC33" s="8">
        <v>46534</v>
      </c>
      <c r="CD33" s="8">
        <v>39615</v>
      </c>
      <c r="CE33" s="182">
        <f t="shared" si="26"/>
        <v>0.85131301843813123</v>
      </c>
      <c r="CF33" s="54">
        <v>0.63</v>
      </c>
      <c r="CG33" s="148">
        <v>0.73915685529813901</v>
      </c>
      <c r="CH33" s="100">
        <f t="shared" si="27"/>
        <v>1.1732648496795857</v>
      </c>
      <c r="CI33" s="8">
        <v>131</v>
      </c>
      <c r="CJ33" s="8">
        <v>106</v>
      </c>
      <c r="CK33" s="182">
        <f t="shared" si="28"/>
        <v>0.80916030534351147</v>
      </c>
      <c r="CL33" s="8">
        <v>134</v>
      </c>
      <c r="CM33" s="8">
        <v>76</v>
      </c>
      <c r="CN33" s="182">
        <f t="shared" si="29"/>
        <v>0.56716417910447758</v>
      </c>
      <c r="CO33" s="8">
        <v>17568</v>
      </c>
      <c r="CP33" s="8">
        <v>19228</v>
      </c>
      <c r="CQ33" s="182">
        <f t="shared" si="30"/>
        <v>1.0944899817850637</v>
      </c>
      <c r="CR33" s="8">
        <v>142</v>
      </c>
      <c r="CS33" s="8">
        <v>134</v>
      </c>
      <c r="CT33" s="182">
        <f t="shared" si="31"/>
        <v>0.94366197183098588</v>
      </c>
      <c r="CU33" s="8">
        <v>71</v>
      </c>
      <c r="CV33" s="8">
        <v>75</v>
      </c>
      <c r="CW33" s="182">
        <f t="shared" si="32"/>
        <v>1.056338028169014</v>
      </c>
      <c r="CX33" s="752"/>
      <c r="CY33" s="752"/>
      <c r="CZ33" s="750"/>
      <c r="DA33" s="752"/>
      <c r="DB33" s="752"/>
      <c r="DC33" s="750"/>
      <c r="DD33" s="8">
        <v>10</v>
      </c>
      <c r="DE33" s="8">
        <v>0</v>
      </c>
      <c r="DF33" s="100">
        <f t="shared" si="33"/>
        <v>0</v>
      </c>
      <c r="DG33" s="8">
        <v>3508</v>
      </c>
      <c r="DH33" s="8">
        <v>3709</v>
      </c>
      <c r="DI33" s="100">
        <f t="shared" si="34"/>
        <v>1.0572976054732042</v>
      </c>
      <c r="DJ33" s="8">
        <v>233</v>
      </c>
      <c r="DK33" s="8">
        <v>569</v>
      </c>
      <c r="DL33" s="100">
        <f t="shared" si="35"/>
        <v>2.4420600858369097</v>
      </c>
      <c r="DM33" s="8">
        <v>60</v>
      </c>
      <c r="DN33" s="8">
        <v>53</v>
      </c>
      <c r="DO33" s="100">
        <f t="shared" si="36"/>
        <v>0.8833333333333333</v>
      </c>
      <c r="DP33" s="8">
        <v>33</v>
      </c>
      <c r="DQ33" s="8">
        <v>30</v>
      </c>
      <c r="DR33" s="100">
        <f t="shared" si="37"/>
        <v>0.90909090909090906</v>
      </c>
      <c r="DS33" s="752"/>
      <c r="DT33" s="752"/>
      <c r="DU33" s="750"/>
      <c r="DV33" s="752"/>
      <c r="DW33" s="752"/>
      <c r="DX33" s="750"/>
      <c r="DY33" s="755"/>
      <c r="DZ33" s="752"/>
      <c r="EA33" s="750"/>
      <c r="EB33" s="755"/>
      <c r="EC33" s="752"/>
      <c r="ED33" s="750"/>
    </row>
    <row r="34" spans="1:134" s="1" customFormat="1" x14ac:dyDescent="0.55000000000000004">
      <c r="A34" s="8">
        <v>76</v>
      </c>
      <c r="B34" s="9" t="s">
        <v>528</v>
      </c>
      <c r="C34" s="8">
        <v>37799</v>
      </c>
      <c r="D34" s="8">
        <v>73323</v>
      </c>
      <c r="E34" s="100">
        <f t="shared" si="0"/>
        <v>1.9398132225720257</v>
      </c>
      <c r="F34" s="8">
        <v>3790</v>
      </c>
      <c r="G34" s="8">
        <v>2994</v>
      </c>
      <c r="H34" s="100">
        <f t="shared" si="1"/>
        <v>0.78997361477572559</v>
      </c>
      <c r="I34" s="37">
        <v>41589</v>
      </c>
      <c r="J34" s="8">
        <v>76317</v>
      </c>
      <c r="K34" s="100">
        <f t="shared" si="2"/>
        <v>1.8350284931111591</v>
      </c>
      <c r="L34" s="37">
        <v>83938</v>
      </c>
      <c r="M34" s="8">
        <v>69612</v>
      </c>
      <c r="N34" s="100">
        <f t="shared" si="3"/>
        <v>0.82932640758655196</v>
      </c>
      <c r="O34" s="37">
        <v>125527</v>
      </c>
      <c r="P34" s="8">
        <v>145929</v>
      </c>
      <c r="Q34" s="100">
        <f t="shared" si="4"/>
        <v>1.1625307702725309</v>
      </c>
      <c r="R34" s="8">
        <v>1366</v>
      </c>
      <c r="S34" s="8">
        <v>1013</v>
      </c>
      <c r="T34" s="100">
        <f t="shared" si="5"/>
        <v>0.74158125915080531</v>
      </c>
      <c r="U34" s="8">
        <v>894</v>
      </c>
      <c r="V34" s="8">
        <v>867</v>
      </c>
      <c r="W34" s="100">
        <f t="shared" si="6"/>
        <v>0.96979865771812079</v>
      </c>
      <c r="X34" s="8">
        <v>1784</v>
      </c>
      <c r="Y34" s="8">
        <v>1407</v>
      </c>
      <c r="Z34" s="100">
        <f t="shared" si="7"/>
        <v>0.78867713004484308</v>
      </c>
      <c r="AA34" s="8">
        <v>51748</v>
      </c>
      <c r="AB34" s="8">
        <v>39883</v>
      </c>
      <c r="AC34" s="100">
        <f t="shared" si="8"/>
        <v>0.77071577645512868</v>
      </c>
      <c r="AD34" s="8">
        <v>135</v>
      </c>
      <c r="AE34" s="8">
        <v>350</v>
      </c>
      <c r="AF34" s="100">
        <f t="shared" si="9"/>
        <v>2.5925925925925926</v>
      </c>
      <c r="AG34" s="8">
        <v>11275</v>
      </c>
      <c r="AH34" s="8">
        <v>9019</v>
      </c>
      <c r="AI34" s="100">
        <f t="shared" si="10"/>
        <v>0.79991130820399114</v>
      </c>
      <c r="AJ34" s="8">
        <v>1924</v>
      </c>
      <c r="AK34" s="8">
        <v>1785</v>
      </c>
      <c r="AL34" s="100">
        <f t="shared" si="11"/>
        <v>0.92775467775467779</v>
      </c>
      <c r="AM34" s="8">
        <v>8497</v>
      </c>
      <c r="AN34" s="8">
        <v>8888</v>
      </c>
      <c r="AO34" s="100">
        <f t="shared" si="12"/>
        <v>1.0460162410262446</v>
      </c>
      <c r="AP34" s="8">
        <v>0</v>
      </c>
      <c r="AQ34" s="8">
        <v>24</v>
      </c>
      <c r="AR34" s="100" t="str">
        <f t="shared" si="13"/>
        <v>N/A</v>
      </c>
      <c r="AS34" s="8">
        <v>0</v>
      </c>
      <c r="AT34" s="8">
        <v>18</v>
      </c>
      <c r="AU34" s="100" t="str">
        <f t="shared" si="14"/>
        <v>N/A</v>
      </c>
      <c r="AV34" s="8">
        <v>69</v>
      </c>
      <c r="AW34" s="8">
        <v>161</v>
      </c>
      <c r="AX34" s="100">
        <f t="shared" si="15"/>
        <v>2.3333333333333335</v>
      </c>
      <c r="AY34" s="8">
        <v>1624</v>
      </c>
      <c r="AZ34" s="8">
        <v>2929</v>
      </c>
      <c r="BA34" s="100">
        <f t="shared" si="16"/>
        <v>1.8035714285714286</v>
      </c>
      <c r="BB34" s="8">
        <v>4622</v>
      </c>
      <c r="BC34" s="8">
        <v>2510</v>
      </c>
      <c r="BD34" s="100">
        <f t="shared" si="17"/>
        <v>0.54305495456512332</v>
      </c>
      <c r="BE34" s="8">
        <v>0</v>
      </c>
      <c r="BF34" s="8">
        <v>3</v>
      </c>
      <c r="BG34" s="100" t="str">
        <f t="shared" si="18"/>
        <v>N/A</v>
      </c>
      <c r="BH34" s="8">
        <v>70894</v>
      </c>
      <c r="BI34" s="8">
        <v>52694</v>
      </c>
      <c r="BJ34" s="182">
        <f t="shared" si="19"/>
        <v>0.74327869777414168</v>
      </c>
      <c r="BK34" s="8">
        <v>46872</v>
      </c>
      <c r="BL34" s="8">
        <v>37751</v>
      </c>
      <c r="BM34" s="182">
        <f t="shared" si="20"/>
        <v>0.80540621266427714</v>
      </c>
      <c r="BN34" s="8">
        <v>15113</v>
      </c>
      <c r="BO34" s="8">
        <v>12235</v>
      </c>
      <c r="BP34" s="182">
        <f t="shared" si="21"/>
        <v>0.80956792165685176</v>
      </c>
      <c r="BQ34" s="8">
        <v>13692</v>
      </c>
      <c r="BR34" s="8">
        <v>11303</v>
      </c>
      <c r="BS34" s="182">
        <f t="shared" si="22"/>
        <v>0.82551855097867366</v>
      </c>
      <c r="BT34" s="8">
        <v>28805</v>
      </c>
      <c r="BU34" s="8">
        <v>23538</v>
      </c>
      <c r="BV34" s="182">
        <f t="shared" si="23"/>
        <v>0.81714980038187812</v>
      </c>
      <c r="BW34" s="8">
        <v>100536</v>
      </c>
      <c r="BX34" s="8">
        <v>69349</v>
      </c>
      <c r="BY34" s="182">
        <f t="shared" si="24"/>
        <v>0.6897927110686719</v>
      </c>
      <c r="BZ34" s="8">
        <v>23543</v>
      </c>
      <c r="CA34" s="8">
        <v>19443</v>
      </c>
      <c r="CB34" s="182">
        <f t="shared" si="25"/>
        <v>0.82585057129507711</v>
      </c>
      <c r="CC34" s="8">
        <v>124079</v>
      </c>
      <c r="CD34" s="8">
        <v>88792</v>
      </c>
      <c r="CE34" s="182">
        <f t="shared" si="26"/>
        <v>0.71560860419571404</v>
      </c>
      <c r="CF34" s="54">
        <v>0.63</v>
      </c>
      <c r="CG34" s="148">
        <v>0.6235066620751768</v>
      </c>
      <c r="CH34" s="100">
        <f t="shared" si="27"/>
        <v>0.98969311440504248</v>
      </c>
      <c r="CI34" s="8">
        <v>388</v>
      </c>
      <c r="CJ34" s="8">
        <v>219</v>
      </c>
      <c r="CK34" s="182">
        <f t="shared" si="28"/>
        <v>0.56443298969072164</v>
      </c>
      <c r="CL34" s="8">
        <v>387</v>
      </c>
      <c r="CM34" s="8">
        <v>98</v>
      </c>
      <c r="CN34" s="182">
        <f t="shared" si="29"/>
        <v>0.25322997416020671</v>
      </c>
      <c r="CO34" s="8">
        <v>47845</v>
      </c>
      <c r="CP34" s="8">
        <v>35943</v>
      </c>
      <c r="CQ34" s="182">
        <f t="shared" si="30"/>
        <v>0.75123837391576964</v>
      </c>
      <c r="CR34" s="8">
        <v>472</v>
      </c>
      <c r="CS34" s="8">
        <v>338</v>
      </c>
      <c r="CT34" s="182">
        <f t="shared" si="31"/>
        <v>0.71610169491525422</v>
      </c>
      <c r="CU34" s="8">
        <v>235</v>
      </c>
      <c r="CV34" s="8">
        <v>110</v>
      </c>
      <c r="CW34" s="182">
        <f t="shared" si="32"/>
        <v>0.46808510638297873</v>
      </c>
      <c r="CX34" s="752"/>
      <c r="CY34" s="752"/>
      <c r="CZ34" s="750"/>
      <c r="DA34" s="752"/>
      <c r="DB34" s="752"/>
      <c r="DC34" s="750"/>
      <c r="DD34" s="8">
        <v>11</v>
      </c>
      <c r="DE34" s="8">
        <v>0</v>
      </c>
      <c r="DF34" s="100">
        <f t="shared" si="33"/>
        <v>0</v>
      </c>
      <c r="DG34" s="8">
        <v>5580</v>
      </c>
      <c r="DH34" s="8">
        <v>1428</v>
      </c>
      <c r="DI34" s="100">
        <f t="shared" si="34"/>
        <v>0.25591397849462366</v>
      </c>
      <c r="DJ34" s="8">
        <v>633</v>
      </c>
      <c r="DK34" s="8">
        <v>2116</v>
      </c>
      <c r="DL34" s="100">
        <f t="shared" si="35"/>
        <v>3.3428120063191153</v>
      </c>
      <c r="DM34" s="8">
        <v>148</v>
      </c>
      <c r="DN34" s="8">
        <v>134</v>
      </c>
      <c r="DO34" s="100">
        <f t="shared" si="36"/>
        <v>0.90540540540540537</v>
      </c>
      <c r="DP34" s="8">
        <v>82</v>
      </c>
      <c r="DQ34" s="8">
        <v>82</v>
      </c>
      <c r="DR34" s="100">
        <f t="shared" si="37"/>
        <v>1</v>
      </c>
      <c r="DS34" s="752"/>
      <c r="DT34" s="752"/>
      <c r="DU34" s="750"/>
      <c r="DV34" s="752"/>
      <c r="DW34" s="752"/>
      <c r="DX34" s="750"/>
      <c r="DY34" s="755"/>
      <c r="DZ34" s="752"/>
      <c r="EA34" s="750"/>
      <c r="EB34" s="755"/>
      <c r="EC34" s="752"/>
      <c r="ED34" s="750"/>
    </row>
    <row r="35" spans="1:134" s="1" customFormat="1" x14ac:dyDescent="0.55000000000000004">
      <c r="A35" s="8">
        <v>81</v>
      </c>
      <c r="B35" s="9" t="s">
        <v>529</v>
      </c>
      <c r="C35" s="8">
        <v>6846</v>
      </c>
      <c r="D35" s="8">
        <v>8631</v>
      </c>
      <c r="E35" s="100">
        <f t="shared" si="0"/>
        <v>1.2607361963190185</v>
      </c>
      <c r="F35" s="8">
        <v>450</v>
      </c>
      <c r="G35" s="8">
        <v>557</v>
      </c>
      <c r="H35" s="100">
        <f t="shared" si="1"/>
        <v>1.2377777777777779</v>
      </c>
      <c r="I35" s="37">
        <v>7296</v>
      </c>
      <c r="J35" s="8">
        <v>9188</v>
      </c>
      <c r="K35" s="100">
        <f t="shared" si="2"/>
        <v>1.2593201754385965</v>
      </c>
      <c r="L35" s="37">
        <v>1025</v>
      </c>
      <c r="M35" s="8">
        <v>1872</v>
      </c>
      <c r="N35" s="100">
        <f t="shared" si="3"/>
        <v>1.8263414634146342</v>
      </c>
      <c r="O35" s="37">
        <v>8321</v>
      </c>
      <c r="P35" s="8">
        <v>11060</v>
      </c>
      <c r="Q35" s="100">
        <f t="shared" si="4"/>
        <v>1.3291671674077634</v>
      </c>
      <c r="R35" s="8">
        <v>69</v>
      </c>
      <c r="S35" s="8">
        <v>43</v>
      </c>
      <c r="T35" s="100">
        <f t="shared" si="5"/>
        <v>0.62318840579710144</v>
      </c>
      <c r="U35" s="8">
        <v>10</v>
      </c>
      <c r="V35" s="8">
        <v>24</v>
      </c>
      <c r="W35" s="100">
        <f t="shared" si="6"/>
        <v>2.4</v>
      </c>
      <c r="X35" s="8">
        <v>2</v>
      </c>
      <c r="Y35" s="8">
        <v>24</v>
      </c>
      <c r="Z35" s="100">
        <f t="shared" si="7"/>
        <v>12</v>
      </c>
      <c r="AA35" s="8">
        <v>356</v>
      </c>
      <c r="AB35" s="8">
        <v>597</v>
      </c>
      <c r="AC35" s="100">
        <f t="shared" si="8"/>
        <v>1.6769662921348314</v>
      </c>
      <c r="AD35" s="8">
        <v>0</v>
      </c>
      <c r="AE35" s="8">
        <v>0</v>
      </c>
      <c r="AF35" s="100" t="str">
        <f t="shared" si="9"/>
        <v>N/A</v>
      </c>
      <c r="AG35" s="8">
        <v>100</v>
      </c>
      <c r="AH35" s="8">
        <v>674</v>
      </c>
      <c r="AI35" s="100">
        <f t="shared" si="10"/>
        <v>6.74</v>
      </c>
      <c r="AJ35" s="8">
        <v>0</v>
      </c>
      <c r="AK35" s="8">
        <v>6</v>
      </c>
      <c r="AL35" s="100" t="str">
        <f t="shared" si="11"/>
        <v>N/A</v>
      </c>
      <c r="AM35" s="8">
        <v>383</v>
      </c>
      <c r="AN35" s="8">
        <v>305</v>
      </c>
      <c r="AO35" s="100">
        <f t="shared" si="12"/>
        <v>0.79634464751958223</v>
      </c>
      <c r="AP35" s="8">
        <v>0</v>
      </c>
      <c r="AQ35" s="8">
        <v>2</v>
      </c>
      <c r="AR35" s="100" t="str">
        <f t="shared" si="13"/>
        <v>N/A</v>
      </c>
      <c r="AS35" s="8">
        <v>0</v>
      </c>
      <c r="AT35" s="8">
        <v>0</v>
      </c>
      <c r="AU35" s="100" t="str">
        <f t="shared" si="14"/>
        <v>N/A</v>
      </c>
      <c r="AV35" s="8">
        <v>75</v>
      </c>
      <c r="AW35" s="8">
        <v>75</v>
      </c>
      <c r="AX35" s="100">
        <f t="shared" si="15"/>
        <v>1</v>
      </c>
      <c r="AY35" s="8">
        <v>7</v>
      </c>
      <c r="AZ35" s="8">
        <v>24</v>
      </c>
      <c r="BA35" s="100">
        <f t="shared" si="16"/>
        <v>3.4285714285714284</v>
      </c>
      <c r="BB35" s="8">
        <v>23</v>
      </c>
      <c r="BC35" s="8">
        <v>94</v>
      </c>
      <c r="BD35" s="100">
        <f t="shared" si="17"/>
        <v>4.0869565217391308</v>
      </c>
      <c r="BE35" s="8">
        <v>0</v>
      </c>
      <c r="BF35" s="8">
        <v>0</v>
      </c>
      <c r="BG35" s="100" t="str">
        <f t="shared" si="18"/>
        <v>N/A</v>
      </c>
      <c r="BH35" s="8">
        <v>4516</v>
      </c>
      <c r="BI35" s="8">
        <v>4669</v>
      </c>
      <c r="BJ35" s="182">
        <f t="shared" si="19"/>
        <v>1.0338795394154119</v>
      </c>
      <c r="BK35" s="8">
        <v>4162</v>
      </c>
      <c r="BL35" s="8">
        <v>4183</v>
      </c>
      <c r="BM35" s="182">
        <f t="shared" si="20"/>
        <v>1.0050456511292647</v>
      </c>
      <c r="BN35" s="8">
        <v>1618</v>
      </c>
      <c r="BO35" s="8">
        <v>1348</v>
      </c>
      <c r="BP35" s="182">
        <f t="shared" si="21"/>
        <v>0.83312731767614334</v>
      </c>
      <c r="BQ35" s="8">
        <v>1325</v>
      </c>
      <c r="BR35" s="8">
        <v>1324</v>
      </c>
      <c r="BS35" s="182">
        <f t="shared" si="22"/>
        <v>0.99924528301886795</v>
      </c>
      <c r="BT35" s="8">
        <v>2943</v>
      </c>
      <c r="BU35" s="8">
        <v>2672</v>
      </c>
      <c r="BV35" s="182">
        <f t="shared" si="23"/>
        <v>0.90791709140332999</v>
      </c>
      <c r="BW35" s="8">
        <v>7314</v>
      </c>
      <c r="BX35" s="8">
        <v>4117</v>
      </c>
      <c r="BY35" s="182">
        <f t="shared" si="24"/>
        <v>0.56289308176100628</v>
      </c>
      <c r="BZ35" s="8">
        <v>2930</v>
      </c>
      <c r="CA35" s="8">
        <v>2652</v>
      </c>
      <c r="CB35" s="182">
        <f t="shared" si="25"/>
        <v>0.90511945392491466</v>
      </c>
      <c r="CC35" s="8">
        <v>10244</v>
      </c>
      <c r="CD35" s="8">
        <v>6769</v>
      </c>
      <c r="CE35" s="182">
        <f t="shared" si="26"/>
        <v>0.66077704021866457</v>
      </c>
      <c r="CF35" s="54">
        <v>0.63</v>
      </c>
      <c r="CG35" s="148">
        <v>0.63877599808749697</v>
      </c>
      <c r="CH35" s="100">
        <f t="shared" si="27"/>
        <v>1.0139301556944396</v>
      </c>
      <c r="CI35" s="8">
        <v>105</v>
      </c>
      <c r="CJ35" s="8">
        <v>88</v>
      </c>
      <c r="CK35" s="182">
        <f t="shared" si="28"/>
        <v>0.83809523809523812</v>
      </c>
      <c r="CL35" s="8">
        <v>80</v>
      </c>
      <c r="CM35" s="8">
        <v>44</v>
      </c>
      <c r="CN35" s="182">
        <f t="shared" si="29"/>
        <v>0.55000000000000004</v>
      </c>
      <c r="CO35" s="8">
        <v>5784</v>
      </c>
      <c r="CP35" s="8">
        <v>4182</v>
      </c>
      <c r="CQ35" s="182">
        <f t="shared" si="30"/>
        <v>0.72302904564315351</v>
      </c>
      <c r="CR35" s="8">
        <v>75</v>
      </c>
      <c r="CS35" s="8">
        <v>62</v>
      </c>
      <c r="CT35" s="182">
        <f t="shared" si="31"/>
        <v>0.82666666666666666</v>
      </c>
      <c r="CU35" s="8">
        <v>37</v>
      </c>
      <c r="CV35" s="8">
        <v>27</v>
      </c>
      <c r="CW35" s="182">
        <f t="shared" si="32"/>
        <v>0.72972972972972971</v>
      </c>
      <c r="CX35" s="752"/>
      <c r="CY35" s="752"/>
      <c r="CZ35" s="750"/>
      <c r="DA35" s="752"/>
      <c r="DB35" s="752"/>
      <c r="DC35" s="750"/>
      <c r="DD35" s="8">
        <v>0</v>
      </c>
      <c r="DE35" s="8">
        <v>0</v>
      </c>
      <c r="DF35" s="100" t="str">
        <f t="shared" si="33"/>
        <v>N/A</v>
      </c>
      <c r="DG35" s="8">
        <v>861</v>
      </c>
      <c r="DH35" s="8">
        <v>939</v>
      </c>
      <c r="DI35" s="100">
        <f t="shared" si="34"/>
        <v>1.0905923344947734</v>
      </c>
      <c r="DJ35" s="8">
        <v>76</v>
      </c>
      <c r="DK35" s="8">
        <v>195</v>
      </c>
      <c r="DL35" s="100">
        <f t="shared" si="35"/>
        <v>2.5657894736842106</v>
      </c>
      <c r="DM35" s="8">
        <v>60</v>
      </c>
      <c r="DN35" s="8">
        <v>55</v>
      </c>
      <c r="DO35" s="100">
        <f t="shared" si="36"/>
        <v>0.91666666666666663</v>
      </c>
      <c r="DP35" s="8">
        <v>33</v>
      </c>
      <c r="DQ35" s="8">
        <v>30</v>
      </c>
      <c r="DR35" s="100">
        <f t="shared" si="37"/>
        <v>0.90909090909090906</v>
      </c>
      <c r="DS35" s="752"/>
      <c r="DT35" s="752"/>
      <c r="DU35" s="750"/>
      <c r="DV35" s="752"/>
      <c r="DW35" s="752"/>
      <c r="DX35" s="750"/>
      <c r="DY35" s="755"/>
      <c r="DZ35" s="752"/>
      <c r="EA35" s="750"/>
      <c r="EB35" s="755"/>
      <c r="EC35" s="752"/>
      <c r="ED35" s="750"/>
    </row>
    <row r="36" spans="1:134" s="1" customFormat="1" x14ac:dyDescent="0.55000000000000004">
      <c r="A36" s="8">
        <v>85</v>
      </c>
      <c r="B36" s="9" t="s">
        <v>530</v>
      </c>
      <c r="C36" s="8">
        <v>3603</v>
      </c>
      <c r="D36" s="8">
        <v>9262</v>
      </c>
      <c r="E36" s="100">
        <f t="shared" si="0"/>
        <v>2.5706355814598947</v>
      </c>
      <c r="F36" s="8">
        <v>592</v>
      </c>
      <c r="G36" s="8">
        <v>705</v>
      </c>
      <c r="H36" s="100">
        <f t="shared" si="1"/>
        <v>1.1908783783783783</v>
      </c>
      <c r="I36" s="37">
        <v>4195</v>
      </c>
      <c r="J36" s="8">
        <v>9967</v>
      </c>
      <c r="K36" s="100">
        <f t="shared" si="2"/>
        <v>2.3759237187127531</v>
      </c>
      <c r="L36" s="37">
        <v>2542</v>
      </c>
      <c r="M36" s="8">
        <v>3169</v>
      </c>
      <c r="N36" s="100">
        <f t="shared" si="3"/>
        <v>1.2466561762391817</v>
      </c>
      <c r="O36" s="37">
        <v>6737</v>
      </c>
      <c r="P36" s="8">
        <v>13136</v>
      </c>
      <c r="Q36" s="100">
        <f t="shared" si="4"/>
        <v>1.9498293008757608</v>
      </c>
      <c r="R36" s="8">
        <v>295</v>
      </c>
      <c r="S36" s="8">
        <v>179</v>
      </c>
      <c r="T36" s="100">
        <f t="shared" si="5"/>
        <v>0.60677966101694913</v>
      </c>
      <c r="U36" s="8">
        <v>63</v>
      </c>
      <c r="V36" s="8">
        <v>52</v>
      </c>
      <c r="W36" s="100">
        <f t="shared" si="6"/>
        <v>0.82539682539682535</v>
      </c>
      <c r="X36" s="8">
        <v>80</v>
      </c>
      <c r="Y36" s="8">
        <v>430</v>
      </c>
      <c r="Z36" s="100">
        <f t="shared" si="7"/>
        <v>5.375</v>
      </c>
      <c r="AA36" s="8">
        <v>914</v>
      </c>
      <c r="AB36" s="8">
        <v>1128</v>
      </c>
      <c r="AC36" s="100">
        <f t="shared" si="8"/>
        <v>1.2341356673960613</v>
      </c>
      <c r="AD36" s="8">
        <v>15</v>
      </c>
      <c r="AE36" s="8">
        <v>22</v>
      </c>
      <c r="AF36" s="100">
        <f t="shared" si="9"/>
        <v>1.4666666666666666</v>
      </c>
      <c r="AG36" s="8">
        <v>678</v>
      </c>
      <c r="AH36" s="8">
        <v>767</v>
      </c>
      <c r="AI36" s="100">
        <f t="shared" si="10"/>
        <v>1.1312684365781711</v>
      </c>
      <c r="AJ36" s="8">
        <v>0</v>
      </c>
      <c r="AK36" s="8">
        <v>4</v>
      </c>
      <c r="AL36" s="100" t="str">
        <f t="shared" si="11"/>
        <v>N/A</v>
      </c>
      <c r="AM36" s="8">
        <v>144</v>
      </c>
      <c r="AN36" s="8">
        <v>77</v>
      </c>
      <c r="AO36" s="100">
        <f t="shared" si="12"/>
        <v>0.53472222222222221</v>
      </c>
      <c r="AP36" s="8">
        <v>0</v>
      </c>
      <c r="AQ36" s="8">
        <v>8</v>
      </c>
      <c r="AR36" s="100" t="str">
        <f t="shared" si="13"/>
        <v>N/A</v>
      </c>
      <c r="AS36" s="8">
        <v>0</v>
      </c>
      <c r="AT36" s="8">
        <v>5</v>
      </c>
      <c r="AU36" s="100" t="str">
        <f t="shared" si="14"/>
        <v>N/A</v>
      </c>
      <c r="AV36" s="8">
        <v>32</v>
      </c>
      <c r="AW36" s="8">
        <v>32</v>
      </c>
      <c r="AX36" s="100">
        <f t="shared" si="15"/>
        <v>1</v>
      </c>
      <c r="AY36" s="8">
        <v>38</v>
      </c>
      <c r="AZ36" s="8">
        <v>269</v>
      </c>
      <c r="BA36" s="100">
        <f t="shared" si="16"/>
        <v>7.0789473684210522</v>
      </c>
      <c r="BB36" s="8">
        <v>283</v>
      </c>
      <c r="BC36" s="8">
        <v>186</v>
      </c>
      <c r="BD36" s="100">
        <f t="shared" si="17"/>
        <v>0.65724381625441697</v>
      </c>
      <c r="BE36" s="8">
        <v>0</v>
      </c>
      <c r="BF36" s="8">
        <v>0</v>
      </c>
      <c r="BG36" s="100" t="str">
        <f t="shared" si="18"/>
        <v>N/A</v>
      </c>
      <c r="BH36" s="8">
        <v>7520</v>
      </c>
      <c r="BI36" s="8">
        <v>5878</v>
      </c>
      <c r="BJ36" s="182">
        <f t="shared" si="19"/>
        <v>0.7816489361702128</v>
      </c>
      <c r="BK36" s="8">
        <v>3655</v>
      </c>
      <c r="BL36" s="8">
        <v>17152</v>
      </c>
      <c r="BM36" s="182">
        <f t="shared" si="20"/>
        <v>4.6927496580027359</v>
      </c>
      <c r="BN36" s="8">
        <v>1443</v>
      </c>
      <c r="BO36" s="8">
        <v>1121</v>
      </c>
      <c r="BP36" s="182">
        <f t="shared" si="21"/>
        <v>0.77685377685377688</v>
      </c>
      <c r="BQ36" s="8">
        <v>927</v>
      </c>
      <c r="BR36" s="8">
        <v>1701</v>
      </c>
      <c r="BS36" s="182">
        <f t="shared" si="22"/>
        <v>1.8349514563106797</v>
      </c>
      <c r="BT36" s="8">
        <v>2370</v>
      </c>
      <c r="BU36" s="8">
        <v>2822</v>
      </c>
      <c r="BV36" s="182">
        <f t="shared" si="23"/>
        <v>1.1907172995780591</v>
      </c>
      <c r="BW36" s="8">
        <v>5016</v>
      </c>
      <c r="BX36" s="8">
        <v>6395</v>
      </c>
      <c r="BY36" s="182">
        <f t="shared" si="24"/>
        <v>1.2749202551834131</v>
      </c>
      <c r="BZ36" s="8">
        <v>1591</v>
      </c>
      <c r="CA36" s="8">
        <v>1420</v>
      </c>
      <c r="CB36" s="182">
        <f t="shared" si="25"/>
        <v>0.89252042740414839</v>
      </c>
      <c r="CC36" s="8">
        <v>6607</v>
      </c>
      <c r="CD36" s="8">
        <v>7815</v>
      </c>
      <c r="CE36" s="182">
        <f t="shared" si="26"/>
        <v>1.1828363856515816</v>
      </c>
      <c r="CF36" s="54">
        <v>0.63</v>
      </c>
      <c r="CG36" s="148">
        <v>0.16452891791044777</v>
      </c>
      <c r="CH36" s="100">
        <f t="shared" si="27"/>
        <v>0.26115701255626628</v>
      </c>
      <c r="CI36" s="8">
        <v>89</v>
      </c>
      <c r="CJ36" s="8">
        <v>67</v>
      </c>
      <c r="CK36" s="182">
        <f t="shared" si="28"/>
        <v>0.7528089887640449</v>
      </c>
      <c r="CL36" s="8">
        <v>80</v>
      </c>
      <c r="CM36" s="8">
        <v>27</v>
      </c>
      <c r="CN36" s="182">
        <f t="shared" si="29"/>
        <v>0.33750000000000002</v>
      </c>
      <c r="CO36" s="8">
        <v>5574</v>
      </c>
      <c r="CP36" s="8">
        <v>5236</v>
      </c>
      <c r="CQ36" s="182">
        <f t="shared" si="30"/>
        <v>0.93936132041621812</v>
      </c>
      <c r="CR36" s="8">
        <v>50</v>
      </c>
      <c r="CS36" s="8">
        <v>50</v>
      </c>
      <c r="CT36" s="182">
        <f t="shared" si="31"/>
        <v>1</v>
      </c>
      <c r="CU36" s="8">
        <v>25</v>
      </c>
      <c r="CV36" s="8">
        <v>25</v>
      </c>
      <c r="CW36" s="182">
        <f t="shared" si="32"/>
        <v>1</v>
      </c>
      <c r="CX36" s="752"/>
      <c r="CY36" s="752"/>
      <c r="CZ36" s="750"/>
      <c r="DA36" s="752"/>
      <c r="DB36" s="752"/>
      <c r="DC36" s="750"/>
      <c r="DD36" s="8">
        <v>0</v>
      </c>
      <c r="DE36" s="8">
        <v>0</v>
      </c>
      <c r="DF36" s="100" t="str">
        <f t="shared" si="33"/>
        <v>N/A</v>
      </c>
      <c r="DG36" s="8">
        <v>1061</v>
      </c>
      <c r="DH36" s="8">
        <v>1353</v>
      </c>
      <c r="DI36" s="100">
        <f t="shared" si="34"/>
        <v>1.2752120640904807</v>
      </c>
      <c r="DJ36" s="8">
        <v>73</v>
      </c>
      <c r="DK36" s="8">
        <v>701</v>
      </c>
      <c r="DL36" s="100">
        <f t="shared" si="35"/>
        <v>9.6027397260273979</v>
      </c>
      <c r="DM36" s="8">
        <v>82</v>
      </c>
      <c r="DN36" s="8">
        <v>74</v>
      </c>
      <c r="DO36" s="100">
        <f t="shared" si="36"/>
        <v>0.90243902439024393</v>
      </c>
      <c r="DP36" s="8">
        <v>45</v>
      </c>
      <c r="DQ36" s="8">
        <v>44</v>
      </c>
      <c r="DR36" s="100">
        <f t="shared" si="37"/>
        <v>0.97777777777777775</v>
      </c>
      <c r="DS36" s="752"/>
      <c r="DT36" s="752"/>
      <c r="DU36" s="750"/>
      <c r="DV36" s="752"/>
      <c r="DW36" s="752"/>
      <c r="DX36" s="750"/>
      <c r="DY36" s="755"/>
      <c r="DZ36" s="752"/>
      <c r="EA36" s="750"/>
      <c r="EB36" s="755"/>
      <c r="EC36" s="752"/>
      <c r="ED36" s="750"/>
    </row>
    <row r="37" spans="1:134" s="1" customFormat="1" x14ac:dyDescent="0.55000000000000004">
      <c r="A37" s="8">
        <v>86</v>
      </c>
      <c r="B37" s="9" t="s">
        <v>531</v>
      </c>
      <c r="C37" s="8">
        <v>12060</v>
      </c>
      <c r="D37" s="8">
        <v>27267</v>
      </c>
      <c r="E37" s="100">
        <f t="shared" si="0"/>
        <v>2.2609452736318407</v>
      </c>
      <c r="F37" s="8">
        <v>1682</v>
      </c>
      <c r="G37" s="8">
        <v>1539</v>
      </c>
      <c r="H37" s="100">
        <f t="shared" si="1"/>
        <v>0.91498216409036859</v>
      </c>
      <c r="I37" s="37">
        <v>13742</v>
      </c>
      <c r="J37" s="8">
        <v>28806</v>
      </c>
      <c r="K37" s="100">
        <f t="shared" si="2"/>
        <v>2.0962014262843836</v>
      </c>
      <c r="L37" s="37">
        <v>12849</v>
      </c>
      <c r="M37" s="8">
        <v>9009</v>
      </c>
      <c r="N37" s="100">
        <f t="shared" si="3"/>
        <v>0.70114405790333878</v>
      </c>
      <c r="O37" s="37">
        <v>26591</v>
      </c>
      <c r="P37" s="8">
        <v>37815</v>
      </c>
      <c r="Q37" s="100">
        <f t="shared" si="4"/>
        <v>1.4220977022300778</v>
      </c>
      <c r="R37" s="8">
        <v>134</v>
      </c>
      <c r="S37" s="8">
        <v>92</v>
      </c>
      <c r="T37" s="100">
        <f t="shared" si="5"/>
        <v>0.68656716417910446</v>
      </c>
      <c r="U37" s="8">
        <v>2666</v>
      </c>
      <c r="V37" s="8">
        <v>1396</v>
      </c>
      <c r="W37" s="100">
        <f t="shared" si="6"/>
        <v>0.52363090772693177</v>
      </c>
      <c r="X37" s="8">
        <v>15</v>
      </c>
      <c r="Y37" s="8">
        <v>11</v>
      </c>
      <c r="Z37" s="100">
        <f t="shared" si="7"/>
        <v>0.73333333333333328</v>
      </c>
      <c r="AA37" s="8">
        <v>6268</v>
      </c>
      <c r="AB37" s="8">
        <v>4215</v>
      </c>
      <c r="AC37" s="100">
        <f t="shared" si="8"/>
        <v>0.67246330567964263</v>
      </c>
      <c r="AD37" s="8">
        <v>15</v>
      </c>
      <c r="AE37" s="8">
        <v>2</v>
      </c>
      <c r="AF37" s="100">
        <f t="shared" si="9"/>
        <v>0.13333333333333333</v>
      </c>
      <c r="AG37" s="8">
        <v>2139</v>
      </c>
      <c r="AH37" s="8">
        <v>1504</v>
      </c>
      <c r="AI37" s="100">
        <f t="shared" si="10"/>
        <v>0.70313230481533429</v>
      </c>
      <c r="AJ37" s="8">
        <v>0</v>
      </c>
      <c r="AK37" s="8">
        <v>15</v>
      </c>
      <c r="AL37" s="100" t="str">
        <f t="shared" si="11"/>
        <v>N/A</v>
      </c>
      <c r="AM37" s="8">
        <v>342</v>
      </c>
      <c r="AN37" s="8">
        <v>100</v>
      </c>
      <c r="AO37" s="100">
        <f t="shared" si="12"/>
        <v>0.29239766081871343</v>
      </c>
      <c r="AP37" s="8">
        <v>0</v>
      </c>
      <c r="AQ37" s="8">
        <v>1</v>
      </c>
      <c r="AR37" s="100" t="str">
        <f t="shared" si="13"/>
        <v>N/A</v>
      </c>
      <c r="AS37" s="8">
        <v>0</v>
      </c>
      <c r="AT37" s="8">
        <v>0</v>
      </c>
      <c r="AU37" s="100" t="str">
        <f t="shared" si="14"/>
        <v>N/A</v>
      </c>
      <c r="AV37" s="8">
        <v>78</v>
      </c>
      <c r="AW37" s="8">
        <v>145</v>
      </c>
      <c r="AX37" s="100">
        <f t="shared" si="15"/>
        <v>1.858974358974359</v>
      </c>
      <c r="AY37" s="8">
        <v>238</v>
      </c>
      <c r="AZ37" s="8">
        <v>303</v>
      </c>
      <c r="BA37" s="100">
        <f t="shared" si="16"/>
        <v>1.2731092436974789</v>
      </c>
      <c r="BB37" s="8">
        <v>954</v>
      </c>
      <c r="BC37" s="8">
        <v>585</v>
      </c>
      <c r="BD37" s="100">
        <f t="shared" si="17"/>
        <v>0.6132075471698113</v>
      </c>
      <c r="BE37" s="8">
        <v>0</v>
      </c>
      <c r="BF37" s="8">
        <v>5</v>
      </c>
      <c r="BG37" s="100" t="str">
        <f t="shared" si="18"/>
        <v>N/A</v>
      </c>
      <c r="BH37" s="8">
        <v>8600</v>
      </c>
      <c r="BI37" s="8">
        <v>8019</v>
      </c>
      <c r="BJ37" s="182">
        <f t="shared" si="19"/>
        <v>0.93244186046511623</v>
      </c>
      <c r="BK37" s="8">
        <v>5322</v>
      </c>
      <c r="BL37" s="8">
        <v>4872</v>
      </c>
      <c r="BM37" s="182">
        <f t="shared" si="20"/>
        <v>0.915445321307779</v>
      </c>
      <c r="BN37" s="8">
        <v>1928</v>
      </c>
      <c r="BO37" s="8">
        <v>1300</v>
      </c>
      <c r="BP37" s="182">
        <f t="shared" si="21"/>
        <v>0.67427385892116187</v>
      </c>
      <c r="BQ37" s="8">
        <v>1292</v>
      </c>
      <c r="BR37" s="8">
        <v>798</v>
      </c>
      <c r="BS37" s="182">
        <f t="shared" si="22"/>
        <v>0.61764705882352944</v>
      </c>
      <c r="BT37" s="8">
        <v>3220</v>
      </c>
      <c r="BU37" s="8">
        <v>2098</v>
      </c>
      <c r="BV37" s="182">
        <f t="shared" si="23"/>
        <v>0.6515527950310559</v>
      </c>
      <c r="BW37" s="8">
        <v>10127</v>
      </c>
      <c r="BX37" s="8">
        <v>7259</v>
      </c>
      <c r="BY37" s="182">
        <f t="shared" si="24"/>
        <v>0.71679668213686187</v>
      </c>
      <c r="BZ37" s="8">
        <v>4089</v>
      </c>
      <c r="CA37" s="8">
        <v>5778</v>
      </c>
      <c r="CB37" s="182">
        <f t="shared" si="25"/>
        <v>1.413059427732942</v>
      </c>
      <c r="CC37" s="8">
        <v>14216</v>
      </c>
      <c r="CD37" s="8">
        <v>13037</v>
      </c>
      <c r="CE37" s="182">
        <f t="shared" si="26"/>
        <v>0.9170652785593697</v>
      </c>
      <c r="CF37" s="54">
        <v>0.63</v>
      </c>
      <c r="CG37" s="148">
        <v>0.430623973727422</v>
      </c>
      <c r="CH37" s="100">
        <f t="shared" si="27"/>
        <v>0.68353011702765398</v>
      </c>
      <c r="CI37" s="8">
        <v>70</v>
      </c>
      <c r="CJ37" s="8">
        <v>51</v>
      </c>
      <c r="CK37" s="182">
        <f t="shared" si="28"/>
        <v>0.72857142857142854</v>
      </c>
      <c r="CL37" s="8">
        <v>57</v>
      </c>
      <c r="CM37" s="8">
        <v>30</v>
      </c>
      <c r="CN37" s="182">
        <f t="shared" si="29"/>
        <v>0.52631578947368418</v>
      </c>
      <c r="CO37" s="8">
        <v>6621</v>
      </c>
      <c r="CP37" s="8">
        <v>4689</v>
      </c>
      <c r="CQ37" s="182">
        <f t="shared" si="30"/>
        <v>0.708201178069778</v>
      </c>
      <c r="CR37" s="8">
        <v>59</v>
      </c>
      <c r="CS37" s="8">
        <v>55</v>
      </c>
      <c r="CT37" s="182">
        <f t="shared" si="31"/>
        <v>0.93220338983050843</v>
      </c>
      <c r="CU37" s="8">
        <v>29</v>
      </c>
      <c r="CV37" s="8">
        <v>22</v>
      </c>
      <c r="CW37" s="182">
        <f t="shared" si="32"/>
        <v>0.75862068965517238</v>
      </c>
      <c r="CX37" s="752"/>
      <c r="CY37" s="752"/>
      <c r="CZ37" s="750"/>
      <c r="DA37" s="752"/>
      <c r="DB37" s="752"/>
      <c r="DC37" s="750"/>
      <c r="DD37" s="8">
        <v>0</v>
      </c>
      <c r="DE37" s="8">
        <v>0</v>
      </c>
      <c r="DF37" s="100" t="str">
        <f t="shared" si="33"/>
        <v>N/A</v>
      </c>
      <c r="DG37" s="8">
        <v>1480</v>
      </c>
      <c r="DH37" s="8">
        <v>1249</v>
      </c>
      <c r="DI37" s="100">
        <f t="shared" si="34"/>
        <v>0.8439189189189189</v>
      </c>
      <c r="DJ37" s="8">
        <v>89</v>
      </c>
      <c r="DK37" s="8">
        <v>201</v>
      </c>
      <c r="DL37" s="100">
        <f t="shared" si="35"/>
        <v>2.2584269662921348</v>
      </c>
      <c r="DM37" s="8">
        <v>55</v>
      </c>
      <c r="DN37" s="8">
        <v>49</v>
      </c>
      <c r="DO37" s="100">
        <f t="shared" si="36"/>
        <v>0.89090909090909087</v>
      </c>
      <c r="DP37" s="8">
        <v>30</v>
      </c>
      <c r="DQ37" s="8">
        <v>37</v>
      </c>
      <c r="DR37" s="100">
        <f t="shared" si="37"/>
        <v>1.2333333333333334</v>
      </c>
      <c r="DS37" s="752"/>
      <c r="DT37" s="752"/>
      <c r="DU37" s="750"/>
      <c r="DV37" s="752"/>
      <c r="DW37" s="752"/>
      <c r="DX37" s="750"/>
      <c r="DY37" s="755"/>
      <c r="DZ37" s="752"/>
      <c r="EA37" s="750"/>
      <c r="EB37" s="755"/>
      <c r="EC37" s="752"/>
      <c r="ED37" s="750"/>
    </row>
    <row r="38" spans="1:134" s="1" customFormat="1" x14ac:dyDescent="0.55000000000000004">
      <c r="A38" s="8">
        <v>88</v>
      </c>
      <c r="B38" s="9" t="s">
        <v>532</v>
      </c>
      <c r="C38" s="8">
        <v>0</v>
      </c>
      <c r="D38" s="8">
        <v>19952</v>
      </c>
      <c r="E38" s="100" t="str">
        <f t="shared" si="0"/>
        <v>N/A</v>
      </c>
      <c r="F38" s="8">
        <v>0</v>
      </c>
      <c r="G38" s="8">
        <v>799</v>
      </c>
      <c r="H38" s="100" t="str">
        <f t="shared" si="1"/>
        <v>N/A</v>
      </c>
      <c r="I38" s="37">
        <v>0</v>
      </c>
      <c r="J38" s="8">
        <v>20751</v>
      </c>
      <c r="K38" s="100" t="str">
        <f t="shared" si="2"/>
        <v>N/A</v>
      </c>
      <c r="L38" s="37">
        <v>13653</v>
      </c>
      <c r="M38" s="8">
        <v>7418</v>
      </c>
      <c r="N38" s="100">
        <f t="shared" si="3"/>
        <v>0.54332381161649457</v>
      </c>
      <c r="O38" s="37">
        <v>13653</v>
      </c>
      <c r="P38" s="8">
        <v>28169</v>
      </c>
      <c r="Q38" s="100">
        <f t="shared" si="4"/>
        <v>2.0632095510144293</v>
      </c>
      <c r="R38" s="8">
        <v>616</v>
      </c>
      <c r="S38" s="8">
        <v>352</v>
      </c>
      <c r="T38" s="100">
        <f t="shared" si="5"/>
        <v>0.5714285714285714</v>
      </c>
      <c r="U38" s="8">
        <v>0</v>
      </c>
      <c r="V38" s="8">
        <v>294</v>
      </c>
      <c r="W38" s="100" t="str">
        <f t="shared" si="6"/>
        <v>N/A</v>
      </c>
      <c r="X38" s="8">
        <v>93</v>
      </c>
      <c r="Y38" s="8">
        <v>92</v>
      </c>
      <c r="Z38" s="100">
        <f t="shared" si="7"/>
        <v>0.989247311827957</v>
      </c>
      <c r="AA38" s="8">
        <v>9213</v>
      </c>
      <c r="AB38" s="8">
        <v>3581</v>
      </c>
      <c r="AC38" s="100">
        <f t="shared" si="8"/>
        <v>0.38868989471399112</v>
      </c>
      <c r="AD38" s="8">
        <v>16</v>
      </c>
      <c r="AE38" s="8">
        <v>48</v>
      </c>
      <c r="AF38" s="100">
        <f t="shared" si="9"/>
        <v>3</v>
      </c>
      <c r="AG38" s="8">
        <v>578</v>
      </c>
      <c r="AH38" s="8">
        <v>1337</v>
      </c>
      <c r="AI38" s="100">
        <f t="shared" si="10"/>
        <v>2.3131487889273354</v>
      </c>
      <c r="AJ38" s="8">
        <v>0</v>
      </c>
      <c r="AK38" s="8">
        <v>102</v>
      </c>
      <c r="AL38" s="100" t="str">
        <f t="shared" si="11"/>
        <v>N/A</v>
      </c>
      <c r="AM38" s="8">
        <v>590</v>
      </c>
      <c r="AN38" s="8">
        <v>370</v>
      </c>
      <c r="AO38" s="100">
        <f t="shared" si="12"/>
        <v>0.6271186440677966</v>
      </c>
      <c r="AP38" s="8">
        <v>2350</v>
      </c>
      <c r="AQ38" s="8">
        <v>241</v>
      </c>
      <c r="AR38" s="100">
        <f t="shared" si="13"/>
        <v>0.10255319148936171</v>
      </c>
      <c r="AS38" s="8">
        <v>0</v>
      </c>
      <c r="AT38" s="8">
        <v>10</v>
      </c>
      <c r="AU38" s="100" t="str">
        <f t="shared" si="14"/>
        <v>N/A</v>
      </c>
      <c r="AV38" s="8">
        <v>0</v>
      </c>
      <c r="AW38" s="8">
        <v>15</v>
      </c>
      <c r="AX38" s="100" t="str">
        <f t="shared" si="15"/>
        <v>N/A</v>
      </c>
      <c r="AY38" s="8">
        <v>102</v>
      </c>
      <c r="AZ38" s="8">
        <v>66</v>
      </c>
      <c r="BA38" s="100">
        <f t="shared" si="16"/>
        <v>0.6470588235294118</v>
      </c>
      <c r="BB38" s="8">
        <v>95</v>
      </c>
      <c r="BC38" s="8">
        <v>870</v>
      </c>
      <c r="BD38" s="100">
        <f t="shared" si="17"/>
        <v>9.1578947368421044</v>
      </c>
      <c r="BE38" s="8">
        <v>0</v>
      </c>
      <c r="BF38" s="8">
        <v>4</v>
      </c>
      <c r="BG38" s="100" t="str">
        <f t="shared" si="18"/>
        <v>N/A</v>
      </c>
      <c r="BH38" s="8">
        <v>1244</v>
      </c>
      <c r="BI38" s="8">
        <v>980</v>
      </c>
      <c r="BJ38" s="182">
        <f t="shared" si="19"/>
        <v>0.78778135048231512</v>
      </c>
      <c r="BK38" s="8">
        <v>2794</v>
      </c>
      <c r="BL38" s="8">
        <v>2330</v>
      </c>
      <c r="BM38" s="182">
        <f t="shared" si="20"/>
        <v>0.8339298496778812</v>
      </c>
      <c r="BN38" s="8">
        <v>1127</v>
      </c>
      <c r="BO38" s="8">
        <v>1095</v>
      </c>
      <c r="BP38" s="182">
        <f t="shared" si="21"/>
        <v>0.97160603371783494</v>
      </c>
      <c r="BQ38" s="8">
        <v>616</v>
      </c>
      <c r="BR38" s="8">
        <v>722</v>
      </c>
      <c r="BS38" s="182">
        <f t="shared" si="22"/>
        <v>1.1720779220779221</v>
      </c>
      <c r="BT38" s="8">
        <v>1743</v>
      </c>
      <c r="BU38" s="8">
        <v>1817</v>
      </c>
      <c r="BV38" s="182">
        <f t="shared" si="23"/>
        <v>1.0424555364314401</v>
      </c>
      <c r="BW38" s="8">
        <v>2535</v>
      </c>
      <c r="BX38" s="8">
        <v>2875</v>
      </c>
      <c r="BY38" s="182">
        <f t="shared" si="24"/>
        <v>1.1341222879684418</v>
      </c>
      <c r="BZ38" s="8">
        <v>0</v>
      </c>
      <c r="CA38" s="8">
        <v>46</v>
      </c>
      <c r="CB38" s="182" t="str">
        <f t="shared" si="25"/>
        <v>N/A</v>
      </c>
      <c r="CC38" s="8">
        <v>2535</v>
      </c>
      <c r="CD38" s="8">
        <v>2921</v>
      </c>
      <c r="CE38" s="182">
        <f t="shared" si="26"/>
        <v>1.1522682445759369</v>
      </c>
      <c r="CF38" s="54">
        <v>0.63</v>
      </c>
      <c r="CG38" s="148">
        <v>0.77982832618025755</v>
      </c>
      <c r="CH38" s="100">
        <f t="shared" si="27"/>
        <v>1.2378227399686628</v>
      </c>
      <c r="CI38" s="8">
        <v>37</v>
      </c>
      <c r="CJ38" s="8">
        <v>28</v>
      </c>
      <c r="CK38" s="182">
        <f t="shared" si="28"/>
        <v>0.7567567567567568</v>
      </c>
      <c r="CL38" s="8">
        <v>40</v>
      </c>
      <c r="CM38" s="8">
        <v>51</v>
      </c>
      <c r="CN38" s="182">
        <f t="shared" si="29"/>
        <v>1.2749999999999999</v>
      </c>
      <c r="CO38" s="8">
        <v>3565</v>
      </c>
      <c r="CP38" s="8">
        <v>3430</v>
      </c>
      <c r="CQ38" s="182">
        <f t="shared" si="30"/>
        <v>0.9621318373071529</v>
      </c>
      <c r="CR38" s="8">
        <v>36</v>
      </c>
      <c r="CS38" s="8">
        <v>31</v>
      </c>
      <c r="CT38" s="182">
        <f t="shared" si="31"/>
        <v>0.86111111111111116</v>
      </c>
      <c r="CU38" s="8">
        <v>18</v>
      </c>
      <c r="CV38" s="8">
        <v>12</v>
      </c>
      <c r="CW38" s="182">
        <f t="shared" si="32"/>
        <v>0.66666666666666663</v>
      </c>
      <c r="CX38" s="752"/>
      <c r="CY38" s="752"/>
      <c r="CZ38" s="750"/>
      <c r="DA38" s="752"/>
      <c r="DB38" s="752"/>
      <c r="DC38" s="750"/>
      <c r="DD38" s="8">
        <v>0</v>
      </c>
      <c r="DE38" s="8">
        <v>0</v>
      </c>
      <c r="DF38" s="100" t="str">
        <f t="shared" si="33"/>
        <v>N/A</v>
      </c>
      <c r="DG38" s="8">
        <v>23</v>
      </c>
      <c r="DH38" s="8">
        <v>149</v>
      </c>
      <c r="DI38" s="100">
        <f t="shared" si="34"/>
        <v>6.4782608695652177</v>
      </c>
      <c r="DJ38" s="8">
        <v>47</v>
      </c>
      <c r="DK38" s="8">
        <v>262</v>
      </c>
      <c r="DL38" s="100">
        <f t="shared" si="35"/>
        <v>5.5744680851063828</v>
      </c>
      <c r="DM38" s="8">
        <v>0</v>
      </c>
      <c r="DN38" s="8">
        <v>0</v>
      </c>
      <c r="DO38" s="100" t="str">
        <f t="shared" si="36"/>
        <v>N/A</v>
      </c>
      <c r="DP38" s="8">
        <v>0</v>
      </c>
      <c r="DQ38" s="8">
        <v>0</v>
      </c>
      <c r="DR38" s="100" t="str">
        <f t="shared" si="37"/>
        <v>N/A</v>
      </c>
      <c r="DS38" s="752"/>
      <c r="DT38" s="752"/>
      <c r="DU38" s="750"/>
      <c r="DV38" s="752"/>
      <c r="DW38" s="752"/>
      <c r="DX38" s="750"/>
      <c r="DY38" s="755"/>
      <c r="DZ38" s="752"/>
      <c r="EA38" s="750"/>
      <c r="EB38" s="755"/>
      <c r="EC38" s="752"/>
      <c r="ED38" s="750"/>
    </row>
    <row r="39" spans="1:134" s="1" customFormat="1" x14ac:dyDescent="0.55000000000000004">
      <c r="A39" s="8">
        <v>91</v>
      </c>
      <c r="B39" s="9" t="s">
        <v>533</v>
      </c>
      <c r="C39" s="8">
        <v>899</v>
      </c>
      <c r="D39" s="8">
        <v>1814</v>
      </c>
      <c r="E39" s="100">
        <f t="shared" si="0"/>
        <v>2.0177975528364849</v>
      </c>
      <c r="F39" s="8">
        <v>62</v>
      </c>
      <c r="G39" s="8">
        <v>119</v>
      </c>
      <c r="H39" s="100">
        <f t="shared" si="1"/>
        <v>1.9193548387096775</v>
      </c>
      <c r="I39" s="37">
        <v>961</v>
      </c>
      <c r="J39" s="8">
        <v>1933</v>
      </c>
      <c r="K39" s="100">
        <f t="shared" si="2"/>
        <v>2.0114464099895941</v>
      </c>
      <c r="L39" s="37">
        <v>7301</v>
      </c>
      <c r="M39" s="8">
        <v>6981</v>
      </c>
      <c r="N39" s="100">
        <f t="shared" si="3"/>
        <v>0.95617038761813455</v>
      </c>
      <c r="O39" s="37">
        <v>8262</v>
      </c>
      <c r="P39" s="8">
        <v>8914</v>
      </c>
      <c r="Q39" s="100">
        <f t="shared" si="4"/>
        <v>1.0789155168240137</v>
      </c>
      <c r="R39" s="8">
        <v>82</v>
      </c>
      <c r="S39" s="8">
        <v>78</v>
      </c>
      <c r="T39" s="100">
        <f t="shared" si="5"/>
        <v>0.95121951219512191</v>
      </c>
      <c r="U39" s="8">
        <v>4890</v>
      </c>
      <c r="V39" s="8">
        <v>3372</v>
      </c>
      <c r="W39" s="100">
        <f t="shared" si="6"/>
        <v>0.68957055214723928</v>
      </c>
      <c r="X39" s="8">
        <v>67</v>
      </c>
      <c r="Y39" s="8">
        <v>108</v>
      </c>
      <c r="Z39" s="100">
        <f t="shared" si="7"/>
        <v>1.6119402985074627</v>
      </c>
      <c r="AA39" s="8">
        <v>1224</v>
      </c>
      <c r="AB39" s="8">
        <v>1772</v>
      </c>
      <c r="AC39" s="100">
        <f t="shared" si="8"/>
        <v>1.4477124183006536</v>
      </c>
      <c r="AD39" s="8">
        <v>19</v>
      </c>
      <c r="AE39" s="8">
        <v>31</v>
      </c>
      <c r="AF39" s="100">
        <f t="shared" si="9"/>
        <v>1.631578947368421</v>
      </c>
      <c r="AG39" s="8">
        <v>532</v>
      </c>
      <c r="AH39" s="8">
        <v>841</v>
      </c>
      <c r="AI39" s="100">
        <f t="shared" si="10"/>
        <v>1.5808270676691729</v>
      </c>
      <c r="AJ39" s="8">
        <v>0</v>
      </c>
      <c r="AK39" s="8">
        <v>7</v>
      </c>
      <c r="AL39" s="100" t="str">
        <f t="shared" si="11"/>
        <v>N/A</v>
      </c>
      <c r="AM39" s="8">
        <v>0</v>
      </c>
      <c r="AN39" s="8">
        <v>33</v>
      </c>
      <c r="AO39" s="100" t="str">
        <f t="shared" si="12"/>
        <v>N/A</v>
      </c>
      <c r="AP39" s="8">
        <v>0</v>
      </c>
      <c r="AQ39" s="8">
        <v>1</v>
      </c>
      <c r="AR39" s="100" t="str">
        <f t="shared" si="13"/>
        <v>N/A</v>
      </c>
      <c r="AS39" s="8">
        <v>0</v>
      </c>
      <c r="AT39" s="8">
        <v>1</v>
      </c>
      <c r="AU39" s="100" t="str">
        <f t="shared" si="14"/>
        <v>N/A</v>
      </c>
      <c r="AV39" s="8">
        <v>3</v>
      </c>
      <c r="AW39" s="8">
        <v>4</v>
      </c>
      <c r="AX39" s="100">
        <f t="shared" si="15"/>
        <v>1.3333333333333333</v>
      </c>
      <c r="AY39" s="8">
        <v>47</v>
      </c>
      <c r="AZ39" s="8">
        <v>43</v>
      </c>
      <c r="BA39" s="100">
        <f t="shared" si="16"/>
        <v>0.91489361702127658</v>
      </c>
      <c r="BB39" s="8">
        <v>437</v>
      </c>
      <c r="BC39" s="8">
        <v>684</v>
      </c>
      <c r="BD39" s="100">
        <f t="shared" si="17"/>
        <v>1.5652173913043479</v>
      </c>
      <c r="BE39" s="8">
        <v>0</v>
      </c>
      <c r="BF39" s="8">
        <v>0</v>
      </c>
      <c r="BG39" s="100" t="str">
        <f t="shared" si="18"/>
        <v>N/A</v>
      </c>
      <c r="BH39" s="8">
        <v>1500</v>
      </c>
      <c r="BI39" s="8">
        <v>1160</v>
      </c>
      <c r="BJ39" s="182">
        <f t="shared" si="19"/>
        <v>0.77333333333333332</v>
      </c>
      <c r="BK39" s="8">
        <v>675</v>
      </c>
      <c r="BL39" s="8">
        <v>571</v>
      </c>
      <c r="BM39" s="182">
        <f t="shared" si="20"/>
        <v>0.84592592592592597</v>
      </c>
      <c r="BN39" s="8">
        <v>312</v>
      </c>
      <c r="BO39" s="8">
        <v>237</v>
      </c>
      <c r="BP39" s="182">
        <f t="shared" si="21"/>
        <v>0.75961538461538458</v>
      </c>
      <c r="BQ39" s="8">
        <v>95</v>
      </c>
      <c r="BR39" s="8">
        <v>97</v>
      </c>
      <c r="BS39" s="182">
        <f t="shared" si="22"/>
        <v>1.0210526315789474</v>
      </c>
      <c r="BT39" s="8">
        <v>407</v>
      </c>
      <c r="BU39" s="8">
        <v>334</v>
      </c>
      <c r="BV39" s="182">
        <f t="shared" si="23"/>
        <v>0.82063882063882065</v>
      </c>
      <c r="BW39" s="8">
        <v>1823</v>
      </c>
      <c r="BX39" s="8">
        <v>1445</v>
      </c>
      <c r="BY39" s="182">
        <f t="shared" si="24"/>
        <v>0.79264947888096549</v>
      </c>
      <c r="BZ39" s="8">
        <v>290</v>
      </c>
      <c r="CA39" s="8">
        <v>179</v>
      </c>
      <c r="CB39" s="182">
        <f t="shared" si="25"/>
        <v>0.61724137931034484</v>
      </c>
      <c r="CC39" s="8">
        <v>2113</v>
      </c>
      <c r="CD39" s="8">
        <v>1624</v>
      </c>
      <c r="CE39" s="182">
        <f t="shared" si="26"/>
        <v>0.7685754850922859</v>
      </c>
      <c r="CF39" s="54">
        <v>0.63</v>
      </c>
      <c r="CG39" s="148">
        <v>0.58493870402802106</v>
      </c>
      <c r="CH39" s="100">
        <f t="shared" si="27"/>
        <v>0.92847413337781115</v>
      </c>
      <c r="CI39" s="8">
        <v>32</v>
      </c>
      <c r="CJ39" s="8">
        <v>23</v>
      </c>
      <c r="CK39" s="182">
        <f t="shared" si="28"/>
        <v>0.71875</v>
      </c>
      <c r="CL39" s="8">
        <v>40</v>
      </c>
      <c r="CM39" s="8">
        <v>19</v>
      </c>
      <c r="CN39" s="182">
        <f t="shared" si="29"/>
        <v>0.47499999999999998</v>
      </c>
      <c r="CO39" s="8">
        <v>1648</v>
      </c>
      <c r="CP39" s="8">
        <v>991</v>
      </c>
      <c r="CQ39" s="182">
        <f t="shared" si="30"/>
        <v>0.60133495145631066</v>
      </c>
      <c r="CR39" s="8">
        <v>40</v>
      </c>
      <c r="CS39" s="8">
        <v>23</v>
      </c>
      <c r="CT39" s="182">
        <f t="shared" si="31"/>
        <v>0.57499999999999996</v>
      </c>
      <c r="CU39" s="8">
        <v>20</v>
      </c>
      <c r="CV39" s="8">
        <v>0</v>
      </c>
      <c r="CW39" s="182">
        <f t="shared" si="32"/>
        <v>0</v>
      </c>
      <c r="CX39" s="752"/>
      <c r="CY39" s="752"/>
      <c r="CZ39" s="750"/>
      <c r="DA39" s="752"/>
      <c r="DB39" s="752"/>
      <c r="DC39" s="750"/>
      <c r="DD39" s="8">
        <v>0</v>
      </c>
      <c r="DE39" s="8">
        <v>0</v>
      </c>
      <c r="DF39" s="100" t="str">
        <f t="shared" si="33"/>
        <v>N/A</v>
      </c>
      <c r="DG39" s="8">
        <v>108</v>
      </c>
      <c r="DH39" s="8">
        <v>2</v>
      </c>
      <c r="DI39" s="100">
        <f t="shared" si="34"/>
        <v>1.8518518518518517E-2</v>
      </c>
      <c r="DJ39" s="8">
        <v>21</v>
      </c>
      <c r="DK39" s="8">
        <v>24</v>
      </c>
      <c r="DL39" s="100">
        <f t="shared" si="35"/>
        <v>1.1428571428571428</v>
      </c>
      <c r="DM39" s="8">
        <v>31</v>
      </c>
      <c r="DN39" s="8">
        <v>28</v>
      </c>
      <c r="DO39" s="100">
        <f t="shared" si="36"/>
        <v>0.90322580645161288</v>
      </c>
      <c r="DP39" s="8">
        <v>17</v>
      </c>
      <c r="DQ39" s="8">
        <v>16</v>
      </c>
      <c r="DR39" s="100">
        <f t="shared" si="37"/>
        <v>0.94117647058823528</v>
      </c>
      <c r="DS39" s="752"/>
      <c r="DT39" s="752"/>
      <c r="DU39" s="750"/>
      <c r="DV39" s="752"/>
      <c r="DW39" s="752"/>
      <c r="DX39" s="750"/>
      <c r="DY39" s="755"/>
      <c r="DZ39" s="752"/>
      <c r="EA39" s="750"/>
      <c r="EB39" s="755"/>
      <c r="EC39" s="752"/>
      <c r="ED39" s="750"/>
    </row>
    <row r="40" spans="1:134" s="1" customFormat="1" x14ac:dyDescent="0.55000000000000004">
      <c r="A40" s="8">
        <v>94</v>
      </c>
      <c r="B40" s="9" t="s">
        <v>534</v>
      </c>
      <c r="C40" s="8">
        <v>1798</v>
      </c>
      <c r="D40" s="8">
        <v>2060</v>
      </c>
      <c r="E40" s="100">
        <f t="shared" si="0"/>
        <v>1.1457174638487209</v>
      </c>
      <c r="F40" s="8">
        <v>119</v>
      </c>
      <c r="G40" s="8">
        <v>77</v>
      </c>
      <c r="H40" s="100">
        <f t="shared" si="1"/>
        <v>0.6470588235294118</v>
      </c>
      <c r="I40" s="37">
        <v>1917</v>
      </c>
      <c r="J40" s="8">
        <v>2137</v>
      </c>
      <c r="K40" s="100">
        <f t="shared" si="2"/>
        <v>1.1147626499739176</v>
      </c>
      <c r="L40" s="37">
        <v>2626</v>
      </c>
      <c r="M40" s="8">
        <v>4384</v>
      </c>
      <c r="N40" s="100">
        <f t="shared" si="3"/>
        <v>1.6694592536176696</v>
      </c>
      <c r="O40" s="37">
        <v>4543</v>
      </c>
      <c r="P40" s="8">
        <v>6521</v>
      </c>
      <c r="Q40" s="100">
        <f t="shared" si="4"/>
        <v>1.4353951133612151</v>
      </c>
      <c r="R40" s="8">
        <v>53</v>
      </c>
      <c r="S40" s="8">
        <v>122</v>
      </c>
      <c r="T40" s="100">
        <f t="shared" si="5"/>
        <v>2.3018867924528301</v>
      </c>
      <c r="U40" s="8">
        <v>1736</v>
      </c>
      <c r="V40" s="8">
        <v>3335</v>
      </c>
      <c r="W40" s="100">
        <f t="shared" si="6"/>
        <v>1.9210829493087558</v>
      </c>
      <c r="X40" s="8">
        <v>0</v>
      </c>
      <c r="Y40" s="8">
        <v>1</v>
      </c>
      <c r="Z40" s="100" t="str">
        <f t="shared" si="7"/>
        <v>N/A</v>
      </c>
      <c r="AA40" s="8">
        <v>569</v>
      </c>
      <c r="AB40" s="8">
        <v>556</v>
      </c>
      <c r="AC40" s="100">
        <f t="shared" si="8"/>
        <v>0.97715289982425313</v>
      </c>
      <c r="AD40" s="8">
        <v>8</v>
      </c>
      <c r="AE40" s="8">
        <v>0</v>
      </c>
      <c r="AF40" s="100">
        <f t="shared" si="9"/>
        <v>0</v>
      </c>
      <c r="AG40" s="8">
        <v>241</v>
      </c>
      <c r="AH40" s="8">
        <v>184</v>
      </c>
      <c r="AI40" s="100">
        <f t="shared" si="10"/>
        <v>0.76348547717842319</v>
      </c>
      <c r="AJ40" s="8">
        <v>0</v>
      </c>
      <c r="AK40" s="8">
        <v>1</v>
      </c>
      <c r="AL40" s="100" t="str">
        <f t="shared" si="11"/>
        <v>N/A</v>
      </c>
      <c r="AM40" s="8">
        <v>0</v>
      </c>
      <c r="AN40" s="8">
        <v>22</v>
      </c>
      <c r="AO40" s="100" t="str">
        <f t="shared" si="12"/>
        <v>N/A</v>
      </c>
      <c r="AP40" s="8">
        <v>0</v>
      </c>
      <c r="AQ40" s="8">
        <v>2</v>
      </c>
      <c r="AR40" s="100" t="str">
        <f t="shared" si="13"/>
        <v>N/A</v>
      </c>
      <c r="AS40" s="8">
        <v>0</v>
      </c>
      <c r="AT40" s="8">
        <v>2</v>
      </c>
      <c r="AU40" s="100" t="str">
        <f t="shared" si="14"/>
        <v>N/A</v>
      </c>
      <c r="AV40" s="8">
        <v>5</v>
      </c>
      <c r="AW40" s="8">
        <v>2</v>
      </c>
      <c r="AX40" s="100">
        <f t="shared" si="15"/>
        <v>0.4</v>
      </c>
      <c r="AY40" s="8">
        <v>14</v>
      </c>
      <c r="AZ40" s="8">
        <v>103</v>
      </c>
      <c r="BA40" s="100">
        <f t="shared" si="16"/>
        <v>7.3571428571428568</v>
      </c>
      <c r="BB40" s="8">
        <v>0</v>
      </c>
      <c r="BC40" s="8">
        <v>15</v>
      </c>
      <c r="BD40" s="100" t="str">
        <f t="shared" si="17"/>
        <v>N/A</v>
      </c>
      <c r="BE40" s="8">
        <v>0</v>
      </c>
      <c r="BF40" s="8">
        <v>0</v>
      </c>
      <c r="BG40" s="100" t="str">
        <f t="shared" si="18"/>
        <v>N/A</v>
      </c>
      <c r="BH40" s="8">
        <v>706</v>
      </c>
      <c r="BI40" s="8">
        <v>872</v>
      </c>
      <c r="BJ40" s="182">
        <f t="shared" si="19"/>
        <v>1.2351274787535411</v>
      </c>
      <c r="BK40" s="8">
        <v>639</v>
      </c>
      <c r="BL40" s="8">
        <v>561</v>
      </c>
      <c r="BM40" s="182">
        <f t="shared" si="20"/>
        <v>0.8779342723004695</v>
      </c>
      <c r="BN40" s="8">
        <v>320</v>
      </c>
      <c r="BO40" s="8">
        <v>307</v>
      </c>
      <c r="BP40" s="182">
        <f t="shared" si="21"/>
        <v>0.95937499999999998</v>
      </c>
      <c r="BQ40" s="8">
        <v>96</v>
      </c>
      <c r="BR40" s="8">
        <v>103</v>
      </c>
      <c r="BS40" s="182">
        <f t="shared" si="22"/>
        <v>1.0729166666666667</v>
      </c>
      <c r="BT40" s="8">
        <v>416</v>
      </c>
      <c r="BU40" s="8">
        <v>410</v>
      </c>
      <c r="BV40" s="182">
        <f t="shared" si="23"/>
        <v>0.98557692307692313</v>
      </c>
      <c r="BW40" s="8">
        <v>1223</v>
      </c>
      <c r="BX40" s="8">
        <v>1148</v>
      </c>
      <c r="BY40" s="182">
        <f t="shared" si="24"/>
        <v>0.93867538838920683</v>
      </c>
      <c r="BZ40" s="8">
        <v>492</v>
      </c>
      <c r="CA40" s="8">
        <v>419</v>
      </c>
      <c r="CB40" s="182">
        <f t="shared" si="25"/>
        <v>0.85162601626016265</v>
      </c>
      <c r="CC40" s="8">
        <v>1715</v>
      </c>
      <c r="CD40" s="8">
        <v>1567</v>
      </c>
      <c r="CE40" s="182">
        <f t="shared" si="26"/>
        <v>0.91370262390670554</v>
      </c>
      <c r="CF40" s="54">
        <v>0.63</v>
      </c>
      <c r="CG40" s="148">
        <v>0.73083778966131907</v>
      </c>
      <c r="CH40" s="100">
        <f t="shared" si="27"/>
        <v>1.1600599835893954</v>
      </c>
      <c r="CI40" s="8">
        <v>31</v>
      </c>
      <c r="CJ40" s="8">
        <v>25</v>
      </c>
      <c r="CK40" s="182">
        <f t="shared" si="28"/>
        <v>0.80645161290322576</v>
      </c>
      <c r="CL40" s="8">
        <v>30</v>
      </c>
      <c r="CM40" s="8">
        <v>15</v>
      </c>
      <c r="CN40" s="182">
        <f t="shared" si="29"/>
        <v>0.5</v>
      </c>
      <c r="CO40" s="8">
        <v>2253</v>
      </c>
      <c r="CP40" s="8">
        <v>1784</v>
      </c>
      <c r="CQ40" s="182">
        <f t="shared" si="30"/>
        <v>0.79183311140701285</v>
      </c>
      <c r="CR40" s="8">
        <v>37</v>
      </c>
      <c r="CS40" s="8">
        <v>28</v>
      </c>
      <c r="CT40" s="182">
        <f t="shared" si="31"/>
        <v>0.7567567567567568</v>
      </c>
      <c r="CU40" s="8">
        <v>18</v>
      </c>
      <c r="CV40" s="8">
        <v>18</v>
      </c>
      <c r="CW40" s="182">
        <f t="shared" si="32"/>
        <v>1</v>
      </c>
      <c r="CX40" s="752"/>
      <c r="CY40" s="752"/>
      <c r="CZ40" s="750"/>
      <c r="DA40" s="752"/>
      <c r="DB40" s="752"/>
      <c r="DC40" s="750"/>
      <c r="DD40" s="8">
        <v>0</v>
      </c>
      <c r="DE40" s="8">
        <v>0</v>
      </c>
      <c r="DF40" s="100" t="str">
        <f t="shared" si="33"/>
        <v>N/A</v>
      </c>
      <c r="DG40" s="8">
        <v>240</v>
      </c>
      <c r="DH40" s="8">
        <v>283</v>
      </c>
      <c r="DI40" s="100">
        <f t="shared" si="34"/>
        <v>1.1791666666666667</v>
      </c>
      <c r="DJ40" s="8">
        <v>31</v>
      </c>
      <c r="DK40" s="8">
        <v>338</v>
      </c>
      <c r="DL40" s="100">
        <f t="shared" si="35"/>
        <v>10.903225806451612</v>
      </c>
      <c r="DM40" s="8">
        <v>44</v>
      </c>
      <c r="DN40" s="8">
        <v>39</v>
      </c>
      <c r="DO40" s="100">
        <f t="shared" si="36"/>
        <v>0.88636363636363635</v>
      </c>
      <c r="DP40" s="8">
        <v>25</v>
      </c>
      <c r="DQ40" s="8">
        <v>24</v>
      </c>
      <c r="DR40" s="100">
        <f t="shared" si="37"/>
        <v>0.96</v>
      </c>
      <c r="DS40" s="752"/>
      <c r="DT40" s="752"/>
      <c r="DU40" s="750"/>
      <c r="DV40" s="752"/>
      <c r="DW40" s="752"/>
      <c r="DX40" s="750"/>
      <c r="DY40" s="755"/>
      <c r="DZ40" s="752"/>
      <c r="EA40" s="750"/>
      <c r="EB40" s="755"/>
      <c r="EC40" s="752"/>
      <c r="ED40" s="750"/>
    </row>
    <row r="41" spans="1:134" s="1" customFormat="1" x14ac:dyDescent="0.55000000000000004">
      <c r="A41" s="8">
        <v>95</v>
      </c>
      <c r="B41" s="9" t="s">
        <v>535</v>
      </c>
      <c r="C41" s="8">
        <v>4321</v>
      </c>
      <c r="D41" s="8">
        <v>7821</v>
      </c>
      <c r="E41" s="100">
        <f t="shared" si="0"/>
        <v>1.8099976857208979</v>
      </c>
      <c r="F41" s="8">
        <v>355</v>
      </c>
      <c r="G41" s="8">
        <v>347</v>
      </c>
      <c r="H41" s="100">
        <f t="shared" si="1"/>
        <v>0.9774647887323944</v>
      </c>
      <c r="I41" s="37">
        <v>4676</v>
      </c>
      <c r="J41" s="8">
        <v>8168</v>
      </c>
      <c r="K41" s="100">
        <f t="shared" si="2"/>
        <v>1.746792130025663</v>
      </c>
      <c r="L41" s="37">
        <v>4452</v>
      </c>
      <c r="M41" s="8">
        <v>8470</v>
      </c>
      <c r="N41" s="100">
        <f t="shared" si="3"/>
        <v>1.9025157232704402</v>
      </c>
      <c r="O41" s="37">
        <v>9128</v>
      </c>
      <c r="P41" s="8">
        <v>16638</v>
      </c>
      <c r="Q41" s="100">
        <f t="shared" si="4"/>
        <v>1.822743207712533</v>
      </c>
      <c r="R41" s="8">
        <v>150</v>
      </c>
      <c r="S41" s="8">
        <v>402</v>
      </c>
      <c r="T41" s="100">
        <f t="shared" si="5"/>
        <v>2.68</v>
      </c>
      <c r="U41" s="8">
        <v>100</v>
      </c>
      <c r="V41" s="8">
        <v>600</v>
      </c>
      <c r="W41" s="100">
        <f t="shared" si="6"/>
        <v>6</v>
      </c>
      <c r="X41" s="8">
        <v>0</v>
      </c>
      <c r="Y41" s="8">
        <v>8</v>
      </c>
      <c r="Z41" s="100" t="str">
        <f t="shared" si="7"/>
        <v>N/A</v>
      </c>
      <c r="AA41" s="8">
        <v>2309</v>
      </c>
      <c r="AB41" s="8">
        <v>3554</v>
      </c>
      <c r="AC41" s="100">
        <f t="shared" si="8"/>
        <v>1.5391944564746645</v>
      </c>
      <c r="AD41" s="8">
        <v>0</v>
      </c>
      <c r="AE41" s="8">
        <v>0</v>
      </c>
      <c r="AF41" s="100" t="str">
        <f t="shared" si="9"/>
        <v>N/A</v>
      </c>
      <c r="AG41" s="8">
        <v>868</v>
      </c>
      <c r="AH41" s="8">
        <v>1921</v>
      </c>
      <c r="AI41" s="100">
        <f t="shared" si="10"/>
        <v>2.2131336405529956</v>
      </c>
      <c r="AJ41" s="8">
        <v>0</v>
      </c>
      <c r="AK41" s="8">
        <v>8</v>
      </c>
      <c r="AL41" s="100" t="str">
        <f t="shared" si="11"/>
        <v>N/A</v>
      </c>
      <c r="AM41" s="8">
        <v>50</v>
      </c>
      <c r="AN41" s="8">
        <v>168</v>
      </c>
      <c r="AO41" s="100">
        <f t="shared" si="12"/>
        <v>3.36</v>
      </c>
      <c r="AP41" s="8">
        <v>0</v>
      </c>
      <c r="AQ41" s="8">
        <v>1</v>
      </c>
      <c r="AR41" s="100" t="str">
        <f t="shared" si="13"/>
        <v>N/A</v>
      </c>
      <c r="AS41" s="8">
        <v>0</v>
      </c>
      <c r="AT41" s="8">
        <v>4</v>
      </c>
      <c r="AU41" s="100" t="str">
        <f t="shared" si="14"/>
        <v>N/A</v>
      </c>
      <c r="AV41" s="8">
        <v>150</v>
      </c>
      <c r="AW41" s="8">
        <v>457</v>
      </c>
      <c r="AX41" s="100">
        <f t="shared" si="15"/>
        <v>3.0466666666666669</v>
      </c>
      <c r="AY41" s="8">
        <v>100</v>
      </c>
      <c r="AZ41" s="8">
        <v>211</v>
      </c>
      <c r="BA41" s="100">
        <f t="shared" si="16"/>
        <v>2.11</v>
      </c>
      <c r="BB41" s="8">
        <v>725</v>
      </c>
      <c r="BC41" s="8">
        <v>1006</v>
      </c>
      <c r="BD41" s="100">
        <f t="shared" si="17"/>
        <v>1.3875862068965517</v>
      </c>
      <c r="BE41" s="8">
        <v>0</v>
      </c>
      <c r="BF41" s="8">
        <v>0</v>
      </c>
      <c r="BG41" s="100" t="str">
        <f t="shared" si="18"/>
        <v>N/A</v>
      </c>
      <c r="BH41" s="8">
        <v>2595</v>
      </c>
      <c r="BI41" s="8">
        <v>2225</v>
      </c>
      <c r="BJ41" s="182">
        <f t="shared" si="19"/>
        <v>0.8574181117533719</v>
      </c>
      <c r="BK41" s="8">
        <v>1421</v>
      </c>
      <c r="BL41" s="8">
        <v>1320</v>
      </c>
      <c r="BM41" s="182">
        <f t="shared" si="20"/>
        <v>0.92892329345531321</v>
      </c>
      <c r="BN41" s="8">
        <v>695</v>
      </c>
      <c r="BO41" s="8">
        <v>656</v>
      </c>
      <c r="BP41" s="182">
        <f t="shared" si="21"/>
        <v>0.94388489208633097</v>
      </c>
      <c r="BQ41" s="8">
        <v>226</v>
      </c>
      <c r="BR41" s="8">
        <v>241</v>
      </c>
      <c r="BS41" s="182">
        <f t="shared" si="22"/>
        <v>1.0663716814159292</v>
      </c>
      <c r="BT41" s="8">
        <v>921</v>
      </c>
      <c r="BU41" s="8">
        <v>897</v>
      </c>
      <c r="BV41" s="182">
        <f t="shared" si="23"/>
        <v>0.97394136807817588</v>
      </c>
      <c r="BW41" s="8">
        <v>3810</v>
      </c>
      <c r="BX41" s="8">
        <v>2509</v>
      </c>
      <c r="BY41" s="182">
        <f t="shared" si="24"/>
        <v>0.65853018372703409</v>
      </c>
      <c r="BZ41" s="8">
        <v>1751</v>
      </c>
      <c r="CA41" s="8">
        <v>1600</v>
      </c>
      <c r="CB41" s="182">
        <f t="shared" si="25"/>
        <v>0.91376356367789835</v>
      </c>
      <c r="CC41" s="8">
        <v>5561</v>
      </c>
      <c r="CD41" s="8">
        <v>4109</v>
      </c>
      <c r="CE41" s="182">
        <f t="shared" si="26"/>
        <v>0.73889588203560508</v>
      </c>
      <c r="CF41" s="54">
        <v>0.63</v>
      </c>
      <c r="CG41" s="148">
        <v>0.67954545454545456</v>
      </c>
      <c r="CH41" s="100">
        <f t="shared" si="27"/>
        <v>1.0786435786435786</v>
      </c>
      <c r="CI41" s="8">
        <v>80</v>
      </c>
      <c r="CJ41" s="8">
        <v>73</v>
      </c>
      <c r="CK41" s="182">
        <f t="shared" si="28"/>
        <v>0.91249999999999998</v>
      </c>
      <c r="CL41" s="8">
        <v>62</v>
      </c>
      <c r="CM41" s="8">
        <v>61</v>
      </c>
      <c r="CN41" s="182">
        <f t="shared" si="29"/>
        <v>0.9838709677419355</v>
      </c>
      <c r="CO41" s="8">
        <v>4330</v>
      </c>
      <c r="CP41" s="8">
        <v>3618</v>
      </c>
      <c r="CQ41" s="182">
        <f t="shared" si="30"/>
        <v>0.83556581986143186</v>
      </c>
      <c r="CR41" s="8">
        <v>42</v>
      </c>
      <c r="CS41" s="8">
        <v>40</v>
      </c>
      <c r="CT41" s="182">
        <f t="shared" si="31"/>
        <v>0.95238095238095233</v>
      </c>
      <c r="CU41" s="8">
        <v>21</v>
      </c>
      <c r="CV41" s="8">
        <v>21</v>
      </c>
      <c r="CW41" s="182">
        <f t="shared" si="32"/>
        <v>1</v>
      </c>
      <c r="CX41" s="752"/>
      <c r="CY41" s="752"/>
      <c r="CZ41" s="750"/>
      <c r="DA41" s="752"/>
      <c r="DB41" s="752"/>
      <c r="DC41" s="750"/>
      <c r="DD41" s="8">
        <v>0</v>
      </c>
      <c r="DE41" s="8">
        <v>0</v>
      </c>
      <c r="DF41" s="100" t="str">
        <f t="shared" si="33"/>
        <v>N/A</v>
      </c>
      <c r="DG41" s="8">
        <v>321</v>
      </c>
      <c r="DH41" s="8">
        <v>639</v>
      </c>
      <c r="DI41" s="100">
        <f t="shared" si="34"/>
        <v>1.9906542056074767</v>
      </c>
      <c r="DJ41" s="8">
        <v>58</v>
      </c>
      <c r="DK41" s="8">
        <v>210</v>
      </c>
      <c r="DL41" s="100">
        <f t="shared" si="35"/>
        <v>3.6206896551724137</v>
      </c>
      <c r="DM41" s="8">
        <v>43</v>
      </c>
      <c r="DN41" s="8">
        <v>40</v>
      </c>
      <c r="DO41" s="100">
        <f t="shared" si="36"/>
        <v>0.93023255813953487</v>
      </c>
      <c r="DP41" s="8">
        <v>23</v>
      </c>
      <c r="DQ41" s="8">
        <v>21</v>
      </c>
      <c r="DR41" s="100">
        <f t="shared" si="37"/>
        <v>0.91304347826086951</v>
      </c>
      <c r="DS41" s="752"/>
      <c r="DT41" s="752"/>
      <c r="DU41" s="750"/>
      <c r="DV41" s="752"/>
      <c r="DW41" s="752"/>
      <c r="DX41" s="750"/>
      <c r="DY41" s="755"/>
      <c r="DZ41" s="752"/>
      <c r="EA41" s="750"/>
      <c r="EB41" s="755"/>
      <c r="EC41" s="752"/>
      <c r="ED41" s="750"/>
    </row>
    <row r="42" spans="1:134" s="1" customFormat="1" x14ac:dyDescent="0.55000000000000004">
      <c r="A42" s="8">
        <v>97</v>
      </c>
      <c r="B42" s="9" t="s">
        <v>536</v>
      </c>
      <c r="C42" s="8">
        <v>659</v>
      </c>
      <c r="D42" s="8">
        <v>1356</v>
      </c>
      <c r="E42" s="100">
        <f t="shared" si="0"/>
        <v>2.0576631259484066</v>
      </c>
      <c r="F42" s="8">
        <v>88</v>
      </c>
      <c r="G42" s="8">
        <v>76</v>
      </c>
      <c r="H42" s="100">
        <f t="shared" si="1"/>
        <v>0.86363636363636365</v>
      </c>
      <c r="I42" s="37">
        <v>747</v>
      </c>
      <c r="J42" s="8">
        <v>1432</v>
      </c>
      <c r="K42" s="100">
        <f t="shared" si="2"/>
        <v>1.9170013386880858</v>
      </c>
      <c r="L42" s="37">
        <v>979</v>
      </c>
      <c r="M42" s="8">
        <v>2567</v>
      </c>
      <c r="N42" s="100">
        <f t="shared" si="3"/>
        <v>2.6220633299284986</v>
      </c>
      <c r="O42" s="37">
        <v>1726</v>
      </c>
      <c r="P42" s="8">
        <v>3999</v>
      </c>
      <c r="Q42" s="100">
        <f t="shared" si="4"/>
        <v>2.3169177288528391</v>
      </c>
      <c r="R42" s="8">
        <v>9</v>
      </c>
      <c r="S42" s="8">
        <v>3</v>
      </c>
      <c r="T42" s="100">
        <f t="shared" si="5"/>
        <v>0.33333333333333331</v>
      </c>
      <c r="U42" s="8">
        <v>510</v>
      </c>
      <c r="V42" s="8">
        <v>2186</v>
      </c>
      <c r="W42" s="100">
        <f t="shared" si="6"/>
        <v>4.2862745098039214</v>
      </c>
      <c r="X42" s="8">
        <v>0</v>
      </c>
      <c r="Y42" s="8">
        <v>1</v>
      </c>
      <c r="Z42" s="100" t="str">
        <f t="shared" si="7"/>
        <v>N/A</v>
      </c>
      <c r="AA42" s="8">
        <v>293</v>
      </c>
      <c r="AB42" s="8">
        <v>188</v>
      </c>
      <c r="AC42" s="100">
        <f t="shared" si="8"/>
        <v>0.64163822525597269</v>
      </c>
      <c r="AD42" s="8">
        <v>0</v>
      </c>
      <c r="AE42" s="8">
        <v>0</v>
      </c>
      <c r="AF42" s="100" t="str">
        <f t="shared" si="9"/>
        <v>N/A</v>
      </c>
      <c r="AG42" s="8">
        <v>150</v>
      </c>
      <c r="AH42" s="8">
        <v>56</v>
      </c>
      <c r="AI42" s="100">
        <f t="shared" si="10"/>
        <v>0.37333333333333335</v>
      </c>
      <c r="AJ42" s="8">
        <v>0</v>
      </c>
      <c r="AK42" s="8">
        <v>0</v>
      </c>
      <c r="AL42" s="100" t="str">
        <f t="shared" si="11"/>
        <v>N/A</v>
      </c>
      <c r="AM42" s="8">
        <v>0</v>
      </c>
      <c r="AN42" s="8">
        <v>4</v>
      </c>
      <c r="AO42" s="100" t="str">
        <f t="shared" si="12"/>
        <v>N/A</v>
      </c>
      <c r="AP42" s="8">
        <v>0</v>
      </c>
      <c r="AQ42" s="8">
        <v>1</v>
      </c>
      <c r="AR42" s="100" t="str">
        <f t="shared" si="13"/>
        <v>N/A</v>
      </c>
      <c r="AS42" s="8">
        <v>0</v>
      </c>
      <c r="AT42" s="8">
        <v>0</v>
      </c>
      <c r="AU42" s="100" t="str">
        <f t="shared" si="14"/>
        <v>N/A</v>
      </c>
      <c r="AV42" s="8">
        <v>0</v>
      </c>
      <c r="AW42" s="8">
        <v>20</v>
      </c>
      <c r="AX42" s="100" t="str">
        <f t="shared" si="15"/>
        <v>N/A</v>
      </c>
      <c r="AY42" s="8">
        <v>0</v>
      </c>
      <c r="AZ42" s="8">
        <v>1</v>
      </c>
      <c r="BA42" s="100" t="str">
        <f t="shared" si="16"/>
        <v>N/A</v>
      </c>
      <c r="BB42" s="8">
        <v>17</v>
      </c>
      <c r="BC42" s="8">
        <v>3</v>
      </c>
      <c r="BD42" s="100">
        <f t="shared" si="17"/>
        <v>0.17647058823529413</v>
      </c>
      <c r="BE42" s="8">
        <v>0</v>
      </c>
      <c r="BF42" s="8">
        <v>0</v>
      </c>
      <c r="BG42" s="100" t="str">
        <f t="shared" si="18"/>
        <v>N/A</v>
      </c>
      <c r="BH42" s="8">
        <v>567</v>
      </c>
      <c r="BI42" s="8">
        <v>343</v>
      </c>
      <c r="BJ42" s="182">
        <f>BI42/BH42</f>
        <v>0.60493827160493829</v>
      </c>
      <c r="BK42" s="8">
        <v>337</v>
      </c>
      <c r="BL42" s="8">
        <v>339</v>
      </c>
      <c r="BM42" s="182">
        <f t="shared" si="20"/>
        <v>1.0059347181008902</v>
      </c>
      <c r="BN42" s="8">
        <v>125</v>
      </c>
      <c r="BO42" s="8">
        <v>75</v>
      </c>
      <c r="BP42" s="182">
        <f t="shared" si="21"/>
        <v>0.6</v>
      </c>
      <c r="BQ42" s="8">
        <v>61</v>
      </c>
      <c r="BR42" s="8">
        <v>25</v>
      </c>
      <c r="BS42" s="182">
        <f t="shared" si="22"/>
        <v>0.4098360655737705</v>
      </c>
      <c r="BT42" s="8">
        <v>186</v>
      </c>
      <c r="BU42" s="8">
        <v>100</v>
      </c>
      <c r="BV42" s="182">
        <f t="shared" si="23"/>
        <v>0.5376344086021505</v>
      </c>
      <c r="BW42" s="8">
        <v>839</v>
      </c>
      <c r="BX42" s="8">
        <v>512</v>
      </c>
      <c r="BY42" s="182">
        <f t="shared" si="24"/>
        <v>0.61025029797377828</v>
      </c>
      <c r="BZ42" s="8">
        <v>269</v>
      </c>
      <c r="CA42" s="8">
        <v>183</v>
      </c>
      <c r="CB42" s="182">
        <f t="shared" si="25"/>
        <v>0.6802973977695167</v>
      </c>
      <c r="CC42" s="8">
        <v>1108</v>
      </c>
      <c r="CD42" s="8">
        <v>695</v>
      </c>
      <c r="CE42" s="182">
        <f t="shared" si="26"/>
        <v>0.62725631768953072</v>
      </c>
      <c r="CF42" s="54">
        <v>0.63</v>
      </c>
      <c r="CG42" s="148">
        <v>0.29498525073746312</v>
      </c>
      <c r="CH42" s="100">
        <f t="shared" si="27"/>
        <v>0.46823055672613195</v>
      </c>
      <c r="CI42" s="8">
        <v>14</v>
      </c>
      <c r="CJ42" s="8">
        <v>11</v>
      </c>
      <c r="CK42" s="182">
        <f t="shared" si="28"/>
        <v>0.7857142857142857</v>
      </c>
      <c r="CL42" s="8">
        <v>20</v>
      </c>
      <c r="CM42" s="8">
        <v>10</v>
      </c>
      <c r="CN42" s="182">
        <f t="shared" si="29"/>
        <v>0.5</v>
      </c>
      <c r="CO42" s="8">
        <v>1400</v>
      </c>
      <c r="CP42" s="8">
        <v>1371</v>
      </c>
      <c r="CQ42" s="182">
        <f t="shared" si="30"/>
        <v>0.97928571428571431</v>
      </c>
      <c r="CR42" s="8">
        <v>21</v>
      </c>
      <c r="CS42" s="8">
        <v>12</v>
      </c>
      <c r="CT42" s="182">
        <f t="shared" si="31"/>
        <v>0.5714285714285714</v>
      </c>
      <c r="CU42" s="8">
        <v>10</v>
      </c>
      <c r="CV42" s="8">
        <v>4</v>
      </c>
      <c r="CW42" s="182">
        <f t="shared" si="32"/>
        <v>0.4</v>
      </c>
      <c r="CX42" s="752"/>
      <c r="CY42" s="752"/>
      <c r="CZ42" s="750"/>
      <c r="DA42" s="752"/>
      <c r="DB42" s="752"/>
      <c r="DC42" s="750"/>
      <c r="DD42" s="8">
        <v>0</v>
      </c>
      <c r="DE42" s="8">
        <v>0</v>
      </c>
      <c r="DF42" s="100" t="str">
        <f t="shared" si="33"/>
        <v>N/A</v>
      </c>
      <c r="DG42" s="8">
        <v>33</v>
      </c>
      <c r="DH42" s="8">
        <v>31</v>
      </c>
      <c r="DI42" s="100">
        <f t="shared" si="34"/>
        <v>0.93939393939393945</v>
      </c>
      <c r="DJ42" s="8">
        <v>18</v>
      </c>
      <c r="DK42" s="8">
        <v>50</v>
      </c>
      <c r="DL42" s="100">
        <f t="shared" si="35"/>
        <v>2.7777777777777777</v>
      </c>
      <c r="DM42" s="8">
        <v>37</v>
      </c>
      <c r="DN42" s="8">
        <v>23</v>
      </c>
      <c r="DO42" s="100">
        <f t="shared" si="36"/>
        <v>0.6216216216216216</v>
      </c>
      <c r="DP42" s="8">
        <v>20</v>
      </c>
      <c r="DQ42" s="8">
        <v>15</v>
      </c>
      <c r="DR42" s="100">
        <f t="shared" si="37"/>
        <v>0.75</v>
      </c>
      <c r="DS42" s="752"/>
      <c r="DT42" s="752"/>
      <c r="DU42" s="750"/>
      <c r="DV42" s="752"/>
      <c r="DW42" s="752"/>
      <c r="DX42" s="750"/>
      <c r="DY42" s="755"/>
      <c r="DZ42" s="752"/>
      <c r="EA42" s="750"/>
      <c r="EB42" s="755"/>
      <c r="EC42" s="752"/>
      <c r="ED42" s="750"/>
    </row>
    <row r="43" spans="1:134" s="1" customFormat="1" ht="15" customHeight="1" x14ac:dyDescent="0.55000000000000004">
      <c r="A43" s="8">
        <v>99</v>
      </c>
      <c r="B43" s="9" t="s">
        <v>537</v>
      </c>
      <c r="C43" s="8">
        <v>1080</v>
      </c>
      <c r="D43" s="8">
        <v>1880</v>
      </c>
      <c r="E43" s="100">
        <f t="shared" si="0"/>
        <v>1.7407407407407407</v>
      </c>
      <c r="F43" s="8">
        <v>60</v>
      </c>
      <c r="G43" s="8">
        <v>80</v>
      </c>
      <c r="H43" s="100">
        <f t="shared" si="1"/>
        <v>1.3333333333333333</v>
      </c>
      <c r="I43" s="37">
        <v>1140</v>
      </c>
      <c r="J43" s="8">
        <v>1960</v>
      </c>
      <c r="K43" s="100">
        <f t="shared" si="2"/>
        <v>1.7192982456140351</v>
      </c>
      <c r="L43" s="37">
        <v>2733</v>
      </c>
      <c r="M43" s="8">
        <v>2828</v>
      </c>
      <c r="N43" s="100">
        <f t="shared" si="3"/>
        <v>1.0347603366264178</v>
      </c>
      <c r="O43" s="37">
        <v>3873</v>
      </c>
      <c r="P43" s="8">
        <v>4788</v>
      </c>
      <c r="Q43" s="100">
        <f t="shared" si="4"/>
        <v>1.2362509682416731</v>
      </c>
      <c r="R43" s="8">
        <v>43</v>
      </c>
      <c r="S43" s="8">
        <v>15</v>
      </c>
      <c r="T43" s="100">
        <f t="shared" si="5"/>
        <v>0.34883720930232559</v>
      </c>
      <c r="U43" s="8">
        <v>1033</v>
      </c>
      <c r="V43" s="8">
        <v>523</v>
      </c>
      <c r="W43" s="100">
        <f t="shared" si="6"/>
        <v>0.50629235237173287</v>
      </c>
      <c r="X43" s="8">
        <v>0</v>
      </c>
      <c r="Y43" s="8">
        <v>1</v>
      </c>
      <c r="Z43" s="100" t="str">
        <f t="shared" si="7"/>
        <v>N/A</v>
      </c>
      <c r="AA43" s="8">
        <v>1130</v>
      </c>
      <c r="AB43" s="8">
        <v>1361</v>
      </c>
      <c r="AC43" s="100">
        <f t="shared" si="8"/>
        <v>1.204424778761062</v>
      </c>
      <c r="AD43" s="8">
        <v>0</v>
      </c>
      <c r="AE43" s="8">
        <v>0</v>
      </c>
      <c r="AF43" s="100" t="str">
        <f t="shared" si="9"/>
        <v>N/A</v>
      </c>
      <c r="AG43" s="8">
        <v>201</v>
      </c>
      <c r="AH43" s="8">
        <v>496</v>
      </c>
      <c r="AI43" s="100">
        <f t="shared" si="10"/>
        <v>2.4676616915422884</v>
      </c>
      <c r="AJ43" s="8">
        <v>0</v>
      </c>
      <c r="AK43" s="8">
        <v>2</v>
      </c>
      <c r="AL43" s="100" t="str">
        <f t="shared" si="11"/>
        <v>N/A</v>
      </c>
      <c r="AM43" s="8">
        <v>0</v>
      </c>
      <c r="AN43" s="8">
        <v>30</v>
      </c>
      <c r="AO43" s="100" t="str">
        <f t="shared" si="12"/>
        <v>N/A</v>
      </c>
      <c r="AP43" s="8">
        <v>0</v>
      </c>
      <c r="AQ43" s="8">
        <v>1</v>
      </c>
      <c r="AR43" s="100" t="str">
        <f t="shared" si="13"/>
        <v>N/A</v>
      </c>
      <c r="AS43" s="8">
        <v>0</v>
      </c>
      <c r="AT43" s="8">
        <v>0</v>
      </c>
      <c r="AU43" s="100" t="str">
        <f t="shared" si="14"/>
        <v>N/A</v>
      </c>
      <c r="AV43" s="8">
        <v>0</v>
      </c>
      <c r="AW43" s="8">
        <v>2</v>
      </c>
      <c r="AX43" s="100" t="str">
        <f t="shared" si="15"/>
        <v>N/A</v>
      </c>
      <c r="AY43" s="8">
        <v>41</v>
      </c>
      <c r="AZ43" s="8">
        <v>60</v>
      </c>
      <c r="BA43" s="100">
        <f t="shared" si="16"/>
        <v>1.4634146341463414</v>
      </c>
      <c r="BB43" s="8">
        <v>285</v>
      </c>
      <c r="BC43" s="8">
        <v>241</v>
      </c>
      <c r="BD43" s="100">
        <f t="shared" si="17"/>
        <v>0.84561403508771926</v>
      </c>
      <c r="BE43" s="8">
        <v>0</v>
      </c>
      <c r="BF43" s="8">
        <v>0</v>
      </c>
      <c r="BG43" s="100" t="str">
        <f t="shared" si="18"/>
        <v>N/A</v>
      </c>
      <c r="BH43" s="8">
        <v>1424</v>
      </c>
      <c r="BI43" s="8">
        <v>1337</v>
      </c>
      <c r="BJ43" s="182">
        <f t="shared" si="19"/>
        <v>0.9389044943820225</v>
      </c>
      <c r="BK43" s="8">
        <v>783</v>
      </c>
      <c r="BL43" s="8">
        <v>672</v>
      </c>
      <c r="BM43" s="182">
        <f t="shared" si="20"/>
        <v>0.85823754789272033</v>
      </c>
      <c r="BN43" s="8">
        <v>262</v>
      </c>
      <c r="BO43" s="8">
        <v>259</v>
      </c>
      <c r="BP43" s="182">
        <f t="shared" si="21"/>
        <v>0.98854961832061072</v>
      </c>
      <c r="BQ43" s="8">
        <v>218</v>
      </c>
      <c r="BR43" s="8">
        <v>173</v>
      </c>
      <c r="BS43" s="182">
        <f t="shared" si="22"/>
        <v>0.79357798165137616</v>
      </c>
      <c r="BT43" s="8">
        <v>480</v>
      </c>
      <c r="BU43" s="8">
        <v>432</v>
      </c>
      <c r="BV43" s="182">
        <f t="shared" si="23"/>
        <v>0.9</v>
      </c>
      <c r="BW43" s="8">
        <v>1600</v>
      </c>
      <c r="BX43" s="8">
        <v>1414</v>
      </c>
      <c r="BY43" s="182">
        <f t="shared" si="24"/>
        <v>0.88375000000000004</v>
      </c>
      <c r="BZ43" s="8">
        <v>361</v>
      </c>
      <c r="CA43" s="8">
        <v>224</v>
      </c>
      <c r="CB43" s="182">
        <f t="shared" si="25"/>
        <v>0.62049861495844871</v>
      </c>
      <c r="CC43" s="8">
        <v>1961</v>
      </c>
      <c r="CD43" s="8">
        <v>1638</v>
      </c>
      <c r="CE43" s="182">
        <f t="shared" si="26"/>
        <v>0.83528811830698624</v>
      </c>
      <c r="CF43" s="54">
        <v>0.63</v>
      </c>
      <c r="CG43" s="148">
        <v>0.6428571428571429</v>
      </c>
      <c r="CH43" s="100">
        <f t="shared" si="27"/>
        <v>1.0204081632653061</v>
      </c>
      <c r="CI43" s="8">
        <v>32</v>
      </c>
      <c r="CJ43" s="8">
        <v>19</v>
      </c>
      <c r="CK43" s="182">
        <f t="shared" si="28"/>
        <v>0.59375</v>
      </c>
      <c r="CL43" s="8">
        <v>55</v>
      </c>
      <c r="CM43" s="8">
        <v>174</v>
      </c>
      <c r="CN43" s="182">
        <f t="shared" si="29"/>
        <v>3.1636363636363636</v>
      </c>
      <c r="CO43" s="8">
        <v>1502</v>
      </c>
      <c r="CP43" s="8">
        <v>1826</v>
      </c>
      <c r="CQ43" s="182">
        <f t="shared" si="30"/>
        <v>1.2157123834886818</v>
      </c>
      <c r="CR43" s="8">
        <v>23</v>
      </c>
      <c r="CS43" s="8">
        <v>19</v>
      </c>
      <c r="CT43" s="182">
        <f t="shared" si="31"/>
        <v>0.82608695652173914</v>
      </c>
      <c r="CU43" s="8">
        <v>11</v>
      </c>
      <c r="CV43" s="8">
        <v>1</v>
      </c>
      <c r="CW43" s="182">
        <f t="shared" si="32"/>
        <v>9.0909090909090912E-2</v>
      </c>
      <c r="CX43" s="752"/>
      <c r="CY43" s="752"/>
      <c r="CZ43" s="750"/>
      <c r="DA43" s="752"/>
      <c r="DB43" s="752"/>
      <c r="DC43" s="750"/>
      <c r="DD43" s="8">
        <v>0</v>
      </c>
      <c r="DE43" s="8">
        <v>0</v>
      </c>
      <c r="DF43" s="100" t="str">
        <f t="shared" si="33"/>
        <v>N/A</v>
      </c>
      <c r="DG43" s="8">
        <v>723</v>
      </c>
      <c r="DH43" s="8">
        <v>954</v>
      </c>
      <c r="DI43" s="100">
        <f t="shared" si="34"/>
        <v>1.3195020746887967</v>
      </c>
      <c r="DJ43" s="8">
        <v>20</v>
      </c>
      <c r="DK43" s="8">
        <v>140</v>
      </c>
      <c r="DL43" s="100">
        <f t="shared" si="35"/>
        <v>7</v>
      </c>
      <c r="DM43" s="8">
        <v>33</v>
      </c>
      <c r="DN43" s="8">
        <v>27</v>
      </c>
      <c r="DO43" s="100">
        <f t="shared" si="36"/>
        <v>0.81818181818181823</v>
      </c>
      <c r="DP43" s="8">
        <v>18</v>
      </c>
      <c r="DQ43" s="8">
        <v>17</v>
      </c>
      <c r="DR43" s="100">
        <f t="shared" si="37"/>
        <v>0.94444444444444442</v>
      </c>
      <c r="DS43" s="752"/>
      <c r="DT43" s="752"/>
      <c r="DU43" s="750"/>
      <c r="DV43" s="752"/>
      <c r="DW43" s="752"/>
      <c r="DX43" s="750"/>
      <c r="DY43" s="755"/>
      <c r="DZ43" s="752"/>
      <c r="EA43" s="750"/>
      <c r="EB43" s="755"/>
      <c r="EC43" s="752"/>
      <c r="ED43" s="750"/>
    </row>
    <row r="44" spans="1:134" s="7" customFormat="1" ht="20.25" customHeight="1" x14ac:dyDescent="0.55000000000000004">
      <c r="A44" s="708" t="s">
        <v>816</v>
      </c>
      <c r="B44" s="708"/>
      <c r="C44" s="24">
        <v>628935</v>
      </c>
      <c r="D44" s="24">
        <f>SUM(D11:D43)</f>
        <v>1141192</v>
      </c>
      <c r="E44" s="60">
        <f>IF(C44=0,"N/A",D44/C44)</f>
        <v>1.8144832136866289</v>
      </c>
      <c r="F44" s="24">
        <v>55619</v>
      </c>
      <c r="G44" s="24">
        <f>SUM(G11:G43)</f>
        <v>49629</v>
      </c>
      <c r="H44" s="60">
        <f>IF(F44=0,"N/A",G44/F44)</f>
        <v>0.89230298998543667</v>
      </c>
      <c r="I44" s="24">
        <v>684554</v>
      </c>
      <c r="J44" s="24">
        <f>SUM(J11:J43)</f>
        <v>1190821</v>
      </c>
      <c r="K44" s="60">
        <f>IF(I44=0,"N/A",J44/I44)</f>
        <v>1.7395574344755855</v>
      </c>
      <c r="L44" s="24">
        <v>1578446</v>
      </c>
      <c r="M44" s="24">
        <f>SUM(M11:M43)</f>
        <v>1366010</v>
      </c>
      <c r="N44" s="60">
        <f>M44/L44</f>
        <v>0.86541446460632798</v>
      </c>
      <c r="O44" s="24">
        <v>2263000</v>
      </c>
      <c r="P44" s="24">
        <f>SUM(P11:P43)</f>
        <v>2556831</v>
      </c>
      <c r="Q44" s="60">
        <f>P44/O44</f>
        <v>1.1298413610251878</v>
      </c>
      <c r="R44" s="24">
        <v>41719</v>
      </c>
      <c r="S44" s="24">
        <f>SUM(S11:S43)</f>
        <v>34017</v>
      </c>
      <c r="T44" s="60">
        <f>S44/R44</f>
        <v>0.81538387784942112</v>
      </c>
      <c r="U44" s="24">
        <v>55932</v>
      </c>
      <c r="V44" s="24">
        <f>SUM(V11:V43)</f>
        <v>47414</v>
      </c>
      <c r="W44" s="60">
        <f>IF(U44=0,"N/A",V44/U44)</f>
        <v>0.84770793105914322</v>
      </c>
      <c r="X44" s="24">
        <v>21240</v>
      </c>
      <c r="Y44" s="24">
        <f>SUM(Y11:Y43)</f>
        <v>28534</v>
      </c>
      <c r="Z44" s="60">
        <f>IF(X44=0,"N/A",Y44/X44)</f>
        <v>1.3434086629001882</v>
      </c>
      <c r="AA44" s="24">
        <v>874647</v>
      </c>
      <c r="AB44" s="24">
        <f>SUM(AB11:AB43)</f>
        <v>707190</v>
      </c>
      <c r="AC44" s="60">
        <f t="shared" si="8"/>
        <v>0.80854333233864628</v>
      </c>
      <c r="AD44" s="24">
        <v>3852</v>
      </c>
      <c r="AE44" s="24">
        <f>SUM(AE11:AE43)</f>
        <v>4802</v>
      </c>
      <c r="AF44" s="60">
        <f t="shared" si="9"/>
        <v>1.2466251298026998</v>
      </c>
      <c r="AG44" s="24">
        <v>346123</v>
      </c>
      <c r="AH44" s="24">
        <f>SUM(AH11:AH43)</f>
        <v>290205</v>
      </c>
      <c r="AI44" s="60">
        <f>AH44/AG44</f>
        <v>0.83844471474013571</v>
      </c>
      <c r="AJ44" s="24">
        <v>18842</v>
      </c>
      <c r="AK44" s="24">
        <f>SUM(AK11:AK43)</f>
        <v>12061</v>
      </c>
      <c r="AL44" s="60">
        <f t="shared" si="11"/>
        <v>0.64011251459505358</v>
      </c>
      <c r="AM44" s="24">
        <v>57615</v>
      </c>
      <c r="AN44" s="24">
        <f>SUM(AN11:AN43)</f>
        <v>65346</v>
      </c>
      <c r="AO44" s="60">
        <f t="shared" si="12"/>
        <v>1.1341838063004426</v>
      </c>
      <c r="AP44" s="24">
        <v>3000</v>
      </c>
      <c r="AQ44" s="24">
        <f>SUM(AQ11:AQ43)</f>
        <v>1842</v>
      </c>
      <c r="AR44" s="60">
        <f t="shared" si="13"/>
        <v>0.61399999999999999</v>
      </c>
      <c r="AS44" s="24">
        <v>510</v>
      </c>
      <c r="AT44" s="24">
        <f>SUM(AT11:AT43)</f>
        <v>3285</v>
      </c>
      <c r="AU44" s="60">
        <f t="shared" si="14"/>
        <v>6.4411764705882355</v>
      </c>
      <c r="AV44" s="24">
        <v>2938</v>
      </c>
      <c r="AW44" s="24">
        <f>SUM(AW11:AW43)</f>
        <v>3262</v>
      </c>
      <c r="AX44" s="60">
        <f t="shared" si="15"/>
        <v>1.1102791014295439</v>
      </c>
      <c r="AY44" s="24">
        <v>36139</v>
      </c>
      <c r="AZ44" s="24">
        <f>SUM(AZ11:AZ43)</f>
        <v>55344</v>
      </c>
      <c r="BA44" s="60">
        <f t="shared" si="16"/>
        <v>1.5314203492072276</v>
      </c>
      <c r="BB44" s="24">
        <v>115783</v>
      </c>
      <c r="BC44" s="24">
        <f>SUM(BC11:BC43)</f>
        <v>99521</v>
      </c>
      <c r="BD44" s="60">
        <f t="shared" si="17"/>
        <v>0.85954760197956526</v>
      </c>
      <c r="BE44" s="24">
        <v>106</v>
      </c>
      <c r="BF44" s="24">
        <f>SUM(BF11:BF43)</f>
        <v>87</v>
      </c>
      <c r="BG44" s="60">
        <f t="shared" si="18"/>
        <v>0.82075471698113212</v>
      </c>
      <c r="BH44" s="24">
        <v>1098970</v>
      </c>
      <c r="BI44" s="24">
        <f>SUM(BI11:BI43)</f>
        <v>933112</v>
      </c>
      <c r="BJ44" s="378">
        <f>BI44/BH44</f>
        <v>0.84907868276659049</v>
      </c>
      <c r="BK44" s="24">
        <v>884291</v>
      </c>
      <c r="BL44" s="24">
        <f>SUM(BL11:BL43)</f>
        <v>799668</v>
      </c>
      <c r="BM44" s="378">
        <f>BL44/BK44</f>
        <v>0.90430412613042543</v>
      </c>
      <c r="BN44" s="24">
        <v>295608</v>
      </c>
      <c r="BO44" s="24">
        <f>SUM(BO11:BO43)</f>
        <v>251859</v>
      </c>
      <c r="BP44" s="378">
        <f>BO44/BN44</f>
        <v>0.85200332873264595</v>
      </c>
      <c r="BQ44" s="24">
        <v>238680</v>
      </c>
      <c r="BR44" s="24">
        <f>SUM(BR11:BR43)</f>
        <v>225284</v>
      </c>
      <c r="BS44" s="378">
        <f>BR44/BQ44</f>
        <v>0.94387464387464393</v>
      </c>
      <c r="BT44" s="24">
        <v>534288</v>
      </c>
      <c r="BU44" s="24">
        <f>SUM(BU11:BU43)</f>
        <v>477143</v>
      </c>
      <c r="BV44" s="378">
        <f>BU44/BT44</f>
        <v>0.89304457521037339</v>
      </c>
      <c r="BW44" s="24">
        <f>+SUM(BW11:BW43)</f>
        <v>1064064</v>
      </c>
      <c r="BX44" s="24">
        <f>SUM(BX11:BX43)</f>
        <v>803031</v>
      </c>
      <c r="BY44" s="378">
        <f>BX44/BW44</f>
        <v>0.75468298899314323</v>
      </c>
      <c r="BZ44" s="24">
        <v>312805</v>
      </c>
      <c r="CA44" s="24">
        <f>SUM(CA11:CA43)</f>
        <v>267915</v>
      </c>
      <c r="CB44" s="378">
        <f t="shared" si="25"/>
        <v>0.85649206374578413</v>
      </c>
      <c r="CC44" s="24">
        <f>+SUM(CC11:CC43)</f>
        <v>1376869</v>
      </c>
      <c r="CD44" s="24">
        <f>SUM(CD11:CD43)</f>
        <v>1070946</v>
      </c>
      <c r="CE44" s="378">
        <f>CD44/CC44</f>
        <v>0.77781255878373323</v>
      </c>
      <c r="CF44" s="299">
        <v>0.63</v>
      </c>
      <c r="CG44" s="300">
        <f>+BU44/BL44</f>
        <v>0.59667637069383794</v>
      </c>
      <c r="CH44" s="60">
        <f>CG44/CF44</f>
        <v>0.94710535030767928</v>
      </c>
      <c r="CI44" s="24">
        <v>4977</v>
      </c>
      <c r="CJ44" s="24">
        <f>SUM(CJ11:CJ43)</f>
        <v>3388</v>
      </c>
      <c r="CK44" s="378">
        <f>CJ44/CI44</f>
        <v>0.68073136427566805</v>
      </c>
      <c r="CL44" s="24">
        <v>4885</v>
      </c>
      <c r="CM44" s="24">
        <f>SUM(CM11:CM43)</f>
        <v>2296</v>
      </c>
      <c r="CN44" s="378">
        <f>CM44/CL44</f>
        <v>0.47001023541453429</v>
      </c>
      <c r="CO44" s="24">
        <v>534864</v>
      </c>
      <c r="CP44" s="24">
        <f>SUM(CP11:CP43)</f>
        <v>449918</v>
      </c>
      <c r="CQ44" s="378">
        <f>CP44/CO44</f>
        <v>0.84118205749498942</v>
      </c>
      <c r="CR44" s="24">
        <v>4025</v>
      </c>
      <c r="CS44" s="24">
        <f>SUM(CS11:CS43)</f>
        <v>3220</v>
      </c>
      <c r="CT44" s="378">
        <f>CS44/CR44</f>
        <v>0.8</v>
      </c>
      <c r="CU44" s="24">
        <v>2003</v>
      </c>
      <c r="CV44" s="24">
        <f>SUM(CV11:CV43)</f>
        <v>1594</v>
      </c>
      <c r="CW44" s="378">
        <f>CV44/CU44</f>
        <v>0.79580629056415375</v>
      </c>
      <c r="CX44" s="24">
        <v>100</v>
      </c>
      <c r="CY44" s="24"/>
      <c r="CZ44" s="60">
        <f>CY44/CX44</f>
        <v>0</v>
      </c>
      <c r="DA44" s="24">
        <v>125</v>
      </c>
      <c r="DB44" s="24"/>
      <c r="DC44" s="60">
        <f>DB44/DA44</f>
        <v>0</v>
      </c>
      <c r="DD44" s="24">
        <v>171</v>
      </c>
      <c r="DE44" s="24">
        <f>SUM(DE11:DE43)</f>
        <v>0</v>
      </c>
      <c r="DF44" s="60">
        <f t="shared" si="33"/>
        <v>0</v>
      </c>
      <c r="DG44" s="24">
        <v>100229</v>
      </c>
      <c r="DH44" s="24">
        <f>SUM(DH11:DH43)</f>
        <v>83158</v>
      </c>
      <c r="DI44" s="60">
        <f t="shared" si="34"/>
        <v>0.82968003272505964</v>
      </c>
      <c r="DJ44" s="24">
        <v>7000</v>
      </c>
      <c r="DK44" s="24">
        <f>SUM(DK11:DK43)</f>
        <v>30597</v>
      </c>
      <c r="DL44" s="60">
        <f>DK44/DJ44</f>
        <v>4.3710000000000004</v>
      </c>
      <c r="DM44" s="24">
        <v>3096</v>
      </c>
      <c r="DN44" s="24">
        <f>SUM(DN11:DN43)</f>
        <v>2848</v>
      </c>
      <c r="DO44" s="60">
        <f t="shared" si="36"/>
        <v>0.91989664082687339</v>
      </c>
      <c r="DP44" s="24">
        <v>1703</v>
      </c>
      <c r="DQ44" s="24">
        <f>SUM(DQ11:DQ43)</f>
        <v>1643</v>
      </c>
      <c r="DR44" s="60">
        <f t="shared" si="37"/>
        <v>0.96476805637110985</v>
      </c>
      <c r="DS44" s="24">
        <v>2665</v>
      </c>
      <c r="DT44" s="24">
        <f>SUM(DT11:DT43)</f>
        <v>186</v>
      </c>
      <c r="DU44" s="60">
        <f>DT44/DS44</f>
        <v>6.9793621013133203E-2</v>
      </c>
      <c r="DV44" s="24">
        <v>5204</v>
      </c>
      <c r="DW44" s="24">
        <f>SUM(DW11:DW43)</f>
        <v>278</v>
      </c>
      <c r="DX44" s="60">
        <f>DW44/DV44</f>
        <v>5.342044581091468E-2</v>
      </c>
      <c r="DY44" s="24">
        <v>54</v>
      </c>
      <c r="DZ44" s="24">
        <f>SUM(DZ11:DZ43)</f>
        <v>0</v>
      </c>
      <c r="EA44" s="60">
        <f>DZ44/DY44</f>
        <v>0</v>
      </c>
      <c r="EB44" s="24">
        <v>189</v>
      </c>
      <c r="EC44" s="24">
        <f>SUM(EC11:EC43)</f>
        <v>0</v>
      </c>
      <c r="ED44" s="60">
        <f>EC44/EB44</f>
        <v>0</v>
      </c>
    </row>
    <row r="45" spans="1:134" s="5" customFormat="1" ht="20.65" customHeight="1" x14ac:dyDescent="0.55000000000000004">
      <c r="A45" s="301" t="s">
        <v>817</v>
      </c>
      <c r="B45" s="301"/>
      <c r="C45" s="377"/>
      <c r="D45" s="377"/>
      <c r="E45" s="377"/>
      <c r="F45" s="377"/>
      <c r="G45" s="377"/>
      <c r="H45" s="377"/>
      <c r="I45" s="377"/>
      <c r="J45" s="377"/>
      <c r="K45" s="377"/>
      <c r="L45" s="377"/>
      <c r="M45" s="377"/>
      <c r="N45" s="377"/>
      <c r="O45" s="377"/>
      <c r="P45" s="377"/>
      <c r="Q45" s="377"/>
      <c r="R45" s="377"/>
      <c r="S45" s="377"/>
      <c r="T45" s="377"/>
      <c r="U45" s="377"/>
      <c r="V45" s="377"/>
      <c r="W45" s="377"/>
      <c r="X45" s="377"/>
      <c r="Y45" s="377"/>
      <c r="Z45" s="377"/>
      <c r="AA45" s="377"/>
      <c r="AB45" s="377"/>
      <c r="AC45" s="377"/>
      <c r="AD45" s="377"/>
      <c r="AE45" s="377"/>
      <c r="AF45" s="377"/>
      <c r="AG45" s="377"/>
      <c r="AH45" s="377"/>
      <c r="AI45" s="377"/>
      <c r="AJ45" s="377"/>
      <c r="AK45" s="377"/>
      <c r="AL45" s="377"/>
      <c r="AM45" s="377"/>
      <c r="AN45" s="377"/>
      <c r="AO45" s="377"/>
      <c r="AP45" s="377"/>
      <c r="AQ45" s="377"/>
      <c r="AR45" s="377"/>
      <c r="AS45" s="377"/>
      <c r="AT45" s="377"/>
      <c r="AU45" s="377"/>
      <c r="AV45" s="377"/>
      <c r="AW45" s="377"/>
      <c r="AX45" s="377"/>
      <c r="AY45" s="377"/>
      <c r="AZ45" s="377"/>
      <c r="BA45" s="377"/>
      <c r="BB45" s="377"/>
      <c r="BC45" s="377"/>
      <c r="BD45" s="377"/>
      <c r="BE45" s="377"/>
      <c r="BF45" s="377"/>
      <c r="BG45" s="377"/>
      <c r="BH45" s="377"/>
      <c r="BI45" s="24">
        <v>1037</v>
      </c>
      <c r="BJ45" s="378"/>
      <c r="BK45" s="377"/>
      <c r="BL45" s="164">
        <v>1993</v>
      </c>
      <c r="BM45" s="378"/>
      <c r="BN45" s="377"/>
      <c r="BO45" s="164">
        <v>950</v>
      </c>
      <c r="BP45" s="378"/>
      <c r="BQ45" s="377"/>
      <c r="BR45" s="164">
        <v>857</v>
      </c>
      <c r="BS45" s="378"/>
      <c r="BT45" s="377"/>
      <c r="BU45" s="164">
        <v>1807</v>
      </c>
      <c r="BV45" s="378"/>
      <c r="BW45" s="377"/>
      <c r="BX45" s="164">
        <v>289</v>
      </c>
      <c r="BY45" s="378"/>
      <c r="BZ45" s="377"/>
      <c r="CA45" s="164">
        <v>14</v>
      </c>
      <c r="CB45" s="378"/>
      <c r="CC45" s="377"/>
      <c r="CD45" s="164">
        <v>303</v>
      </c>
      <c r="CE45" s="378"/>
      <c r="CF45" s="379"/>
      <c r="CG45" s="380">
        <v>1.1234</v>
      </c>
      <c r="CH45" s="379"/>
      <c r="CI45" s="377"/>
      <c r="CJ45" s="377"/>
      <c r="CK45" s="378"/>
      <c r="CL45" s="377"/>
      <c r="CM45" s="377"/>
      <c r="CN45" s="378"/>
      <c r="CO45" s="377"/>
      <c r="CP45" s="377"/>
      <c r="CQ45" s="378"/>
      <c r="CR45" s="377"/>
      <c r="CS45" s="377"/>
      <c r="CT45" s="378"/>
      <c r="CU45" s="377"/>
      <c r="CV45" s="377"/>
      <c r="CW45" s="378"/>
      <c r="CX45" s="377"/>
      <c r="CY45" s="24">
        <v>186</v>
      </c>
      <c r="CZ45" s="316"/>
      <c r="DA45" s="316"/>
      <c r="DB45" s="24">
        <v>112</v>
      </c>
      <c r="DC45" s="316"/>
      <c r="DD45" s="377"/>
      <c r="DE45" s="377"/>
      <c r="DF45" s="377"/>
      <c r="DG45" s="377"/>
      <c r="DH45" s="377"/>
      <c r="DI45" s="377"/>
      <c r="DJ45" s="377"/>
      <c r="DK45" s="377"/>
      <c r="DL45" s="377"/>
      <c r="DM45" s="377"/>
      <c r="DN45" s="377"/>
      <c r="DO45" s="377"/>
      <c r="DP45" s="377"/>
      <c r="DQ45" s="377"/>
      <c r="DR45" s="377"/>
      <c r="DS45" s="377"/>
      <c r="DT45" s="28">
        <v>186</v>
      </c>
      <c r="DU45" s="377"/>
      <c r="DV45" s="377"/>
      <c r="DW45" s="28">
        <v>278</v>
      </c>
      <c r="DX45" s="377"/>
      <c r="DY45" s="377"/>
      <c r="DZ45" s="377"/>
      <c r="EA45" s="377"/>
      <c r="EB45" s="377"/>
      <c r="EC45" s="377"/>
      <c r="ED45" s="377"/>
    </row>
    <row r="46" spans="1:134" s="5" customFormat="1" x14ac:dyDescent="0.55000000000000004">
      <c r="A46" s="757" t="s">
        <v>541</v>
      </c>
      <c r="B46" s="757"/>
      <c r="C46" s="164">
        <f>+C45+C44</f>
        <v>628935</v>
      </c>
      <c r="D46" s="164">
        <f>+D45+D44</f>
        <v>1141192</v>
      </c>
      <c r="E46" s="60">
        <f>IF(C46=0,"N/A",D46/C46)</f>
        <v>1.8144832136866289</v>
      </c>
      <c r="F46" s="164">
        <f>+F45+F44</f>
        <v>55619</v>
      </c>
      <c r="G46" s="164">
        <f>+G45+G44</f>
        <v>49629</v>
      </c>
      <c r="H46" s="60">
        <f>IF(F46=0,"N/A",G46/F46)</f>
        <v>0.89230298998543667</v>
      </c>
      <c r="I46" s="164">
        <f>+I45+I44</f>
        <v>684554</v>
      </c>
      <c r="J46" s="164">
        <f>+J45+J44</f>
        <v>1190821</v>
      </c>
      <c r="K46" s="60">
        <f>IF(I46=0,"N/A",J46/I46)</f>
        <v>1.7395574344755855</v>
      </c>
      <c r="L46" s="164">
        <f>+L45+L44</f>
        <v>1578446</v>
      </c>
      <c r="M46" s="164">
        <f>+M45+M44</f>
        <v>1366010</v>
      </c>
      <c r="N46" s="60">
        <f>IF(L46=0,"N/A",M46/L46)</f>
        <v>0.86541446460632798</v>
      </c>
      <c r="O46" s="164">
        <f>+O45+O44</f>
        <v>2263000</v>
      </c>
      <c r="P46" s="164">
        <f>+P45+P44</f>
        <v>2556831</v>
      </c>
      <c r="Q46" s="60">
        <f>IF(O46=0,"N/A",P46/O46)</f>
        <v>1.1298413610251878</v>
      </c>
      <c r="R46" s="164">
        <f>+R45+R44</f>
        <v>41719</v>
      </c>
      <c r="S46" s="164">
        <f>+S45+S44</f>
        <v>34017</v>
      </c>
      <c r="T46" s="60">
        <f>IF(R46=0,"N/A",S46/R46)</f>
        <v>0.81538387784942112</v>
      </c>
      <c r="U46" s="164">
        <f>+U45+U44</f>
        <v>55932</v>
      </c>
      <c r="V46" s="164">
        <f>+V45+V44</f>
        <v>47414</v>
      </c>
      <c r="W46" s="60">
        <f>IF(U46=0,"N/A",V46/U46)</f>
        <v>0.84770793105914322</v>
      </c>
      <c r="X46" s="164">
        <f>+X45+X44</f>
        <v>21240</v>
      </c>
      <c r="Y46" s="164">
        <f>+Y45+Y44</f>
        <v>28534</v>
      </c>
      <c r="Z46" s="60">
        <f>IF(X46=0,"N/A",Y46/X46)</f>
        <v>1.3434086629001882</v>
      </c>
      <c r="AA46" s="164">
        <f>+AA45+AA44</f>
        <v>874647</v>
      </c>
      <c r="AB46" s="164">
        <f>+AB45+AB44</f>
        <v>707190</v>
      </c>
      <c r="AC46" s="60">
        <f>IF(AA46=0,"N/A",AB46/AA46)</f>
        <v>0.80854333233864628</v>
      </c>
      <c r="AD46" s="164">
        <f>+AD45+AD44</f>
        <v>3852</v>
      </c>
      <c r="AE46" s="164">
        <f>+AE45+AE44</f>
        <v>4802</v>
      </c>
      <c r="AF46" s="60">
        <f>IF(AD46=0,"N/A",AE46/AD46)</f>
        <v>1.2466251298026998</v>
      </c>
      <c r="AG46" s="164">
        <f>+AG45+AG44</f>
        <v>346123</v>
      </c>
      <c r="AH46" s="164">
        <f>+AH45+AH44</f>
        <v>290205</v>
      </c>
      <c r="AI46" s="60">
        <f>IF(AG46=0,"N/A",AH46/AG46)</f>
        <v>0.83844471474013571</v>
      </c>
      <c r="AJ46" s="164">
        <f>+AJ45+AJ44</f>
        <v>18842</v>
      </c>
      <c r="AK46" s="164">
        <f>+AK45+AK44</f>
        <v>12061</v>
      </c>
      <c r="AL46" s="60">
        <f>IF(AJ46=0,"N/A",AK46/AJ46)</f>
        <v>0.64011251459505358</v>
      </c>
      <c r="AM46" s="164">
        <f>+AM45+AM44</f>
        <v>57615</v>
      </c>
      <c r="AN46" s="164">
        <f>+AN45+AN44</f>
        <v>65346</v>
      </c>
      <c r="AO46" s="60">
        <f>IF(AM46=0,"N/A",AN46/AM46)</f>
        <v>1.1341838063004426</v>
      </c>
      <c r="AP46" s="164">
        <f>+AP45+AP44</f>
        <v>3000</v>
      </c>
      <c r="AQ46" s="164">
        <f>+AQ45+AQ44</f>
        <v>1842</v>
      </c>
      <c r="AR46" s="60">
        <f>IF(AP46=0,"N/A",AQ46/AP46)</f>
        <v>0.61399999999999999</v>
      </c>
      <c r="AS46" s="164">
        <f>+AS45+AS44</f>
        <v>510</v>
      </c>
      <c r="AT46" s="164">
        <f>+AT45+AT44</f>
        <v>3285</v>
      </c>
      <c r="AU46" s="60">
        <f>IF(AS46=0,"N/A",AT46/AS46)</f>
        <v>6.4411764705882355</v>
      </c>
      <c r="AV46" s="164">
        <f>+AV45+AV44</f>
        <v>2938</v>
      </c>
      <c r="AW46" s="164">
        <f>+AW45+AW44</f>
        <v>3262</v>
      </c>
      <c r="AX46" s="60">
        <f>IF(AV46=0,"N/A",AW46/AV46)</f>
        <v>1.1102791014295439</v>
      </c>
      <c r="AY46" s="164">
        <f>+AY45+AY44</f>
        <v>36139</v>
      </c>
      <c r="AZ46" s="164">
        <f>+AZ45+AZ44</f>
        <v>55344</v>
      </c>
      <c r="BA46" s="60">
        <f>IF(AY46=0,"N/A",AZ46/AY46)</f>
        <v>1.5314203492072276</v>
      </c>
      <c r="BB46" s="164">
        <f>+BB45+BB44</f>
        <v>115783</v>
      </c>
      <c r="BC46" s="164">
        <f>+BC45+BC44</f>
        <v>99521</v>
      </c>
      <c r="BD46" s="60">
        <f>IF(BB46=0,"N/A",BC46/BB46)</f>
        <v>0.85954760197956526</v>
      </c>
      <c r="BE46" s="164">
        <f>+BE45+BE44</f>
        <v>106</v>
      </c>
      <c r="BF46" s="164">
        <f>+BF45+BF44</f>
        <v>87</v>
      </c>
      <c r="BG46" s="60">
        <f>IF(BE46=0,"N/A",BF46/BE46)</f>
        <v>0.82075471698113212</v>
      </c>
      <c r="BH46" s="164">
        <f>+BH45+BH44</f>
        <v>1098970</v>
      </c>
      <c r="BI46" s="164">
        <f>+BI45+BI44</f>
        <v>934149</v>
      </c>
      <c r="BJ46" s="378">
        <f>BI46/BH46</f>
        <v>0.85002229360219117</v>
      </c>
      <c r="BK46" s="164">
        <f>+BK45+BK44</f>
        <v>884291</v>
      </c>
      <c r="BL46" s="164">
        <f>+BL45+BL44</f>
        <v>801661</v>
      </c>
      <c r="BM46" s="378">
        <f>BL46/BK46</f>
        <v>0.90655790910458212</v>
      </c>
      <c r="BN46" s="164">
        <f>+BN45+BN44</f>
        <v>295608</v>
      </c>
      <c r="BO46" s="164">
        <f>+BO45+BO44</f>
        <v>252809</v>
      </c>
      <c r="BP46" s="378">
        <f>IF(BN46=0,"N/A",BO46/BN46)</f>
        <v>0.85521704419366185</v>
      </c>
      <c r="BQ46" s="164">
        <f>+BQ45+BQ44</f>
        <v>238680</v>
      </c>
      <c r="BR46" s="164">
        <f>+BR45+BR44</f>
        <v>226141</v>
      </c>
      <c r="BS46" s="378">
        <f>IF(BQ46=0,"N/A",BR46/BQ46)</f>
        <v>0.94746522540640188</v>
      </c>
      <c r="BT46" s="164">
        <f>+BT45+BT44</f>
        <v>534288</v>
      </c>
      <c r="BU46" s="164">
        <f>+BU45+BU44</f>
        <v>478950</v>
      </c>
      <c r="BV46" s="378">
        <f>IF(BT46=0,"N/A",BU46/BT46)</f>
        <v>0.89642664630311741</v>
      </c>
      <c r="BW46" s="164">
        <f>+BW45+BW44</f>
        <v>1064064</v>
      </c>
      <c r="BX46" s="164">
        <f>+BX45+BX44</f>
        <v>803320</v>
      </c>
      <c r="BY46" s="378">
        <f>IF(BW46=0,"N/A",BX46/BW46)</f>
        <v>0.75495458919764225</v>
      </c>
      <c r="BZ46" s="164">
        <f>+BZ45+BZ44</f>
        <v>312805</v>
      </c>
      <c r="CA46" s="164">
        <f>+CA45+CA44</f>
        <v>267929</v>
      </c>
      <c r="CB46" s="378">
        <f>IF(BZ46=0,"N/A",CA46/BZ46)</f>
        <v>0.85653682006361787</v>
      </c>
      <c r="CC46" s="164">
        <f>+CC45+CC44</f>
        <v>1376869</v>
      </c>
      <c r="CD46" s="164">
        <f>+CD45+CD44</f>
        <v>1071249</v>
      </c>
      <c r="CE46" s="378">
        <f>IF(CC46=0,"N/A",CD46/CC46)</f>
        <v>0.77803262329241196</v>
      </c>
      <c r="CF46" s="62">
        <f>+CF45+CF44</f>
        <v>0.63</v>
      </c>
      <c r="CG46" s="300">
        <f>+BU46/BL46</f>
        <v>0.59744705056127212</v>
      </c>
      <c r="CH46" s="60">
        <f>+CH45+CH44</f>
        <v>0.94710535030767928</v>
      </c>
      <c r="CI46" s="164">
        <v>4977</v>
      </c>
      <c r="CJ46" s="164">
        <f>+CJ45+CJ44</f>
        <v>3388</v>
      </c>
      <c r="CK46" s="378">
        <f>CJ46/CI46</f>
        <v>0.68073136427566805</v>
      </c>
      <c r="CL46" s="164">
        <v>4885</v>
      </c>
      <c r="CM46" s="164">
        <f>+CM45+CM44</f>
        <v>2296</v>
      </c>
      <c r="CN46" s="378">
        <f>CM46/CL46</f>
        <v>0.47001023541453429</v>
      </c>
      <c r="CO46" s="164">
        <v>534864</v>
      </c>
      <c r="CP46" s="164">
        <f>+CP45+CP44</f>
        <v>449918</v>
      </c>
      <c r="CQ46" s="378">
        <f>CP46/CO46</f>
        <v>0.84118205749498942</v>
      </c>
      <c r="CR46" s="164">
        <v>4025</v>
      </c>
      <c r="CS46" s="164">
        <f>+CS45+CS44</f>
        <v>3220</v>
      </c>
      <c r="CT46" s="378">
        <f>CS46/CR46</f>
        <v>0.8</v>
      </c>
      <c r="CU46" s="164">
        <v>2003</v>
      </c>
      <c r="CV46" s="164">
        <f>+CV45+CV44</f>
        <v>1594</v>
      </c>
      <c r="CW46" s="378">
        <f>CV46/CU46</f>
        <v>0.79580629056415375</v>
      </c>
      <c r="CX46" s="164">
        <f>+CX45+CX44</f>
        <v>100</v>
      </c>
      <c r="CY46" s="164">
        <f>+CY45+CY44</f>
        <v>186</v>
      </c>
      <c r="CZ46" s="60">
        <f>CY46/CX46</f>
        <v>1.86</v>
      </c>
      <c r="DA46" s="164">
        <f>+DA45+DA44</f>
        <v>125</v>
      </c>
      <c r="DB46" s="164">
        <f>+DB45+DB44</f>
        <v>112</v>
      </c>
      <c r="DC46" s="60">
        <f>DB46/DA46</f>
        <v>0.89600000000000002</v>
      </c>
      <c r="DD46" s="164">
        <f>+DD45+DD44</f>
        <v>171</v>
      </c>
      <c r="DE46" s="164">
        <f>+DE45+DE44</f>
        <v>0</v>
      </c>
      <c r="DF46" s="60">
        <f>DE46/DD46</f>
        <v>0</v>
      </c>
      <c r="DG46" s="164">
        <v>100229</v>
      </c>
      <c r="DH46" s="164">
        <f>+DH45+DH44</f>
        <v>83158</v>
      </c>
      <c r="DI46" s="60">
        <f>DH46/DG46</f>
        <v>0.82968003272505964</v>
      </c>
      <c r="DJ46" s="164">
        <v>7000</v>
      </c>
      <c r="DK46" s="164">
        <f>+DK45+DK44</f>
        <v>30597</v>
      </c>
      <c r="DL46" s="60">
        <f>DK46/DJ46</f>
        <v>4.3710000000000004</v>
      </c>
      <c r="DM46" s="164">
        <f>+DM45+DM44</f>
        <v>3096</v>
      </c>
      <c r="DN46" s="164">
        <f>+DN45+DN44</f>
        <v>2848</v>
      </c>
      <c r="DO46" s="60">
        <f>DN46/DM46</f>
        <v>0.91989664082687339</v>
      </c>
      <c r="DP46" s="164">
        <f>+DP45+DP44</f>
        <v>1703</v>
      </c>
      <c r="DQ46" s="164">
        <f>+DQ45+DQ44</f>
        <v>1643</v>
      </c>
      <c r="DR46" s="60">
        <f>DQ46/DP46</f>
        <v>0.96476805637110985</v>
      </c>
      <c r="DS46" s="164">
        <f>+DS45+DS44</f>
        <v>2665</v>
      </c>
      <c r="DT46" s="164">
        <f>+DT45+DT44</f>
        <v>372</v>
      </c>
      <c r="DU46" s="60">
        <f>DT46/DS46</f>
        <v>0.13958724202626641</v>
      </c>
      <c r="DV46" s="164">
        <f>+DV45+DV44</f>
        <v>5204</v>
      </c>
      <c r="DW46" s="164">
        <f>+DW45+DW44</f>
        <v>556</v>
      </c>
      <c r="DX46" s="60">
        <f>DW46/DV46</f>
        <v>0.10684089162182936</v>
      </c>
      <c r="DY46" s="164">
        <f>+DY45+DY44</f>
        <v>54</v>
      </c>
      <c r="DZ46" s="164">
        <f>+DZ45+DZ44</f>
        <v>0</v>
      </c>
      <c r="EA46" s="60">
        <f>DZ46/DY46</f>
        <v>0</v>
      </c>
      <c r="EB46" s="164">
        <f>+EB45+EB44</f>
        <v>189</v>
      </c>
      <c r="EC46" s="164">
        <f>+EC45+EC44</f>
        <v>0</v>
      </c>
      <c r="ED46" s="60">
        <f>EC46/EB46</f>
        <v>0</v>
      </c>
    </row>
    <row r="47" spans="1:134" s="5" customForma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s="5" customFormat="1" ht="15" hidden="1" customHeight="1" x14ac:dyDescent="0.55000000000000004">
      <c r="A48" s="55" t="s">
        <v>818</v>
      </c>
      <c r="B48" s="5" t="s">
        <v>819</v>
      </c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  <c r="AS48" s="15">
        <v>0</v>
      </c>
      <c r="AT48" s="15"/>
      <c r="AU48" s="15"/>
      <c r="AV48" s="15">
        <v>0</v>
      </c>
      <c r="AW48" s="15"/>
      <c r="AX48" s="15"/>
      <c r="AY48" s="15">
        <v>0</v>
      </c>
      <c r="AZ48" s="15"/>
      <c r="BA48" s="15"/>
      <c r="BB48" s="15">
        <v>0</v>
      </c>
      <c r="BC48" s="15"/>
      <c r="BD48" s="15"/>
      <c r="BE48" s="15">
        <v>0</v>
      </c>
      <c r="BF48" s="15"/>
      <c r="BG48" s="15"/>
    </row>
    <row r="49" spans="1:128" s="5" customFormat="1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0" spans="1:128" s="381" customFormat="1" ht="15" customHeight="1" x14ac:dyDescent="0.55000000000000004">
      <c r="A50" s="136" t="s">
        <v>820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</row>
    <row r="56" spans="1:128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</row>
    <row r="58" spans="1:128" x14ac:dyDescent="0.55000000000000004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</row>
  </sheetData>
  <sheetProtection algorithmName="SHA-512" hashValue="xSoDycMw/STRRKRXJWNNqJONuITMHbKKMAIz3r/l/99CNB53RSln4YowJjhzgSibI/V14roK3f8IMQlJYb9dpA==" saltValue="HdS9AIznE1EGgkSj/sDWlA==" spinCount="100000" sheet="1" objects="1" scenarios="1"/>
  <mergeCells count="49">
    <mergeCell ref="A46:B46"/>
    <mergeCell ref="A44:B44"/>
    <mergeCell ref="C7:DJ7"/>
    <mergeCell ref="A8:A10"/>
    <mergeCell ref="B8:B10"/>
    <mergeCell ref="DC11:DC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</mergeCells>
  <conditionalFormatting sqref="C58:DX58">
    <cfRule type="cellIs" dxfId="94" priority="91" operator="lessThan">
      <formula>0</formula>
    </cfRule>
  </conditionalFormatting>
  <conditionalFormatting sqref="BJ11:BJ46">
    <cfRule type="containsText" priority="80" stopIfTrue="1" operator="containsText" text="N/A">
      <formula>NOT(ISERROR(SEARCH("N/A",BJ11)))</formula>
    </cfRule>
    <cfRule type="containsBlanks" priority="79" stopIfTrue="1">
      <formula>LEN(TRIM(BJ11))=0</formula>
    </cfRule>
  </conditionalFormatting>
  <conditionalFormatting sqref="BM11:BM46">
    <cfRule type="containsText" priority="74" stopIfTrue="1" operator="containsText" text="N/A">
      <formula>NOT(ISERROR(SEARCH("N/A",BM11)))</formula>
    </cfRule>
    <cfRule type="containsBlanks" priority="73" stopIfTrue="1">
      <formula>LEN(TRIM(BM11))=0</formula>
    </cfRule>
  </conditionalFormatting>
  <conditionalFormatting sqref="BP11:BP46">
    <cfRule type="containsText" priority="68" stopIfTrue="1" operator="containsText" text="N/A">
      <formula>NOT(ISERROR(SEARCH("N/A",BP11)))</formula>
    </cfRule>
    <cfRule type="containsBlanks" priority="67" stopIfTrue="1">
      <formula>LEN(TRIM(BP11))=0</formula>
    </cfRule>
  </conditionalFormatting>
  <conditionalFormatting sqref="BS11:BS46">
    <cfRule type="containsText" priority="62" stopIfTrue="1" operator="containsText" text="N/A">
      <formula>NOT(ISERROR(SEARCH("N/A",BS11)))</formula>
    </cfRule>
    <cfRule type="containsBlanks" priority="61" stopIfTrue="1">
      <formula>LEN(TRIM(BS11))=0</formula>
    </cfRule>
  </conditionalFormatting>
  <conditionalFormatting sqref="BV11:BV46">
    <cfRule type="containsText" priority="56" stopIfTrue="1" operator="containsText" text="N/A">
      <formula>NOT(ISERROR(SEARCH("N/A",BV11)))</formula>
    </cfRule>
    <cfRule type="containsBlanks" priority="55" stopIfTrue="1">
      <formula>LEN(TRIM(BV11))=0</formula>
    </cfRule>
  </conditionalFormatting>
  <conditionalFormatting sqref="BY11:BY46">
    <cfRule type="containsText" priority="50" stopIfTrue="1" operator="containsText" text="N/A">
      <formula>NOT(ISERROR(SEARCH("N/A",BY11)))</formula>
    </cfRule>
    <cfRule type="containsBlanks" priority="49" stopIfTrue="1">
      <formula>LEN(TRIM(BY11))=0</formula>
    </cfRule>
  </conditionalFormatting>
  <conditionalFormatting sqref="CB11:CB46">
    <cfRule type="containsBlanks" priority="1" stopIfTrue="1">
      <formula>LEN(TRIM(CB11))=0</formula>
    </cfRule>
    <cfRule type="containsText" priority="2" stopIfTrue="1" operator="containsText" text="N/A">
      <formula>NOT(ISERROR(SEARCH("N/A",CB11)))</formula>
    </cfRule>
  </conditionalFormatting>
  <conditionalFormatting sqref="CB19:CB46">
    <cfRule type="containsText" priority="1316" stopIfTrue="1" operator="containsText" text="N/A">
      <formula>NOT(ISERROR(SEARCH("N/A",CB19)))</formula>
    </cfRule>
    <cfRule type="containsBlanks" priority="1315" stopIfTrue="1">
      <formula>LEN(TRIM(CB19))=0</formula>
    </cfRule>
  </conditionalFormatting>
  <conditionalFormatting sqref="CE11:CE46">
    <cfRule type="containsText" priority="38" stopIfTrue="1" operator="containsText" text="N/A">
      <formula>NOT(ISERROR(SEARCH("N/A",CE11)))</formula>
    </cfRule>
    <cfRule type="containsBlanks" priority="37" stopIfTrue="1">
      <formula>LEN(TRIM(CE11))=0</formula>
    </cfRule>
  </conditionalFormatting>
  <conditionalFormatting sqref="CK11:CK46">
    <cfRule type="containsText" priority="32" stopIfTrue="1" operator="containsText" text="N/A">
      <formula>NOT(ISERROR(SEARCH("N/A",CK11)))</formula>
    </cfRule>
    <cfRule type="containsBlanks" priority="31" stopIfTrue="1">
      <formula>LEN(TRIM(CK11))=0</formula>
    </cfRule>
  </conditionalFormatting>
  <conditionalFormatting sqref="CN11:CN46">
    <cfRule type="containsText" priority="26" stopIfTrue="1" operator="containsText" text="N/A">
      <formula>NOT(ISERROR(SEARCH("N/A",CN11)))</formula>
    </cfRule>
    <cfRule type="containsBlanks" priority="25" stopIfTrue="1">
      <formula>LEN(TRIM(CN11))=0</formula>
    </cfRule>
  </conditionalFormatting>
  <conditionalFormatting sqref="CQ11:CQ46">
    <cfRule type="containsText" priority="20" stopIfTrue="1" operator="containsText" text="N/A">
      <formula>NOT(ISERROR(SEARCH("N/A",CQ11)))</formula>
    </cfRule>
    <cfRule type="containsBlanks" priority="19" stopIfTrue="1">
      <formula>LEN(TRIM(CQ11))=0</formula>
    </cfRule>
  </conditionalFormatting>
  <conditionalFormatting sqref="CT11:CT46">
    <cfRule type="containsText" priority="14" stopIfTrue="1" operator="containsText" text="N/A">
      <formula>NOT(ISERROR(SEARCH("N/A",CT11)))</formula>
    </cfRule>
    <cfRule type="containsBlanks" priority="13" stopIfTrue="1">
      <formula>LEN(TRIM(CT11))=0</formula>
    </cfRule>
  </conditionalFormatting>
  <conditionalFormatting sqref="CW11:CW46">
    <cfRule type="containsBlanks" priority="7" stopIfTrue="1">
      <formula>LEN(TRIM(CW11))=0</formula>
    </cfRule>
    <cfRule type="containsText" priority="8" stopIfTrue="1" operator="containsText" text="N/A">
      <formula>NOT(ISERROR(SEARCH("N/A",CW11)))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4" stopIfTrue="1" operator="between" id="{8318C453-6F6D-44C3-8C63-430BB1FCDDDB}">
            <xm:f>'1. Semáforos Septiembre'!$G$12</xm:f>
            <xm:f>'1. Semáforos Septiembre'!$H$12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C1A438FC-A408-4F67-938A-246663520523}">
            <xm:f>'1. Semáforos Septiembre'!$I$12</xm:f>
            <xm:f>'1. Semáforos Septiembre'!$J$12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55F77B0C-1FD6-4E37-B5D7-91E3511CE082}">
            <xm:f>'1. Semáforos Septiembre'!$K$12</xm:f>
            <xm:f>'1. Semáforos Septiembre'!$L$12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" id="{7B5A8535-5D41-49C4-A6BE-AE76B63E9601}">
            <xm:f>'1. Semáforos Septiembre'!$M$12</xm:f>
            <x14:dxf>
              <fill>
                <patternFill>
                  <bgColor rgb="FFFFC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78" stopIfTrue="1" operator="between" id="{81CD2331-FDCD-42D3-BD93-46562BA3F0A2}">
            <xm:f>'1. Semáforos Septiembre'!$G$13</xm:f>
            <xm:f>'1. Semáforos Septiembre'!$H$13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B9D16A16-8FEC-4361-84E3-91760A6929AB}">
            <xm:f>'1. Semáforos Septiembre'!$I$13</xm:f>
            <xm:f>'1. Semáforos Septiembre'!$J$13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16629EFC-F03D-4933-9634-E2FA2E2B690C}">
            <xm:f>'1. Semáforos Septiembre'!$K$13</xm:f>
            <xm:f>'1. Semáforos Septiembre'!$L$13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B8F53016-0944-444E-9FD5-08E002B238D6}">
            <xm:f>'1. Semáforos Septiembre'!$M$13</xm:f>
            <x14:dxf>
              <fill>
                <patternFill>
                  <bgColor rgb="FFFFC00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71" stopIfTrue="1" operator="between" id="{5F1EC548-A50F-4A72-906B-84C4707B2A08}">
            <xm:f>'1. Semáforos Septiembre'!$I$14</xm:f>
            <xm:f>'1. Semáforos Septiembre'!$J$14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7848B3B4-182A-440D-B6CC-0E2FE1DE80F7}">
            <xm:f>'1. Semáforos Septiembre'!$G$14</xm:f>
            <xm:f>'1. Semáforos Septiembre'!$H$14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70" stopIfTrue="1" operator="between" id="{EAF66E7B-6929-4B13-B790-AC890D628BD6}">
            <xm:f>'1. Semáforos Septiembre'!$K$14</xm:f>
            <xm:f>'1. Semáforos Septiembre'!$L$14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E10E54AA-88BC-4AF5-BB48-19870D1AF657}">
            <xm:f>'1. Semáforos Septiembre'!$M$14</xm:f>
            <x14:dxf>
              <fill>
                <patternFill>
                  <bgColor rgb="FFFFC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65" stopIfTrue="1" operator="between" id="{2EAAB40B-47C0-4C8C-9C58-B69B0E4C7863}">
            <xm:f>'1. Semáforos Septiembre'!$I$15</xm:f>
            <xm:f>'1. Semáforos Septiembre'!$J$15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A7440901-D8B6-4C27-8A33-23B73C6F14CB}">
            <xm:f>'1. Semáforos Septiembre'!$K$15</xm:f>
            <xm:f>'1. Semáforos Septiembre'!$L$15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8C68950C-9251-417F-BA86-712A3C904EA6}">
            <xm:f>'1. Semáforos Septiembre'!$M$15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66" stopIfTrue="1" operator="between" id="{45E164AB-A7CB-4202-9D91-98E70BD96E7A}">
            <xm:f>'1. Semáforos Septiembre'!$G$15</xm:f>
            <xm:f>'1. Semáforos Septiembre'!$H$15</xm:f>
            <x14:dxf>
              <fill>
                <patternFill>
                  <bgColor rgb="FFFF00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59" stopIfTrue="1" operator="between" id="{F725F078-F4E2-44E1-898E-398035C6F41B}">
            <xm:f>'1. Semáforos Septiembre'!$I$16</xm:f>
            <xm:f>'1. Semáforos Septiembre'!$J$16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73FBC02F-34CF-406F-93B8-636246F66ACA}">
            <xm:f>'1. Semáforos Septiembre'!$G$16</xm:f>
            <xm:f>'1. Semáforos Septiembre'!$H$16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58" stopIfTrue="1" operator="between" id="{C0179DC3-86D4-4C97-BFB8-66F7D379397D}">
            <xm:f>'1. Semáforos Septiembre'!$K$16</xm:f>
            <xm:f>'1. Semáforos Septiembre'!$L$16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9EB5B5FE-191B-43F1-B94B-C8146F003DB1}">
            <xm:f>'1. Semáforos Septiembre'!$M$16</xm:f>
            <x14:dxf>
              <fill>
                <patternFill>
                  <bgColor rgb="FFFFC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51" stopIfTrue="1" operator="greaterThan" id="{F0B2B920-6E9E-4C1F-B9E5-E94592F6C34E}">
            <xm:f>'1. Semáforos Septiembre'!$M$17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2E2C464A-F5B8-42CF-9A8B-0510B3B141B5}">
            <xm:f>'1. Semáforos Septiembre'!$K$17</xm:f>
            <xm:f>'1. Semáforos Septiembre'!$L$17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068BD971-5938-42BC-B671-80540621B5ED}">
            <xm:f>'1. Semáforos Septiembre'!$I$17</xm:f>
            <xm:f>'1. Semáforos Septiembre'!$J$17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912A13FF-FB77-44DD-A5B7-5A4B2685242B}">
            <xm:f>'1. Semáforos Septiembre'!$G$17</xm:f>
            <xm:f>'1. Semáforos Septiembre'!$H$17</xm:f>
            <x14:dxf>
              <fill>
                <patternFill>
                  <bgColor rgb="FFFF0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" stopIfTrue="1" operator="greaterThan" id="{A16016A6-5C85-4A2D-9DDB-99B5ACB39B23}">
            <xm:f>'1. Semáforos Septiembre'!$M$18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EE37232-1806-4BAE-BCF0-98F31B14399B}">
            <xm:f>'1. Semáforos Septiembre'!$K$18</xm:f>
            <xm:f>'1. Semáforos Septiembre'!$L$18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AD8B6A6-6939-459F-A80B-521E4217B6C1}">
            <xm:f>'1. Semáforos Septiembre'!$I$18</xm:f>
            <xm:f>'1. Semáforos Septiembre'!$J$18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AF0B780E-5DEE-427D-A2CD-037D5BA4BCC0}">
            <xm:f>'1. Semáforos Septiembre'!$G$18</xm:f>
            <xm:f>'1. Semáforos Septiembre'!$H$18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1318" stopIfTrue="1" operator="between" id="{E3F11B0E-B60B-455F-BF13-F9F35A70DA51}">
            <xm:f>'1. Semáforos Septiembre'!$K$18</xm:f>
            <xm:f>'1. Semáforos Septiembre'!$L$18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317" stopIfTrue="1" operator="greaterThan" id="{D9B4C1D2-2015-4748-9AE1-5763F1104078}">
            <xm:f>'1. Semáforos Septiembre'!$M$18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320" stopIfTrue="1" operator="between" id="{82FDFB5D-2EC1-43FC-AFB1-F35A791FF48D}">
            <xm:f>'1. Semáforos Septiembre'!$G$18</xm:f>
            <xm:f>'1. Semáforos Septiembre'!$H$17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1319" stopIfTrue="1" operator="between" id="{FEC6485E-37FB-4F65-B2BB-8B5F78E42499}">
            <xm:f>'1. Semáforos Septiembre'!$I$18</xm:f>
            <xm:f>'1. Semáforos Septiembre'!$J$18</xm:f>
            <x14:dxf>
              <fill>
                <patternFill>
                  <bgColor rgb="FFFFFF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41" stopIfTrue="1" operator="between" id="{3B3D3222-2DEB-4CDE-9C4B-EFFF9DC572B0}">
            <xm:f>'1. Semáforos Septiembre'!$I$19</xm:f>
            <xm:f>'1. Semáforos Septiembre'!$J$19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AD84280-D34A-440E-93CF-5D111CD3E804}">
            <xm:f>'1. Semáforos Septiembre'!$G$19</xm:f>
            <xm:f>'1. Semáforos Septiembre'!$H$19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7ABCA16A-2527-4446-A291-0E010766BAEA}">
            <xm:f>'1. Semáforos Septiembre'!$K$19</xm:f>
            <xm:f>'1. Semáforos Septiembre'!$L$19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4E84F9B4-97E9-46F0-A452-AB611B89CA76}">
            <xm:f>'1. Semáforos Septiembre'!$M$19</xm:f>
            <x14:dxf>
              <fill>
                <patternFill>
                  <bgColor rgb="FFFFC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33" stopIfTrue="1" operator="greaterThan" id="{19D63322-4950-4CAA-8006-D9142A2F25E7}">
            <xm:f>'1. Semáforos Septiembre'!$M$26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B963F8C2-FF14-453F-94DF-9FC5B148D2E4}">
            <xm:f>'1. Semáforos Septiembre'!$G$26</xm:f>
            <xm:f>'1. Semáforos Septiembre'!$H$26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1FF7DA48-9EE6-4ED5-8EC1-86D65432EDD0}">
            <xm:f>'1. Semáforos Septiembre'!$I$26</xm:f>
            <xm:f>'1. Semáforos Septiembre'!$J$26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21F4063-D767-4F01-9559-D3F09989ED2C}">
            <xm:f>'1. Semáforos Septiembre'!$K$26</xm:f>
            <xm:f>'1. Semáforos Septiembre'!$L$26</xm:f>
            <x14:dxf>
              <fill>
                <patternFill>
                  <bgColor rgb="FF92D05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29" stopIfTrue="1" operator="between" id="{234835F2-4086-4E4A-A8E3-DC1ADE355D93}">
            <xm:f>'1. Semáforos Septiembre'!$I$23</xm:f>
            <xm:f>'1. Semáforos Septiembre'!$J$23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E6052EE4-CEC1-4AA4-B888-30995BE473E6}">
            <xm:f>'1. Semáforos Septiembre'!$K$23</xm:f>
            <xm:f>'1. Semáforos Septiembre'!$L$23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9989447-E65C-4022-B281-BA944D713379}">
            <xm:f>'1. Semáforos Septiembre'!$M$23</xm:f>
            <x14:dxf>
              <fill>
                <patternFill>
                  <bgColor rgb="FFFFC000"/>
                </patternFill>
              </fill>
            </x14:dxf>
          </x14:cfRule>
          <x14:cfRule type="cellIs" priority="30" stopIfTrue="1" operator="between" id="{AABBD6F8-5808-48ED-AC6A-389F7B0E97FE}">
            <xm:f>'1. Semáforos Septiembre'!$G$23</xm:f>
            <xm:f>'1. Semáforos Septiembre'!$H$23</xm:f>
            <x14:dxf>
              <fill>
                <patternFill>
                  <bgColor rgb="FFFF0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23" stopIfTrue="1" operator="between" id="{6D2A27DB-D93D-401F-9CAC-38B7EE64F153}">
            <xm:f>'1. Semáforos Septiembre'!$I$22</xm:f>
            <xm:f>'1. Semáforos Septiembre'!$J$22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839C88AC-F6E8-4235-8D8A-B46F64CCA929}">
            <xm:f>'1. Semáforos Septiembre'!$K$22</xm:f>
            <xm:f>'1. Semáforos Septiembre'!$L$22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396ADFC8-D25B-4E89-A10A-EA1008AAC10E}">
            <xm:f>'1. Semáforos Septiembre'!$M$22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24" stopIfTrue="1" operator="between" id="{D21AF614-3A87-478E-BBAA-5F7FF0CD608E}">
            <xm:f>'1. Semáforos Septiembre'!$G$22</xm:f>
            <xm:f>'1. Semáforos Septiembre'!$H$22</xm:f>
            <x14:dxf>
              <fill>
                <patternFill>
                  <bgColor rgb="FFFF00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17" stopIfTrue="1" operator="between" id="{EB0341DE-E7AE-436F-A085-A305AD03CD48}">
            <xm:f>'1. Semáforos Septiembre'!$I$20</xm:f>
            <xm:f>'1. Semáforos Septiembre'!$J$20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FF31ECCB-EFD9-4D61-A81B-F5164CE750B4}">
            <xm:f>'1. Semáforos Septiembre'!$K$20</xm:f>
            <xm:f>'1. Semáforos Septiembre'!$L$20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9E68394C-9FB4-48A2-B55E-99DD74DFD3B0}">
            <xm:f>'1. Semáforos Septiembre'!$M$20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557917F9-82BB-4558-986C-D208969A8BCA}">
            <xm:f>'1. Semáforos Septiembre'!$G$20</xm:f>
            <xm:f>'1. Semáforos Septiembre'!$H$20</xm:f>
            <x14:dxf>
              <fill>
                <patternFill>
                  <bgColor rgb="FFFF0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11" stopIfTrue="1" operator="between" id="{26F39BD1-38D8-468C-91F0-E9AD521DEECB}">
            <xm:f>'1. Semáforos Septiembre'!$I$21</xm:f>
            <xm:f>'1. Semáforos Septiembre'!$J$21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FE001777-0D93-4BCF-9B1F-2554D2B75E06}">
            <xm:f>'1. Semáforos Septiembre'!$G$21</xm:f>
            <xm:f>'1. Semáforos Septiembre'!$H$21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A83D26AD-A78B-4502-9CEC-942E5BFB2336}">
            <xm:f>'1. Semáforos Septiembre'!$K$21</xm:f>
            <xm:f>'1. Semáforos Septiembre'!$L$21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5A81D95F-B68A-44AF-8E76-E7E86B73C773}">
            <xm:f>'1. Semáforos Septiembre'!$M$21</xm:f>
            <x14:dxf>
              <fill>
                <patternFill>
                  <bgColor rgb="FFFFC000"/>
                </patternFill>
              </fill>
            </x14:dxf>
          </x14:cfRule>
          <xm:sqref>CW11:CW46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selection activeCell="D20" sqref="D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3" t="s">
        <v>389</v>
      </c>
      <c r="C1" s="119"/>
      <c r="D1" s="119"/>
    </row>
    <row r="2" spans="1:67" s="50" customFormat="1" ht="20.100000000000001" customHeight="1" x14ac:dyDescent="0.85">
      <c r="B2" s="3" t="s">
        <v>392</v>
      </c>
      <c r="C2" s="119"/>
      <c r="D2" s="119"/>
    </row>
    <row r="3" spans="1:67" s="50" customFormat="1" ht="20.100000000000001" customHeight="1" x14ac:dyDescent="0.85">
      <c r="B3" s="5" t="s">
        <v>393</v>
      </c>
      <c r="C3" s="122"/>
      <c r="D3" s="122"/>
    </row>
    <row r="4" spans="1:67" s="50" customFormat="1" ht="20.100000000000001" customHeight="1" x14ac:dyDescent="0.85">
      <c r="A4" s="123"/>
      <c r="B4" s="5" t="s">
        <v>821</v>
      </c>
      <c r="C4" s="122"/>
      <c r="D4" s="122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764" t="s">
        <v>734</v>
      </c>
      <c r="F7" s="764"/>
      <c r="G7" s="764"/>
      <c r="H7" s="764"/>
      <c r="I7" s="764"/>
      <c r="J7" s="764"/>
      <c r="K7" s="764"/>
      <c r="L7" s="764"/>
      <c r="M7" s="764"/>
      <c r="N7" s="764"/>
      <c r="O7" s="764"/>
      <c r="P7" s="764"/>
      <c r="Q7" s="764"/>
      <c r="R7" s="764"/>
      <c r="S7" s="764"/>
      <c r="T7" s="764"/>
      <c r="U7" s="764"/>
      <c r="V7" s="764"/>
      <c r="W7" s="764"/>
      <c r="X7" s="764"/>
      <c r="Y7" s="764"/>
      <c r="Z7" s="764"/>
      <c r="AA7" s="764"/>
      <c r="AB7" s="764"/>
      <c r="AC7" s="764"/>
      <c r="AD7" s="764"/>
      <c r="AE7" s="764"/>
      <c r="AF7" s="764"/>
      <c r="AG7" s="764"/>
      <c r="AH7" s="764"/>
      <c r="AI7" s="764"/>
      <c r="AJ7" s="764"/>
      <c r="AK7" s="764"/>
      <c r="AL7" s="764"/>
      <c r="AM7" s="764"/>
      <c r="AN7" s="764"/>
      <c r="AO7" s="764"/>
      <c r="AP7" s="764"/>
      <c r="AQ7" s="764"/>
      <c r="AR7" s="764"/>
      <c r="AS7" s="764"/>
      <c r="AT7" s="764"/>
      <c r="AU7" s="764"/>
      <c r="AV7" s="764"/>
      <c r="AW7" s="764"/>
      <c r="AX7" s="764"/>
      <c r="AY7" s="764"/>
      <c r="AZ7" s="764"/>
      <c r="BA7" s="764"/>
      <c r="BB7" s="764"/>
      <c r="BC7" s="764"/>
      <c r="BD7" s="764"/>
      <c r="BE7" s="764"/>
      <c r="BF7" s="764"/>
      <c r="BG7" s="764"/>
      <c r="BH7" s="764"/>
      <c r="BI7" s="764"/>
      <c r="BJ7" s="764"/>
      <c r="BK7" s="764"/>
      <c r="BL7" s="764"/>
      <c r="BM7" s="764"/>
      <c r="BN7" s="99"/>
      <c r="BO7" s="99"/>
    </row>
    <row r="8" spans="1:67" ht="28.15" customHeight="1" x14ac:dyDescent="0.55000000000000004">
      <c r="A8" s="765" t="s">
        <v>543</v>
      </c>
      <c r="B8" s="765" t="s">
        <v>544</v>
      </c>
      <c r="C8" s="765" t="s">
        <v>545</v>
      </c>
      <c r="D8" s="765" t="s">
        <v>546</v>
      </c>
      <c r="E8" s="770" t="s">
        <v>735</v>
      </c>
      <c r="F8" s="771"/>
      <c r="G8" s="771"/>
      <c r="H8" s="771"/>
      <c r="I8" s="771"/>
      <c r="J8" s="771"/>
      <c r="K8" s="771"/>
      <c r="L8" s="771"/>
      <c r="M8" s="771"/>
      <c r="N8" s="771"/>
      <c r="O8" s="771"/>
      <c r="P8" s="771"/>
      <c r="Q8" s="771"/>
      <c r="R8" s="771"/>
      <c r="S8" s="772"/>
      <c r="T8" s="758" t="s">
        <v>822</v>
      </c>
      <c r="U8" s="759"/>
      <c r="V8" s="759"/>
      <c r="W8" s="759"/>
      <c r="X8" s="759"/>
      <c r="Y8" s="759"/>
      <c r="Z8" s="759"/>
      <c r="AA8" s="759"/>
      <c r="AB8" s="759"/>
      <c r="AC8" s="759"/>
      <c r="AD8" s="759"/>
      <c r="AE8" s="759"/>
      <c r="AF8" s="759"/>
      <c r="AG8" s="759"/>
      <c r="AH8" s="759"/>
      <c r="AI8" s="759"/>
      <c r="AJ8" s="759"/>
      <c r="AK8" s="759"/>
      <c r="AL8" s="759"/>
      <c r="AM8" s="759"/>
      <c r="AN8" s="759"/>
      <c r="AO8" s="759"/>
      <c r="AP8" s="759"/>
      <c r="AQ8" s="759"/>
      <c r="AR8" s="759"/>
      <c r="AS8" s="759"/>
      <c r="AT8" s="759"/>
      <c r="AU8" s="759"/>
      <c r="AV8" s="759"/>
      <c r="AW8" s="759"/>
      <c r="AX8" s="759"/>
      <c r="AY8" s="759"/>
      <c r="AZ8" s="759"/>
      <c r="BA8" s="759"/>
      <c r="BB8" s="759"/>
      <c r="BC8" s="759"/>
      <c r="BD8" s="759"/>
      <c r="BE8" s="759"/>
      <c r="BF8" s="759"/>
      <c r="BG8" s="759"/>
      <c r="BH8" s="759"/>
      <c r="BI8" s="760"/>
      <c r="BJ8" s="766" t="s">
        <v>354</v>
      </c>
      <c r="BK8" s="767"/>
      <c r="BL8" s="767"/>
      <c r="BM8" s="767"/>
      <c r="BN8" s="767"/>
      <c r="BO8" s="767"/>
    </row>
    <row r="9" spans="1:67" ht="50.1" customHeight="1" x14ac:dyDescent="0.55000000000000004">
      <c r="A9" s="713"/>
      <c r="B9" s="713"/>
      <c r="C9" s="713"/>
      <c r="D9" s="713"/>
      <c r="E9" s="692" t="s">
        <v>738</v>
      </c>
      <c r="F9" s="693"/>
      <c r="G9" s="694"/>
      <c r="H9" s="692" t="s">
        <v>334</v>
      </c>
      <c r="I9" s="693"/>
      <c r="J9" s="694"/>
      <c r="K9" s="692" t="s">
        <v>739</v>
      </c>
      <c r="L9" s="693"/>
      <c r="M9" s="694"/>
      <c r="N9" s="692" t="s">
        <v>336</v>
      </c>
      <c r="O9" s="693"/>
      <c r="P9" s="694"/>
      <c r="Q9" s="692" t="s">
        <v>337</v>
      </c>
      <c r="R9" s="693"/>
      <c r="S9" s="694"/>
      <c r="T9" s="692" t="s">
        <v>339</v>
      </c>
      <c r="U9" s="693"/>
      <c r="V9" s="694"/>
      <c r="W9" s="692" t="s">
        <v>340</v>
      </c>
      <c r="X9" s="693"/>
      <c r="Y9" s="694"/>
      <c r="Z9" s="692" t="s">
        <v>341</v>
      </c>
      <c r="AA9" s="693"/>
      <c r="AB9" s="694"/>
      <c r="AC9" s="692" t="s">
        <v>342</v>
      </c>
      <c r="AD9" s="693"/>
      <c r="AE9" s="694"/>
      <c r="AF9" s="692" t="s">
        <v>343</v>
      </c>
      <c r="AG9" s="693"/>
      <c r="AH9" s="694"/>
      <c r="AI9" s="692" t="s">
        <v>344</v>
      </c>
      <c r="AJ9" s="693"/>
      <c r="AK9" s="694"/>
      <c r="AL9" s="692" t="s">
        <v>345</v>
      </c>
      <c r="AM9" s="693"/>
      <c r="AN9" s="694"/>
      <c r="AO9" s="692" t="s">
        <v>346</v>
      </c>
      <c r="AP9" s="693"/>
      <c r="AQ9" s="694"/>
      <c r="AR9" s="692" t="s">
        <v>347</v>
      </c>
      <c r="AS9" s="693"/>
      <c r="AT9" s="694"/>
      <c r="AU9" s="692" t="s">
        <v>348</v>
      </c>
      <c r="AV9" s="693"/>
      <c r="AW9" s="694"/>
      <c r="AX9" s="692" t="s">
        <v>740</v>
      </c>
      <c r="AY9" s="693"/>
      <c r="AZ9" s="694"/>
      <c r="BA9" s="692" t="s">
        <v>350</v>
      </c>
      <c r="BB9" s="693"/>
      <c r="BC9" s="694"/>
      <c r="BD9" s="692" t="s">
        <v>351</v>
      </c>
      <c r="BE9" s="693"/>
      <c r="BF9" s="694"/>
      <c r="BG9" s="761" t="s">
        <v>352</v>
      </c>
      <c r="BH9" s="762"/>
      <c r="BI9" s="763"/>
      <c r="BJ9" s="768"/>
      <c r="BK9" s="769"/>
      <c r="BL9" s="769"/>
      <c r="BM9" s="769"/>
      <c r="BN9" s="769"/>
      <c r="BO9" s="769"/>
    </row>
    <row r="10" spans="1:67" ht="76.5" customHeight="1" x14ac:dyDescent="0.55000000000000004">
      <c r="A10" s="713"/>
      <c r="B10" s="713"/>
      <c r="C10" s="713"/>
      <c r="D10" s="713"/>
      <c r="E10" s="34" t="s">
        <v>366</v>
      </c>
      <c r="F10" s="29" t="s">
        <v>390</v>
      </c>
      <c r="G10" s="29" t="s">
        <v>391</v>
      </c>
      <c r="H10" s="34" t="s">
        <v>366</v>
      </c>
      <c r="I10" s="29" t="s">
        <v>390</v>
      </c>
      <c r="J10" s="29" t="s">
        <v>391</v>
      </c>
      <c r="K10" s="34" t="s">
        <v>366</v>
      </c>
      <c r="L10" s="29" t="s">
        <v>390</v>
      </c>
      <c r="M10" s="29" t="s">
        <v>391</v>
      </c>
      <c r="N10" s="34" t="s">
        <v>366</v>
      </c>
      <c r="O10" s="29" t="s">
        <v>390</v>
      </c>
      <c r="P10" s="29" t="s">
        <v>391</v>
      </c>
      <c r="Q10" s="34" t="s">
        <v>366</v>
      </c>
      <c r="R10" s="29" t="s">
        <v>390</v>
      </c>
      <c r="S10" s="29" t="s">
        <v>391</v>
      </c>
      <c r="T10" s="34" t="s">
        <v>366</v>
      </c>
      <c r="U10" s="29" t="s">
        <v>390</v>
      </c>
      <c r="V10" s="29" t="s">
        <v>391</v>
      </c>
      <c r="W10" s="34" t="s">
        <v>366</v>
      </c>
      <c r="X10" s="29" t="s">
        <v>390</v>
      </c>
      <c r="Y10" s="29" t="s">
        <v>391</v>
      </c>
      <c r="Z10" s="34" t="s">
        <v>366</v>
      </c>
      <c r="AA10" s="29" t="s">
        <v>390</v>
      </c>
      <c r="AB10" s="29" t="s">
        <v>391</v>
      </c>
      <c r="AC10" s="34" t="s">
        <v>366</v>
      </c>
      <c r="AD10" s="29" t="s">
        <v>390</v>
      </c>
      <c r="AE10" s="29" t="s">
        <v>391</v>
      </c>
      <c r="AF10" s="34" t="s">
        <v>366</v>
      </c>
      <c r="AG10" s="29" t="s">
        <v>390</v>
      </c>
      <c r="AH10" s="29" t="s">
        <v>391</v>
      </c>
      <c r="AI10" s="34" t="s">
        <v>366</v>
      </c>
      <c r="AJ10" s="29" t="s">
        <v>390</v>
      </c>
      <c r="AK10" s="29" t="s">
        <v>391</v>
      </c>
      <c r="AL10" s="34" t="s">
        <v>366</v>
      </c>
      <c r="AM10" s="29" t="s">
        <v>390</v>
      </c>
      <c r="AN10" s="29" t="s">
        <v>391</v>
      </c>
      <c r="AO10" s="34" t="s">
        <v>366</v>
      </c>
      <c r="AP10" s="29" t="s">
        <v>390</v>
      </c>
      <c r="AQ10" s="29" t="s">
        <v>391</v>
      </c>
      <c r="AR10" s="34" t="s">
        <v>366</v>
      </c>
      <c r="AS10" s="29" t="s">
        <v>390</v>
      </c>
      <c r="AT10" s="29" t="s">
        <v>391</v>
      </c>
      <c r="AU10" s="34" t="s">
        <v>366</v>
      </c>
      <c r="AV10" s="29" t="s">
        <v>390</v>
      </c>
      <c r="AW10" s="29" t="s">
        <v>391</v>
      </c>
      <c r="AX10" s="34" t="s">
        <v>366</v>
      </c>
      <c r="AY10" s="29" t="s">
        <v>390</v>
      </c>
      <c r="AZ10" s="29" t="s">
        <v>391</v>
      </c>
      <c r="BA10" s="34" t="s">
        <v>366</v>
      </c>
      <c r="BB10" s="29" t="s">
        <v>390</v>
      </c>
      <c r="BC10" s="29" t="s">
        <v>391</v>
      </c>
      <c r="BD10" s="34" t="s">
        <v>366</v>
      </c>
      <c r="BE10" s="29" t="s">
        <v>390</v>
      </c>
      <c r="BF10" s="29" t="s">
        <v>391</v>
      </c>
      <c r="BG10" s="34" t="s">
        <v>366</v>
      </c>
      <c r="BH10" s="29" t="s">
        <v>390</v>
      </c>
      <c r="BI10" s="29" t="s">
        <v>391</v>
      </c>
      <c r="BJ10" s="35" t="s">
        <v>798</v>
      </c>
      <c r="BK10" s="35" t="s">
        <v>799</v>
      </c>
      <c r="BL10" s="35" t="s">
        <v>800</v>
      </c>
      <c r="BM10" s="35" t="s">
        <v>823</v>
      </c>
      <c r="BN10" s="35" t="s">
        <v>824</v>
      </c>
      <c r="BO10" s="35" t="s">
        <v>825</v>
      </c>
    </row>
    <row r="11" spans="1:67" s="1" customFormat="1" ht="15" customHeight="1" x14ac:dyDescent="0.55000000000000004">
      <c r="A11" s="16">
        <v>5</v>
      </c>
      <c r="B11" s="17" t="s">
        <v>504</v>
      </c>
      <c r="C11" s="18">
        <v>9101</v>
      </c>
      <c r="D11" s="17" t="s">
        <v>562</v>
      </c>
      <c r="E11" s="8">
        <v>6467</v>
      </c>
      <c r="F11" s="8">
        <v>4997</v>
      </c>
      <c r="G11" s="100">
        <f>IF(E11=0,"N/A",F11/E11)</f>
        <v>0.77269212927168707</v>
      </c>
      <c r="H11" s="8">
        <v>671</v>
      </c>
      <c r="I11" s="8">
        <v>396</v>
      </c>
      <c r="J11" s="100">
        <f>IF(H11=0,"N/A",I11/H11)</f>
        <v>0.5901639344262295</v>
      </c>
      <c r="K11" s="8">
        <v>7138</v>
      </c>
      <c r="L11" s="8">
        <v>5393</v>
      </c>
      <c r="M11" s="100">
        <f>IF(K11=0,"N/A",L11/K11)</f>
        <v>0.75553376295881203</v>
      </c>
      <c r="N11" s="8">
        <v>7584</v>
      </c>
      <c r="O11" s="8">
        <v>6243</v>
      </c>
      <c r="P11" s="100">
        <f>IF(N11=0,"N/A",O11/N11)</f>
        <v>0.82318037974683544</v>
      </c>
      <c r="Q11" s="8">
        <v>14722</v>
      </c>
      <c r="R11" s="8">
        <v>11636</v>
      </c>
      <c r="S11" s="100">
        <f>IF(Q11=0,"N/A",R11/Q11)</f>
        <v>0.79038174161119412</v>
      </c>
      <c r="T11" s="8">
        <v>288</v>
      </c>
      <c r="U11" s="8">
        <v>370</v>
      </c>
      <c r="V11" s="100">
        <f>IF(T11=0,"N/A",U11/T11)</f>
        <v>1.2847222222222223</v>
      </c>
      <c r="W11" s="8">
        <v>150</v>
      </c>
      <c r="X11" s="8">
        <v>194</v>
      </c>
      <c r="Y11" s="100">
        <f>IF(W11=0,"N/A",X11/W11)</f>
        <v>1.2933333333333332</v>
      </c>
      <c r="Z11" s="8">
        <v>250</v>
      </c>
      <c r="AA11" s="8">
        <v>78</v>
      </c>
      <c r="AB11" s="100">
        <f>IF(Z11=0,"N/A",AA11/Z11)</f>
        <v>0.312</v>
      </c>
      <c r="AC11" s="8">
        <v>3560</v>
      </c>
      <c r="AD11" s="8">
        <v>2123</v>
      </c>
      <c r="AE11" s="100">
        <f>IF(AC11=0,"N/A",AD11/AC11)</f>
        <v>0.59634831460674154</v>
      </c>
      <c r="AF11" s="8">
        <v>60</v>
      </c>
      <c r="AG11" s="8">
        <v>112</v>
      </c>
      <c r="AH11" s="100">
        <f>IF(AF11=0,"N/A",AG11/AF11)</f>
        <v>1.8666666666666667</v>
      </c>
      <c r="AI11" s="8">
        <v>2392</v>
      </c>
      <c r="AJ11" s="8">
        <v>2351</v>
      </c>
      <c r="AK11" s="100">
        <f>IF(AI11=0,"N/A",AJ11/AI11)</f>
        <v>0.98285953177257523</v>
      </c>
      <c r="AL11" s="8">
        <v>4</v>
      </c>
      <c r="AM11" s="8">
        <v>32</v>
      </c>
      <c r="AN11" s="100">
        <f>IF(AL11=0,"N/A",AM11/AL11)</f>
        <v>8</v>
      </c>
      <c r="AO11" s="8">
        <v>46</v>
      </c>
      <c r="AP11" s="8">
        <v>145</v>
      </c>
      <c r="AQ11" s="100">
        <f>IF(AO11=0,"N/A",AP11/AO11)</f>
        <v>3.152173913043478</v>
      </c>
      <c r="AR11" s="8">
        <v>0</v>
      </c>
      <c r="AS11" s="8">
        <v>0</v>
      </c>
      <c r="AT11" s="100" t="str">
        <f>IF(AR11=0,"N/A",AS11/AR11)</f>
        <v>N/A</v>
      </c>
      <c r="AU11" s="8">
        <v>0</v>
      </c>
      <c r="AV11" s="8">
        <v>1</v>
      </c>
      <c r="AW11" s="100" t="str">
        <f>IF(AU11=0,"N/A",AV11/AU11)</f>
        <v>N/A</v>
      </c>
      <c r="AX11" s="8">
        <v>12</v>
      </c>
      <c r="AY11" s="8">
        <v>4</v>
      </c>
      <c r="AZ11" s="100">
        <f>IF(AX11=0,"N/A",AY11/AX11)</f>
        <v>0.33333333333333331</v>
      </c>
      <c r="BA11" s="8">
        <v>493</v>
      </c>
      <c r="BB11" s="8">
        <v>531</v>
      </c>
      <c r="BC11" s="100">
        <f>IF(BA11=0,"N/A",BB11/BA11)</f>
        <v>1.077079107505071</v>
      </c>
      <c r="BD11" s="8">
        <v>329</v>
      </c>
      <c r="BE11" s="8">
        <v>287</v>
      </c>
      <c r="BF11" s="100">
        <f>IF(BD11=0,"N/A",BE11/BD11)</f>
        <v>0.87234042553191493</v>
      </c>
      <c r="BG11" s="8">
        <v>0</v>
      </c>
      <c r="BH11" s="8">
        <v>0</v>
      </c>
      <c r="BI11" s="100" t="str">
        <f>IF(BG11=0,"N/A",BH11/BG11)</f>
        <v>N/A</v>
      </c>
      <c r="BJ11" s="25">
        <v>12</v>
      </c>
      <c r="BK11" s="25">
        <v>12</v>
      </c>
      <c r="BL11" s="100">
        <f>IF(BJ11=0,"N/A",BK11/BJ11)</f>
        <v>1</v>
      </c>
      <c r="BM11" s="25">
        <v>6</v>
      </c>
      <c r="BN11" s="25">
        <v>6</v>
      </c>
      <c r="BO11" s="100">
        <f>IF(BM11=0,"N/A",BN11/BM11)</f>
        <v>1</v>
      </c>
    </row>
    <row r="12" spans="1:67" s="1" customFormat="1" ht="15" customHeight="1" x14ac:dyDescent="0.55000000000000004">
      <c r="A12" s="16">
        <v>5</v>
      </c>
      <c r="B12" s="17" t="s">
        <v>504</v>
      </c>
      <c r="C12" s="18">
        <v>9127</v>
      </c>
      <c r="D12" s="17" t="s">
        <v>563</v>
      </c>
      <c r="E12" s="8">
        <v>1879</v>
      </c>
      <c r="F12" s="8">
        <v>7034</v>
      </c>
      <c r="G12" s="100">
        <f t="shared" ref="G12:G75" si="0">IF(E12=0,"N/A",F12/E12)</f>
        <v>3.743480574773816</v>
      </c>
      <c r="H12" s="8">
        <v>185</v>
      </c>
      <c r="I12" s="8">
        <v>118</v>
      </c>
      <c r="J12" s="100">
        <f t="shared" ref="J12:J75" si="1">IF(H12=0,"N/A",I12/H12)</f>
        <v>0.63783783783783787</v>
      </c>
      <c r="K12" s="8">
        <v>2064</v>
      </c>
      <c r="L12" s="8">
        <v>7152</v>
      </c>
      <c r="M12" s="100">
        <f t="shared" ref="M12:M75" si="2">IF(K12=0,"N/A",L12/K12)</f>
        <v>3.4651162790697674</v>
      </c>
      <c r="N12" s="8">
        <v>4471</v>
      </c>
      <c r="O12" s="8">
        <v>2267</v>
      </c>
      <c r="P12" s="100">
        <f t="shared" ref="P12:P75" si="3">IF(N12=0,"N/A",O12/N12)</f>
        <v>0.50704540371281592</v>
      </c>
      <c r="Q12" s="8">
        <v>6535</v>
      </c>
      <c r="R12" s="8">
        <v>9419</v>
      </c>
      <c r="S12" s="100">
        <f t="shared" ref="S12:S75" si="4">IF(Q12=0,"N/A",R12/Q12)</f>
        <v>1.4413159908186688</v>
      </c>
      <c r="T12" s="8">
        <v>90</v>
      </c>
      <c r="U12" s="8">
        <v>32</v>
      </c>
      <c r="V12" s="100">
        <f t="shared" ref="V12:V75" si="5">IF(T12=0,"N/A",U12/T12)</f>
        <v>0.35555555555555557</v>
      </c>
      <c r="W12" s="8">
        <v>110</v>
      </c>
      <c r="X12" s="8">
        <v>29</v>
      </c>
      <c r="Y12" s="100">
        <f t="shared" ref="Y12:Y75" si="6">IF(W12=0,"N/A",X12/W12)</f>
        <v>0.26363636363636361</v>
      </c>
      <c r="Z12" s="8">
        <v>0</v>
      </c>
      <c r="AA12" s="8">
        <v>6</v>
      </c>
      <c r="AB12" s="100" t="str">
        <f t="shared" ref="AB12:AB75" si="7">IF(Z12=0,"N/A",AA12/Z12)</f>
        <v>N/A</v>
      </c>
      <c r="AC12" s="8">
        <v>2432</v>
      </c>
      <c r="AD12" s="8">
        <v>1522</v>
      </c>
      <c r="AE12" s="100">
        <f t="shared" ref="AE12:AE75" si="8">IF(AC12=0,"N/A",AD12/AC12)</f>
        <v>0.62582236842105265</v>
      </c>
      <c r="AF12" s="8">
        <v>0</v>
      </c>
      <c r="AG12" s="8">
        <v>0</v>
      </c>
      <c r="AH12" s="100" t="str">
        <f t="shared" ref="AH12:AH75" si="9">IF(AF12=0,"N/A",AG12/AF12)</f>
        <v>N/A</v>
      </c>
      <c r="AI12" s="8">
        <v>429</v>
      </c>
      <c r="AJ12" s="8">
        <v>391</v>
      </c>
      <c r="AK12" s="100">
        <f t="shared" ref="AK12:AK75" si="10">IF(AI12=0,"N/A",AJ12/AI12)</f>
        <v>0.91142191142191142</v>
      </c>
      <c r="AL12" s="8">
        <v>76</v>
      </c>
      <c r="AM12" s="8">
        <v>14</v>
      </c>
      <c r="AN12" s="100">
        <f t="shared" ref="AN12:AN75" si="11">IF(AL12=0,"N/A",AM12/AL12)</f>
        <v>0.18421052631578946</v>
      </c>
      <c r="AO12" s="8">
        <v>512</v>
      </c>
      <c r="AP12" s="8">
        <v>49</v>
      </c>
      <c r="AQ12" s="100">
        <f t="shared" ref="AQ12:AQ75" si="12">IF(AO12=0,"N/A",AP12/AO12)</f>
        <v>9.5703125E-2</v>
      </c>
      <c r="AR12" s="8">
        <v>0</v>
      </c>
      <c r="AS12" s="8">
        <v>0</v>
      </c>
      <c r="AT12" s="100" t="str">
        <f t="shared" ref="AT12:AT75" si="13">IF(AR12=0,"N/A",AS12/AR12)</f>
        <v>N/A</v>
      </c>
      <c r="AU12" s="8">
        <v>0</v>
      </c>
      <c r="AV12" s="8">
        <v>0</v>
      </c>
      <c r="AW12" s="100" t="str">
        <f t="shared" ref="AW12:AW75" si="14">IF(AU12=0,"N/A",AV12/AU12)</f>
        <v>N/A</v>
      </c>
      <c r="AX12" s="8">
        <v>3</v>
      </c>
      <c r="AY12" s="8">
        <v>13</v>
      </c>
      <c r="AZ12" s="100">
        <f t="shared" ref="AZ12:AZ75" si="15">IF(AX12=0,"N/A",AY12/AX12)</f>
        <v>4.333333333333333</v>
      </c>
      <c r="BA12" s="8">
        <v>197</v>
      </c>
      <c r="BB12" s="8">
        <v>119</v>
      </c>
      <c r="BC12" s="100">
        <f t="shared" ref="BC12:BC75" si="16">IF(BA12=0,"N/A",BB12/BA12)</f>
        <v>0.60406091370558379</v>
      </c>
      <c r="BD12" s="8">
        <v>622</v>
      </c>
      <c r="BE12" s="8">
        <v>86</v>
      </c>
      <c r="BF12" s="100">
        <f t="shared" ref="BF12:BF75" si="17">IF(BD12=0,"N/A",BE12/BD12)</f>
        <v>0.13826366559485531</v>
      </c>
      <c r="BG12" s="8">
        <v>0</v>
      </c>
      <c r="BH12" s="8">
        <v>0</v>
      </c>
      <c r="BI12" s="100" t="str">
        <f t="shared" ref="BI12:BI75" si="18">IF(BG12=0,"N/A",BH12/BG12)</f>
        <v>N/A</v>
      </c>
      <c r="BJ12" s="25">
        <v>5</v>
      </c>
      <c r="BK12" s="25">
        <v>5</v>
      </c>
      <c r="BL12" s="100">
        <f t="shared" ref="BL12:BL75" si="19">IF(BJ12=0,"N/A",BK12/BJ12)</f>
        <v>1</v>
      </c>
      <c r="BM12" s="25">
        <v>5</v>
      </c>
      <c r="BN12" s="25">
        <v>5</v>
      </c>
      <c r="BO12" s="100">
        <f t="shared" ref="BO12:BO75" si="20">IF(BM12=0,"N/A",BN12/BM12)</f>
        <v>1</v>
      </c>
    </row>
    <row r="13" spans="1:67" s="1" customFormat="1" ht="15" customHeight="1" x14ac:dyDescent="0.55000000000000004">
      <c r="A13" s="16">
        <v>5</v>
      </c>
      <c r="B13" s="17" t="s">
        <v>504</v>
      </c>
      <c r="C13" s="18">
        <v>9201</v>
      </c>
      <c r="D13" s="17" t="s">
        <v>564</v>
      </c>
      <c r="E13" s="8">
        <v>1398</v>
      </c>
      <c r="F13" s="8">
        <v>4628</v>
      </c>
      <c r="G13" s="100">
        <f t="shared" si="0"/>
        <v>3.3104434907010014</v>
      </c>
      <c r="H13" s="8">
        <v>660</v>
      </c>
      <c r="I13" s="8">
        <v>393</v>
      </c>
      <c r="J13" s="100">
        <f t="shared" si="1"/>
        <v>0.59545454545454546</v>
      </c>
      <c r="K13" s="8">
        <v>2058</v>
      </c>
      <c r="L13" s="8">
        <v>5021</v>
      </c>
      <c r="M13" s="100">
        <f t="shared" si="2"/>
        <v>2.4397473275024297</v>
      </c>
      <c r="N13" s="8">
        <v>3478</v>
      </c>
      <c r="O13" s="8">
        <v>3951</v>
      </c>
      <c r="P13" s="100">
        <f t="shared" si="3"/>
        <v>1.135997699827487</v>
      </c>
      <c r="Q13" s="8">
        <v>5536</v>
      </c>
      <c r="R13" s="8">
        <v>8972</v>
      </c>
      <c r="S13" s="100">
        <f t="shared" si="4"/>
        <v>1.620664739884393</v>
      </c>
      <c r="T13" s="8">
        <v>275</v>
      </c>
      <c r="U13" s="8">
        <v>207</v>
      </c>
      <c r="V13" s="100">
        <f t="shared" si="5"/>
        <v>0.75272727272727269</v>
      </c>
      <c r="W13" s="8">
        <v>70</v>
      </c>
      <c r="X13" s="8">
        <v>52</v>
      </c>
      <c r="Y13" s="100">
        <f t="shared" si="6"/>
        <v>0.74285714285714288</v>
      </c>
      <c r="Z13" s="8">
        <v>119</v>
      </c>
      <c r="AA13" s="8">
        <v>177</v>
      </c>
      <c r="AB13" s="100">
        <f t="shared" si="7"/>
        <v>1.4873949579831933</v>
      </c>
      <c r="AC13" s="8">
        <v>1126</v>
      </c>
      <c r="AD13" s="8">
        <v>1094</v>
      </c>
      <c r="AE13" s="100">
        <f t="shared" si="8"/>
        <v>0.97158081705150978</v>
      </c>
      <c r="AF13" s="8">
        <v>4</v>
      </c>
      <c r="AG13" s="8">
        <v>1</v>
      </c>
      <c r="AH13" s="100">
        <f t="shared" si="9"/>
        <v>0.25</v>
      </c>
      <c r="AI13" s="8">
        <v>1002</v>
      </c>
      <c r="AJ13" s="8">
        <v>767</v>
      </c>
      <c r="AK13" s="100">
        <f t="shared" si="10"/>
        <v>0.76546906187624753</v>
      </c>
      <c r="AL13" s="8">
        <v>4</v>
      </c>
      <c r="AM13" s="8">
        <v>5</v>
      </c>
      <c r="AN13" s="100">
        <f t="shared" si="11"/>
        <v>1.25</v>
      </c>
      <c r="AO13" s="8">
        <v>43</v>
      </c>
      <c r="AP13" s="8">
        <v>78</v>
      </c>
      <c r="AQ13" s="100">
        <f t="shared" si="12"/>
        <v>1.8139534883720929</v>
      </c>
      <c r="AR13" s="8">
        <v>0</v>
      </c>
      <c r="AS13" s="8">
        <v>0</v>
      </c>
      <c r="AT13" s="100" t="str">
        <f t="shared" si="13"/>
        <v>N/A</v>
      </c>
      <c r="AU13" s="8">
        <v>0</v>
      </c>
      <c r="AV13" s="8">
        <v>3</v>
      </c>
      <c r="AW13" s="100" t="str">
        <f t="shared" si="14"/>
        <v>N/A</v>
      </c>
      <c r="AX13" s="8">
        <v>4</v>
      </c>
      <c r="AY13" s="8">
        <v>0</v>
      </c>
      <c r="AZ13" s="100">
        <f t="shared" si="15"/>
        <v>0</v>
      </c>
      <c r="BA13" s="8">
        <v>551</v>
      </c>
      <c r="BB13" s="8">
        <v>1429</v>
      </c>
      <c r="BC13" s="100">
        <f t="shared" si="16"/>
        <v>2.5934664246823957</v>
      </c>
      <c r="BD13" s="8">
        <v>280</v>
      </c>
      <c r="BE13" s="8">
        <v>110</v>
      </c>
      <c r="BF13" s="100">
        <f t="shared" si="17"/>
        <v>0.39285714285714285</v>
      </c>
      <c r="BG13" s="8">
        <v>0</v>
      </c>
      <c r="BH13" s="8">
        <v>0</v>
      </c>
      <c r="BI13" s="100" t="str">
        <f t="shared" si="18"/>
        <v>N/A</v>
      </c>
      <c r="BJ13" s="25">
        <v>5</v>
      </c>
      <c r="BK13" s="25">
        <v>5</v>
      </c>
      <c r="BL13" s="100">
        <f t="shared" si="19"/>
        <v>1</v>
      </c>
      <c r="BM13" s="25">
        <v>7</v>
      </c>
      <c r="BN13" s="25">
        <v>7</v>
      </c>
      <c r="BO13" s="100">
        <f t="shared" si="20"/>
        <v>1</v>
      </c>
    </row>
    <row r="14" spans="1:67" s="1" customFormat="1" ht="15" customHeight="1" x14ac:dyDescent="0.55000000000000004">
      <c r="A14" s="16">
        <v>5</v>
      </c>
      <c r="B14" s="17" t="s">
        <v>504</v>
      </c>
      <c r="C14" s="18">
        <v>9202</v>
      </c>
      <c r="D14" s="17" t="s">
        <v>565</v>
      </c>
      <c r="E14" s="8">
        <v>1794</v>
      </c>
      <c r="F14" s="8">
        <v>3202</v>
      </c>
      <c r="G14" s="100">
        <f t="shared" si="0"/>
        <v>1.7848383500557414</v>
      </c>
      <c r="H14" s="8">
        <v>403</v>
      </c>
      <c r="I14" s="8">
        <v>281</v>
      </c>
      <c r="J14" s="100">
        <f t="shared" si="1"/>
        <v>0.69727047146401988</v>
      </c>
      <c r="K14" s="8">
        <v>2197</v>
      </c>
      <c r="L14" s="8">
        <v>3483</v>
      </c>
      <c r="M14" s="100">
        <f t="shared" si="2"/>
        <v>1.5853436504324079</v>
      </c>
      <c r="N14" s="8">
        <v>8443</v>
      </c>
      <c r="O14" s="8">
        <v>2209</v>
      </c>
      <c r="P14" s="100">
        <f t="shared" si="3"/>
        <v>0.26163685893639699</v>
      </c>
      <c r="Q14" s="8">
        <v>10640</v>
      </c>
      <c r="R14" s="8">
        <v>5692</v>
      </c>
      <c r="S14" s="100">
        <f t="shared" si="4"/>
        <v>0.53496240601503764</v>
      </c>
      <c r="T14" s="8">
        <v>266</v>
      </c>
      <c r="U14" s="8">
        <v>148</v>
      </c>
      <c r="V14" s="100">
        <f t="shared" si="5"/>
        <v>0.55639097744360899</v>
      </c>
      <c r="W14" s="8">
        <v>0</v>
      </c>
      <c r="X14" s="8">
        <v>33</v>
      </c>
      <c r="Y14" s="100" t="str">
        <f t="shared" si="6"/>
        <v>N/A</v>
      </c>
      <c r="Z14" s="8">
        <v>60</v>
      </c>
      <c r="AA14" s="8">
        <v>3</v>
      </c>
      <c r="AB14" s="100">
        <f t="shared" si="7"/>
        <v>0.05</v>
      </c>
      <c r="AC14" s="8">
        <v>862</v>
      </c>
      <c r="AD14" s="8">
        <v>619</v>
      </c>
      <c r="AE14" s="100">
        <f t="shared" si="8"/>
        <v>0.71809744779582363</v>
      </c>
      <c r="AF14" s="8">
        <v>0</v>
      </c>
      <c r="AG14" s="8">
        <v>0</v>
      </c>
      <c r="AH14" s="100" t="str">
        <f t="shared" si="9"/>
        <v>N/A</v>
      </c>
      <c r="AI14" s="8">
        <v>7018</v>
      </c>
      <c r="AJ14" s="8">
        <v>1092</v>
      </c>
      <c r="AK14" s="100">
        <f t="shared" si="10"/>
        <v>0.15559988600740951</v>
      </c>
      <c r="AL14" s="8">
        <v>3</v>
      </c>
      <c r="AM14" s="8">
        <v>7</v>
      </c>
      <c r="AN14" s="100">
        <f t="shared" si="11"/>
        <v>2.3333333333333335</v>
      </c>
      <c r="AO14" s="8">
        <v>34</v>
      </c>
      <c r="AP14" s="8">
        <v>53</v>
      </c>
      <c r="AQ14" s="100">
        <f t="shared" si="12"/>
        <v>1.5588235294117647</v>
      </c>
      <c r="AR14" s="8">
        <v>0</v>
      </c>
      <c r="AS14" s="8">
        <v>5</v>
      </c>
      <c r="AT14" s="100" t="str">
        <f t="shared" si="13"/>
        <v>N/A</v>
      </c>
      <c r="AU14" s="8">
        <v>0</v>
      </c>
      <c r="AV14" s="8">
        <v>0</v>
      </c>
      <c r="AW14" s="100" t="str">
        <f t="shared" si="14"/>
        <v>N/A</v>
      </c>
      <c r="AX14" s="8">
        <v>12</v>
      </c>
      <c r="AY14" s="8">
        <v>2</v>
      </c>
      <c r="AZ14" s="100">
        <f t="shared" si="15"/>
        <v>0.16666666666666666</v>
      </c>
      <c r="BA14" s="8">
        <v>120</v>
      </c>
      <c r="BB14" s="8">
        <v>193</v>
      </c>
      <c r="BC14" s="100">
        <f t="shared" si="16"/>
        <v>1.6083333333333334</v>
      </c>
      <c r="BD14" s="8">
        <v>68</v>
      </c>
      <c r="BE14" s="8">
        <v>50</v>
      </c>
      <c r="BF14" s="100">
        <f t="shared" si="17"/>
        <v>0.73529411764705888</v>
      </c>
      <c r="BG14" s="8">
        <v>0</v>
      </c>
      <c r="BH14" s="8">
        <v>0</v>
      </c>
      <c r="BI14" s="100" t="str">
        <f t="shared" si="18"/>
        <v>N/A</v>
      </c>
      <c r="BJ14" s="25">
        <v>5</v>
      </c>
      <c r="BK14" s="25">
        <v>5</v>
      </c>
      <c r="BL14" s="100">
        <f t="shared" si="19"/>
        <v>1</v>
      </c>
      <c r="BM14" s="25">
        <v>5</v>
      </c>
      <c r="BN14" s="25">
        <v>5</v>
      </c>
      <c r="BO14" s="100">
        <f t="shared" si="20"/>
        <v>1</v>
      </c>
    </row>
    <row r="15" spans="1:67" s="1" customFormat="1" ht="15" customHeight="1" x14ac:dyDescent="0.55000000000000004">
      <c r="A15" s="16">
        <v>5</v>
      </c>
      <c r="B15" s="17" t="s">
        <v>504</v>
      </c>
      <c r="C15" s="18">
        <v>9203</v>
      </c>
      <c r="D15" s="17" t="s">
        <v>566</v>
      </c>
      <c r="E15" s="8">
        <v>2518</v>
      </c>
      <c r="F15" s="8">
        <v>7527</v>
      </c>
      <c r="G15" s="100">
        <f t="shared" si="0"/>
        <v>2.989277204130262</v>
      </c>
      <c r="H15" s="8">
        <v>755</v>
      </c>
      <c r="I15" s="8">
        <v>384</v>
      </c>
      <c r="J15" s="100">
        <f t="shared" si="1"/>
        <v>0.50860927152317881</v>
      </c>
      <c r="K15" s="8">
        <v>3273</v>
      </c>
      <c r="L15" s="8">
        <v>7911</v>
      </c>
      <c r="M15" s="100">
        <f t="shared" si="2"/>
        <v>2.4170485792850598</v>
      </c>
      <c r="N15" s="8">
        <v>7342</v>
      </c>
      <c r="O15" s="8">
        <v>7891</v>
      </c>
      <c r="P15" s="100">
        <f t="shared" si="3"/>
        <v>1.0747752655952056</v>
      </c>
      <c r="Q15" s="8">
        <v>10615</v>
      </c>
      <c r="R15" s="8">
        <v>15802</v>
      </c>
      <c r="S15" s="100">
        <f t="shared" si="4"/>
        <v>1.4886481394253415</v>
      </c>
      <c r="T15" s="8">
        <v>101</v>
      </c>
      <c r="U15" s="8">
        <v>34</v>
      </c>
      <c r="V15" s="100">
        <f t="shared" si="5"/>
        <v>0.33663366336633666</v>
      </c>
      <c r="W15" s="8">
        <v>116</v>
      </c>
      <c r="X15" s="8">
        <v>30</v>
      </c>
      <c r="Y15" s="100">
        <f t="shared" si="6"/>
        <v>0.25862068965517243</v>
      </c>
      <c r="Z15" s="8">
        <v>111</v>
      </c>
      <c r="AA15" s="8">
        <v>247</v>
      </c>
      <c r="AB15" s="100">
        <f t="shared" si="7"/>
        <v>2.2252252252252251</v>
      </c>
      <c r="AC15" s="8">
        <v>5436</v>
      </c>
      <c r="AD15" s="8">
        <v>6737</v>
      </c>
      <c r="AE15" s="100">
        <f t="shared" si="8"/>
        <v>1.2393303899926416</v>
      </c>
      <c r="AF15" s="8">
        <v>4</v>
      </c>
      <c r="AG15" s="8">
        <v>1</v>
      </c>
      <c r="AH15" s="100">
        <f t="shared" si="9"/>
        <v>0.25</v>
      </c>
      <c r="AI15" s="8">
        <v>459</v>
      </c>
      <c r="AJ15" s="8">
        <v>237</v>
      </c>
      <c r="AK15" s="100">
        <f t="shared" si="10"/>
        <v>0.5163398692810458</v>
      </c>
      <c r="AL15" s="8">
        <v>9</v>
      </c>
      <c r="AM15" s="8">
        <v>16</v>
      </c>
      <c r="AN15" s="100">
        <f t="shared" si="11"/>
        <v>1.7777777777777777</v>
      </c>
      <c r="AO15" s="8">
        <v>85</v>
      </c>
      <c r="AP15" s="8">
        <v>75</v>
      </c>
      <c r="AQ15" s="100">
        <f t="shared" si="12"/>
        <v>0.88235294117647056</v>
      </c>
      <c r="AR15" s="8">
        <v>0</v>
      </c>
      <c r="AS15" s="8">
        <v>2</v>
      </c>
      <c r="AT15" s="100" t="str">
        <f t="shared" si="13"/>
        <v>N/A</v>
      </c>
      <c r="AU15" s="8">
        <v>0</v>
      </c>
      <c r="AV15" s="8">
        <v>1</v>
      </c>
      <c r="AW15" s="100" t="str">
        <f t="shared" si="14"/>
        <v>N/A</v>
      </c>
      <c r="AX15" s="8">
        <v>9</v>
      </c>
      <c r="AY15" s="8">
        <v>47</v>
      </c>
      <c r="AZ15" s="100">
        <f t="shared" si="15"/>
        <v>5.2222222222222223</v>
      </c>
      <c r="BA15" s="8">
        <v>47</v>
      </c>
      <c r="BB15" s="8">
        <v>23</v>
      </c>
      <c r="BC15" s="100">
        <f t="shared" si="16"/>
        <v>0.48936170212765956</v>
      </c>
      <c r="BD15" s="8">
        <v>965</v>
      </c>
      <c r="BE15" s="8">
        <v>415</v>
      </c>
      <c r="BF15" s="100">
        <f t="shared" si="17"/>
        <v>0.43005181347150256</v>
      </c>
      <c r="BG15" s="8">
        <v>0</v>
      </c>
      <c r="BH15" s="8">
        <v>0</v>
      </c>
      <c r="BI15" s="100" t="str">
        <f t="shared" si="18"/>
        <v>N/A</v>
      </c>
      <c r="BJ15" s="25">
        <v>5</v>
      </c>
      <c r="BK15" s="25">
        <v>5</v>
      </c>
      <c r="BL15" s="100">
        <f t="shared" si="19"/>
        <v>1</v>
      </c>
      <c r="BM15" s="25">
        <v>6</v>
      </c>
      <c r="BN15" s="25">
        <v>6</v>
      </c>
      <c r="BO15" s="100">
        <f t="shared" si="20"/>
        <v>1</v>
      </c>
    </row>
    <row r="16" spans="1:67" s="1" customFormat="1" ht="15" customHeight="1" x14ac:dyDescent="0.55000000000000004">
      <c r="A16" s="16">
        <v>5</v>
      </c>
      <c r="B16" s="17" t="s">
        <v>504</v>
      </c>
      <c r="C16" s="18">
        <v>9204</v>
      </c>
      <c r="D16" s="17" t="s">
        <v>567</v>
      </c>
      <c r="E16" s="8">
        <v>2844</v>
      </c>
      <c r="F16" s="8">
        <v>7577</v>
      </c>
      <c r="G16" s="100">
        <f t="shared" si="0"/>
        <v>2.6642053445850915</v>
      </c>
      <c r="H16" s="8">
        <v>454</v>
      </c>
      <c r="I16" s="8">
        <v>363</v>
      </c>
      <c r="J16" s="100">
        <f t="shared" si="1"/>
        <v>0.79955947136563876</v>
      </c>
      <c r="K16" s="8">
        <v>3298</v>
      </c>
      <c r="L16" s="8">
        <v>7940</v>
      </c>
      <c r="M16" s="100">
        <f t="shared" si="2"/>
        <v>2.4075197089144935</v>
      </c>
      <c r="N16" s="8">
        <v>4442</v>
      </c>
      <c r="O16" s="8">
        <v>3258</v>
      </c>
      <c r="P16" s="100">
        <f t="shared" si="3"/>
        <v>0.73345339936965326</v>
      </c>
      <c r="Q16" s="8">
        <v>7740</v>
      </c>
      <c r="R16" s="8">
        <v>11198</v>
      </c>
      <c r="S16" s="100">
        <f t="shared" si="4"/>
        <v>1.4467700258397933</v>
      </c>
      <c r="T16" s="8">
        <v>308</v>
      </c>
      <c r="U16" s="8">
        <v>154</v>
      </c>
      <c r="V16" s="100">
        <f t="shared" si="5"/>
        <v>0.5</v>
      </c>
      <c r="W16" s="8">
        <v>53</v>
      </c>
      <c r="X16" s="8">
        <v>93</v>
      </c>
      <c r="Y16" s="100">
        <f t="shared" si="6"/>
        <v>1.7547169811320755</v>
      </c>
      <c r="Z16" s="8">
        <v>10</v>
      </c>
      <c r="AA16" s="8">
        <v>29</v>
      </c>
      <c r="AB16" s="100">
        <f t="shared" si="7"/>
        <v>2.9</v>
      </c>
      <c r="AC16" s="8">
        <v>3257</v>
      </c>
      <c r="AD16" s="8">
        <v>2050</v>
      </c>
      <c r="AE16" s="100">
        <f t="shared" si="8"/>
        <v>0.62941357077064786</v>
      </c>
      <c r="AF16" s="8">
        <v>3</v>
      </c>
      <c r="AG16" s="8">
        <v>11</v>
      </c>
      <c r="AH16" s="100">
        <f t="shared" si="9"/>
        <v>3.6666666666666665</v>
      </c>
      <c r="AI16" s="8">
        <v>378</v>
      </c>
      <c r="AJ16" s="8">
        <v>356</v>
      </c>
      <c r="AK16" s="100">
        <f t="shared" si="10"/>
        <v>0.94179894179894175</v>
      </c>
      <c r="AL16" s="8">
        <v>10</v>
      </c>
      <c r="AM16" s="8">
        <v>23</v>
      </c>
      <c r="AN16" s="100">
        <f t="shared" si="11"/>
        <v>2.2999999999999998</v>
      </c>
      <c r="AO16" s="8">
        <v>130</v>
      </c>
      <c r="AP16" s="8">
        <v>126</v>
      </c>
      <c r="AQ16" s="100">
        <f t="shared" si="12"/>
        <v>0.96923076923076923</v>
      </c>
      <c r="AR16" s="8">
        <v>0</v>
      </c>
      <c r="AS16" s="8">
        <v>3</v>
      </c>
      <c r="AT16" s="100" t="str">
        <f t="shared" si="13"/>
        <v>N/A</v>
      </c>
      <c r="AU16" s="8">
        <v>0</v>
      </c>
      <c r="AV16" s="8">
        <v>2</v>
      </c>
      <c r="AW16" s="100" t="str">
        <f t="shared" si="14"/>
        <v>N/A</v>
      </c>
      <c r="AX16" s="8">
        <v>20</v>
      </c>
      <c r="AY16" s="8">
        <v>39</v>
      </c>
      <c r="AZ16" s="100">
        <f t="shared" si="15"/>
        <v>1.95</v>
      </c>
      <c r="BA16" s="8">
        <v>47</v>
      </c>
      <c r="BB16" s="8">
        <v>125</v>
      </c>
      <c r="BC16" s="100">
        <f t="shared" si="16"/>
        <v>2.6595744680851063</v>
      </c>
      <c r="BD16" s="8">
        <v>226</v>
      </c>
      <c r="BE16" s="8">
        <v>236</v>
      </c>
      <c r="BF16" s="100">
        <f t="shared" si="17"/>
        <v>1.0442477876106195</v>
      </c>
      <c r="BG16" s="8">
        <v>0</v>
      </c>
      <c r="BH16" s="8">
        <v>0</v>
      </c>
      <c r="BI16" s="100" t="str">
        <f t="shared" si="18"/>
        <v>N/A</v>
      </c>
      <c r="BJ16" s="25">
        <v>5</v>
      </c>
      <c r="BK16" s="25">
        <v>5</v>
      </c>
      <c r="BL16" s="100">
        <f t="shared" si="19"/>
        <v>1</v>
      </c>
      <c r="BM16" s="25">
        <v>5</v>
      </c>
      <c r="BN16" s="25">
        <v>5</v>
      </c>
      <c r="BO16" s="100">
        <f t="shared" si="20"/>
        <v>1</v>
      </c>
    </row>
    <row r="17" spans="1:67" s="1" customFormat="1" ht="15" customHeight="1" x14ac:dyDescent="0.55000000000000004">
      <c r="A17" s="16">
        <v>5</v>
      </c>
      <c r="B17" s="17" t="s">
        <v>504</v>
      </c>
      <c r="C17" s="18">
        <v>9205</v>
      </c>
      <c r="D17" s="17" t="s">
        <v>568</v>
      </c>
      <c r="E17" s="8">
        <v>3149</v>
      </c>
      <c r="F17" s="8">
        <v>4445</v>
      </c>
      <c r="G17" s="100">
        <f t="shared" si="0"/>
        <v>1.4115592251508415</v>
      </c>
      <c r="H17" s="8">
        <v>584</v>
      </c>
      <c r="I17" s="8">
        <v>359</v>
      </c>
      <c r="J17" s="100">
        <f t="shared" si="1"/>
        <v>0.61472602739726023</v>
      </c>
      <c r="K17" s="8">
        <v>3733</v>
      </c>
      <c r="L17" s="8">
        <v>4804</v>
      </c>
      <c r="M17" s="100">
        <f t="shared" si="2"/>
        <v>1.2869006161264398</v>
      </c>
      <c r="N17" s="8">
        <v>7514</v>
      </c>
      <c r="O17" s="8">
        <v>4841</v>
      </c>
      <c r="P17" s="100">
        <f t="shared" si="3"/>
        <v>0.64426404045781205</v>
      </c>
      <c r="Q17" s="8">
        <v>11247</v>
      </c>
      <c r="R17" s="8">
        <v>9645</v>
      </c>
      <c r="S17" s="100">
        <f t="shared" si="4"/>
        <v>0.85756201653774344</v>
      </c>
      <c r="T17" s="8">
        <v>551</v>
      </c>
      <c r="U17" s="8">
        <v>333</v>
      </c>
      <c r="V17" s="100">
        <f t="shared" si="5"/>
        <v>0.60435571687840295</v>
      </c>
      <c r="W17" s="8">
        <v>70</v>
      </c>
      <c r="X17" s="8">
        <v>42</v>
      </c>
      <c r="Y17" s="100">
        <f t="shared" si="6"/>
        <v>0.6</v>
      </c>
      <c r="Z17" s="8">
        <v>186</v>
      </c>
      <c r="AA17" s="8">
        <v>156</v>
      </c>
      <c r="AB17" s="100">
        <f t="shared" si="7"/>
        <v>0.83870967741935487</v>
      </c>
      <c r="AC17" s="8">
        <v>2290</v>
      </c>
      <c r="AD17" s="8">
        <v>688</v>
      </c>
      <c r="AE17" s="100">
        <f t="shared" si="8"/>
        <v>0.30043668122270745</v>
      </c>
      <c r="AF17" s="8">
        <v>24</v>
      </c>
      <c r="AG17" s="8">
        <v>1</v>
      </c>
      <c r="AH17" s="100">
        <f t="shared" si="9"/>
        <v>4.1666666666666664E-2</v>
      </c>
      <c r="AI17" s="8">
        <v>2646</v>
      </c>
      <c r="AJ17" s="8">
        <v>2203</v>
      </c>
      <c r="AK17" s="100">
        <f t="shared" si="10"/>
        <v>0.83257747543461824</v>
      </c>
      <c r="AL17" s="8">
        <v>14</v>
      </c>
      <c r="AM17" s="8">
        <v>9</v>
      </c>
      <c r="AN17" s="100">
        <f t="shared" si="11"/>
        <v>0.6428571428571429</v>
      </c>
      <c r="AO17" s="8">
        <v>85</v>
      </c>
      <c r="AP17" s="8">
        <v>62</v>
      </c>
      <c r="AQ17" s="100">
        <f t="shared" si="12"/>
        <v>0.72941176470588232</v>
      </c>
      <c r="AR17" s="8">
        <v>0</v>
      </c>
      <c r="AS17" s="8">
        <v>2</v>
      </c>
      <c r="AT17" s="100" t="str">
        <f t="shared" si="13"/>
        <v>N/A</v>
      </c>
      <c r="AU17" s="8">
        <v>0</v>
      </c>
      <c r="AV17" s="8">
        <v>3</v>
      </c>
      <c r="AW17" s="100" t="str">
        <f t="shared" si="14"/>
        <v>N/A</v>
      </c>
      <c r="AX17" s="8">
        <v>9</v>
      </c>
      <c r="AY17" s="8">
        <v>0</v>
      </c>
      <c r="AZ17" s="100">
        <f t="shared" si="15"/>
        <v>0</v>
      </c>
      <c r="BA17" s="8">
        <v>785</v>
      </c>
      <c r="BB17" s="8">
        <v>1040</v>
      </c>
      <c r="BC17" s="100">
        <f t="shared" si="16"/>
        <v>1.3248407643312101</v>
      </c>
      <c r="BD17" s="8">
        <v>854</v>
      </c>
      <c r="BE17" s="8">
        <v>282</v>
      </c>
      <c r="BF17" s="100">
        <f t="shared" si="17"/>
        <v>0.33021077283372363</v>
      </c>
      <c r="BG17" s="8">
        <v>0</v>
      </c>
      <c r="BH17" s="8">
        <v>0</v>
      </c>
      <c r="BI17" s="100" t="str">
        <f t="shared" si="18"/>
        <v>N/A</v>
      </c>
      <c r="BJ17" s="25">
        <v>7</v>
      </c>
      <c r="BK17" s="25">
        <v>7</v>
      </c>
      <c r="BL17" s="100">
        <f t="shared" si="19"/>
        <v>1</v>
      </c>
      <c r="BM17" s="25">
        <v>5</v>
      </c>
      <c r="BN17" s="25">
        <v>5</v>
      </c>
      <c r="BO17" s="100">
        <f t="shared" si="20"/>
        <v>1</v>
      </c>
    </row>
    <row r="18" spans="1:67" s="1" customFormat="1" ht="15" customHeight="1" x14ac:dyDescent="0.55000000000000004">
      <c r="A18" s="16">
        <v>5</v>
      </c>
      <c r="B18" s="17" t="s">
        <v>504</v>
      </c>
      <c r="C18" s="18">
        <v>9206</v>
      </c>
      <c r="D18" s="17" t="s">
        <v>569</v>
      </c>
      <c r="E18" s="8">
        <v>3491</v>
      </c>
      <c r="F18" s="8">
        <v>10209</v>
      </c>
      <c r="G18" s="100">
        <f t="shared" si="0"/>
        <v>2.9243769693497565</v>
      </c>
      <c r="H18" s="8">
        <v>941</v>
      </c>
      <c r="I18" s="8">
        <v>602</v>
      </c>
      <c r="J18" s="100">
        <f t="shared" si="1"/>
        <v>0.63974495217853344</v>
      </c>
      <c r="K18" s="8">
        <v>4432</v>
      </c>
      <c r="L18" s="8">
        <v>10811</v>
      </c>
      <c r="M18" s="100">
        <f t="shared" si="2"/>
        <v>2.4393050541516246</v>
      </c>
      <c r="N18" s="8">
        <v>11801</v>
      </c>
      <c r="O18" s="8">
        <v>7900</v>
      </c>
      <c r="P18" s="100">
        <f t="shared" si="3"/>
        <v>0.66943479366155412</v>
      </c>
      <c r="Q18" s="8">
        <v>16233</v>
      </c>
      <c r="R18" s="8">
        <v>18711</v>
      </c>
      <c r="S18" s="100">
        <f t="shared" si="4"/>
        <v>1.1526520051746443</v>
      </c>
      <c r="T18" s="8">
        <v>427</v>
      </c>
      <c r="U18" s="8">
        <v>160</v>
      </c>
      <c r="V18" s="100">
        <f t="shared" si="5"/>
        <v>0.37470725995316162</v>
      </c>
      <c r="W18" s="8">
        <v>126</v>
      </c>
      <c r="X18" s="8">
        <v>53</v>
      </c>
      <c r="Y18" s="100">
        <f t="shared" si="6"/>
        <v>0.42063492063492064</v>
      </c>
      <c r="Z18" s="8">
        <v>146</v>
      </c>
      <c r="AA18" s="8">
        <v>135</v>
      </c>
      <c r="AB18" s="100">
        <f t="shared" si="7"/>
        <v>0.92465753424657537</v>
      </c>
      <c r="AC18" s="8">
        <v>5633</v>
      </c>
      <c r="AD18" s="8">
        <v>2508</v>
      </c>
      <c r="AE18" s="100">
        <f t="shared" si="8"/>
        <v>0.44523344576602164</v>
      </c>
      <c r="AF18" s="8">
        <v>14</v>
      </c>
      <c r="AG18" s="8">
        <v>1</v>
      </c>
      <c r="AH18" s="100">
        <f t="shared" si="9"/>
        <v>7.1428571428571425E-2</v>
      </c>
      <c r="AI18" s="8">
        <v>2443</v>
      </c>
      <c r="AJ18" s="8">
        <v>2061</v>
      </c>
      <c r="AK18" s="100">
        <f t="shared" si="10"/>
        <v>0.84363487515349977</v>
      </c>
      <c r="AL18" s="8">
        <v>24</v>
      </c>
      <c r="AM18" s="8">
        <v>13</v>
      </c>
      <c r="AN18" s="100">
        <f t="shared" si="11"/>
        <v>0.54166666666666663</v>
      </c>
      <c r="AO18" s="8">
        <v>104</v>
      </c>
      <c r="AP18" s="8">
        <v>69</v>
      </c>
      <c r="AQ18" s="100">
        <f t="shared" si="12"/>
        <v>0.66346153846153844</v>
      </c>
      <c r="AR18" s="8">
        <v>0</v>
      </c>
      <c r="AS18" s="8">
        <v>1</v>
      </c>
      <c r="AT18" s="100" t="str">
        <f t="shared" si="13"/>
        <v>N/A</v>
      </c>
      <c r="AU18" s="8">
        <v>0</v>
      </c>
      <c r="AV18" s="8">
        <v>3</v>
      </c>
      <c r="AW18" s="100" t="str">
        <f t="shared" si="14"/>
        <v>N/A</v>
      </c>
      <c r="AX18" s="8">
        <v>14</v>
      </c>
      <c r="AY18" s="8">
        <v>10</v>
      </c>
      <c r="AZ18" s="100">
        <f t="shared" si="15"/>
        <v>0.7142857142857143</v>
      </c>
      <c r="BA18" s="8">
        <v>325</v>
      </c>
      <c r="BB18" s="8">
        <v>381</v>
      </c>
      <c r="BC18" s="100">
        <f t="shared" si="16"/>
        <v>1.1723076923076923</v>
      </c>
      <c r="BD18" s="8">
        <v>2545</v>
      </c>
      <c r="BE18" s="8">
        <v>2330</v>
      </c>
      <c r="BF18" s="100">
        <f t="shared" si="17"/>
        <v>0.91552062868369355</v>
      </c>
      <c r="BG18" s="8">
        <v>0</v>
      </c>
      <c r="BH18" s="8">
        <v>0</v>
      </c>
      <c r="BI18" s="100" t="str">
        <f t="shared" si="18"/>
        <v>N/A</v>
      </c>
      <c r="BJ18" s="25">
        <v>5</v>
      </c>
      <c r="BK18" s="25">
        <v>5</v>
      </c>
      <c r="BL18" s="100">
        <f t="shared" si="19"/>
        <v>1</v>
      </c>
      <c r="BM18" s="25">
        <v>5</v>
      </c>
      <c r="BN18" s="25">
        <v>5</v>
      </c>
      <c r="BO18" s="100">
        <f t="shared" si="20"/>
        <v>1</v>
      </c>
    </row>
    <row r="19" spans="1:67" s="1" customFormat="1" ht="15" customHeight="1" x14ac:dyDescent="0.55000000000000004">
      <c r="A19" s="16">
        <v>5</v>
      </c>
      <c r="B19" s="17" t="s">
        <v>504</v>
      </c>
      <c r="C19" s="18">
        <v>9301</v>
      </c>
      <c r="D19" s="17" t="s">
        <v>570</v>
      </c>
      <c r="E19" s="8">
        <v>3742</v>
      </c>
      <c r="F19" s="8">
        <v>6906</v>
      </c>
      <c r="G19" s="100">
        <f t="shared" si="0"/>
        <v>1.8455371459112775</v>
      </c>
      <c r="H19" s="8">
        <v>633</v>
      </c>
      <c r="I19" s="8">
        <v>282</v>
      </c>
      <c r="J19" s="100">
        <f t="shared" si="1"/>
        <v>0.44549763033175355</v>
      </c>
      <c r="K19" s="8">
        <v>4375</v>
      </c>
      <c r="L19" s="8">
        <v>7188</v>
      </c>
      <c r="M19" s="100">
        <f t="shared" si="2"/>
        <v>1.6429714285714285</v>
      </c>
      <c r="N19" s="8">
        <v>9749</v>
      </c>
      <c r="O19" s="8">
        <v>9636</v>
      </c>
      <c r="P19" s="100">
        <f t="shared" si="3"/>
        <v>0.98840906759667657</v>
      </c>
      <c r="Q19" s="8">
        <v>14124</v>
      </c>
      <c r="R19" s="8">
        <v>16824</v>
      </c>
      <c r="S19" s="100">
        <f t="shared" si="4"/>
        <v>1.1911639762107051</v>
      </c>
      <c r="T19" s="8">
        <v>253</v>
      </c>
      <c r="U19" s="8">
        <v>124</v>
      </c>
      <c r="V19" s="100">
        <f t="shared" si="5"/>
        <v>0.49011857707509882</v>
      </c>
      <c r="W19" s="8">
        <v>90</v>
      </c>
      <c r="X19" s="8">
        <v>71</v>
      </c>
      <c r="Y19" s="100">
        <f t="shared" si="6"/>
        <v>0.78888888888888886</v>
      </c>
      <c r="Z19" s="8">
        <v>19</v>
      </c>
      <c r="AA19" s="8">
        <v>11</v>
      </c>
      <c r="AB19" s="100">
        <f t="shared" si="7"/>
        <v>0.57894736842105265</v>
      </c>
      <c r="AC19" s="8">
        <v>7416</v>
      </c>
      <c r="AD19" s="8">
        <v>8072</v>
      </c>
      <c r="AE19" s="100">
        <f t="shared" si="8"/>
        <v>1.0884573894282632</v>
      </c>
      <c r="AF19" s="8">
        <v>7</v>
      </c>
      <c r="AG19" s="8">
        <v>5</v>
      </c>
      <c r="AH19" s="100">
        <f t="shared" si="9"/>
        <v>0.7142857142857143</v>
      </c>
      <c r="AI19" s="8">
        <v>1118</v>
      </c>
      <c r="AJ19" s="8">
        <v>796</v>
      </c>
      <c r="AK19" s="100">
        <f t="shared" si="10"/>
        <v>0.71198568872987478</v>
      </c>
      <c r="AL19" s="8">
        <v>6</v>
      </c>
      <c r="AM19" s="8">
        <v>27</v>
      </c>
      <c r="AN19" s="100">
        <f t="shared" si="11"/>
        <v>4.5</v>
      </c>
      <c r="AO19" s="8">
        <v>155</v>
      </c>
      <c r="AP19" s="8">
        <v>166</v>
      </c>
      <c r="AQ19" s="100">
        <f t="shared" si="12"/>
        <v>1.0709677419354839</v>
      </c>
      <c r="AR19" s="8">
        <v>0</v>
      </c>
      <c r="AS19" s="8">
        <v>16</v>
      </c>
      <c r="AT19" s="100" t="str">
        <f t="shared" si="13"/>
        <v>N/A</v>
      </c>
      <c r="AU19" s="8">
        <v>0</v>
      </c>
      <c r="AV19" s="8">
        <v>3</v>
      </c>
      <c r="AW19" s="100" t="str">
        <f t="shared" si="14"/>
        <v>N/A</v>
      </c>
      <c r="AX19" s="8">
        <v>9</v>
      </c>
      <c r="AY19" s="8">
        <v>7</v>
      </c>
      <c r="AZ19" s="100">
        <f t="shared" si="15"/>
        <v>0.77777777777777779</v>
      </c>
      <c r="BA19" s="8">
        <v>140</v>
      </c>
      <c r="BB19" s="8">
        <v>145</v>
      </c>
      <c r="BC19" s="100">
        <f t="shared" si="16"/>
        <v>1.0357142857142858</v>
      </c>
      <c r="BD19" s="8">
        <v>536</v>
      </c>
      <c r="BE19" s="8">
        <v>186</v>
      </c>
      <c r="BF19" s="100">
        <f t="shared" si="17"/>
        <v>0.34701492537313433</v>
      </c>
      <c r="BG19" s="8">
        <v>0</v>
      </c>
      <c r="BH19" s="8">
        <v>0</v>
      </c>
      <c r="BI19" s="100" t="str">
        <f t="shared" si="18"/>
        <v>N/A</v>
      </c>
      <c r="BJ19" s="25">
        <v>11</v>
      </c>
      <c r="BK19" s="25">
        <v>11</v>
      </c>
      <c r="BL19" s="100">
        <f t="shared" si="19"/>
        <v>1</v>
      </c>
      <c r="BM19" s="25">
        <v>5</v>
      </c>
      <c r="BN19" s="25">
        <v>5</v>
      </c>
      <c r="BO19" s="100">
        <f t="shared" si="20"/>
        <v>1</v>
      </c>
    </row>
    <row r="20" spans="1:67" s="1" customFormat="1" ht="15" customHeight="1" x14ac:dyDescent="0.55000000000000004">
      <c r="A20" s="16">
        <v>5</v>
      </c>
      <c r="B20" s="17" t="s">
        <v>504</v>
      </c>
      <c r="C20" s="18">
        <v>9401</v>
      </c>
      <c r="D20" s="17" t="s">
        <v>571</v>
      </c>
      <c r="E20" s="8">
        <v>5274</v>
      </c>
      <c r="F20" s="8">
        <v>10083</v>
      </c>
      <c r="G20" s="100">
        <f t="shared" si="0"/>
        <v>1.9118316268486917</v>
      </c>
      <c r="H20" s="8">
        <v>1069</v>
      </c>
      <c r="I20" s="8">
        <v>672</v>
      </c>
      <c r="J20" s="100">
        <f t="shared" si="1"/>
        <v>0.62862488306828812</v>
      </c>
      <c r="K20" s="8">
        <v>6343</v>
      </c>
      <c r="L20" s="8">
        <v>10755</v>
      </c>
      <c r="M20" s="100">
        <f t="shared" si="2"/>
        <v>1.6955699195964056</v>
      </c>
      <c r="N20" s="8">
        <v>17772</v>
      </c>
      <c r="O20" s="8">
        <v>2233</v>
      </c>
      <c r="P20" s="100">
        <f t="shared" si="3"/>
        <v>0.12564708530272339</v>
      </c>
      <c r="Q20" s="8">
        <v>24115</v>
      </c>
      <c r="R20" s="8">
        <v>12988</v>
      </c>
      <c r="S20" s="100">
        <f t="shared" si="4"/>
        <v>0.53858594235952728</v>
      </c>
      <c r="T20" s="8">
        <v>1294</v>
      </c>
      <c r="U20" s="8">
        <v>160</v>
      </c>
      <c r="V20" s="100">
        <f t="shared" si="5"/>
        <v>0.12364760432766615</v>
      </c>
      <c r="W20" s="8">
        <v>164</v>
      </c>
      <c r="X20" s="8">
        <v>69</v>
      </c>
      <c r="Y20" s="100">
        <f t="shared" si="6"/>
        <v>0.42073170731707316</v>
      </c>
      <c r="Z20" s="8">
        <v>100</v>
      </c>
      <c r="AA20" s="8">
        <v>28</v>
      </c>
      <c r="AB20" s="100">
        <f t="shared" si="7"/>
        <v>0.28000000000000003</v>
      </c>
      <c r="AC20" s="8">
        <v>7507</v>
      </c>
      <c r="AD20" s="8">
        <v>889</v>
      </c>
      <c r="AE20" s="100">
        <f t="shared" si="8"/>
        <v>0.11842280538164381</v>
      </c>
      <c r="AF20" s="8">
        <v>61</v>
      </c>
      <c r="AG20" s="8">
        <v>0</v>
      </c>
      <c r="AH20" s="100">
        <f t="shared" si="9"/>
        <v>0</v>
      </c>
      <c r="AI20" s="8">
        <v>7002</v>
      </c>
      <c r="AJ20" s="8">
        <v>627</v>
      </c>
      <c r="AK20" s="100">
        <f t="shared" si="10"/>
        <v>8.9545844044558703E-2</v>
      </c>
      <c r="AL20" s="8">
        <v>28</v>
      </c>
      <c r="AM20" s="8">
        <v>35</v>
      </c>
      <c r="AN20" s="100">
        <f t="shared" si="11"/>
        <v>1.25</v>
      </c>
      <c r="AO20" s="8">
        <v>130</v>
      </c>
      <c r="AP20" s="8">
        <v>51</v>
      </c>
      <c r="AQ20" s="100">
        <f t="shared" si="12"/>
        <v>0.3923076923076923</v>
      </c>
      <c r="AR20" s="8">
        <v>0</v>
      </c>
      <c r="AS20" s="8">
        <v>0</v>
      </c>
      <c r="AT20" s="100" t="str">
        <f t="shared" si="13"/>
        <v>N/A</v>
      </c>
      <c r="AU20" s="8">
        <v>0</v>
      </c>
      <c r="AV20" s="8">
        <v>2</v>
      </c>
      <c r="AW20" s="100" t="str">
        <f t="shared" si="14"/>
        <v>N/A</v>
      </c>
      <c r="AX20" s="8">
        <v>9</v>
      </c>
      <c r="AY20" s="8">
        <v>11</v>
      </c>
      <c r="AZ20" s="100">
        <f t="shared" si="15"/>
        <v>1.2222222222222223</v>
      </c>
      <c r="BA20" s="8">
        <v>603</v>
      </c>
      <c r="BB20" s="8">
        <v>239</v>
      </c>
      <c r="BC20" s="100">
        <f t="shared" si="16"/>
        <v>0.3963515754560531</v>
      </c>
      <c r="BD20" s="8">
        <v>874</v>
      </c>
      <c r="BE20" s="8">
        <v>112</v>
      </c>
      <c r="BF20" s="100">
        <f t="shared" si="17"/>
        <v>0.12814645308924486</v>
      </c>
      <c r="BG20" s="8">
        <v>0</v>
      </c>
      <c r="BH20" s="8">
        <v>0</v>
      </c>
      <c r="BI20" s="100" t="str">
        <f t="shared" si="18"/>
        <v>N/A</v>
      </c>
      <c r="BJ20" s="25">
        <v>12</v>
      </c>
      <c r="BK20" s="25">
        <v>12</v>
      </c>
      <c r="BL20" s="100">
        <f t="shared" si="19"/>
        <v>1</v>
      </c>
      <c r="BM20" s="25">
        <v>5</v>
      </c>
      <c r="BN20" s="25">
        <v>5</v>
      </c>
      <c r="BO20" s="100">
        <f t="shared" si="20"/>
        <v>1</v>
      </c>
    </row>
    <row r="21" spans="1:67" s="1" customFormat="1" ht="15" customHeight="1" x14ac:dyDescent="0.55000000000000004">
      <c r="A21" s="16">
        <v>5</v>
      </c>
      <c r="B21" s="17" t="s">
        <v>504</v>
      </c>
      <c r="C21" s="18">
        <v>9402</v>
      </c>
      <c r="D21" s="17" t="s">
        <v>572</v>
      </c>
      <c r="E21" s="8">
        <v>5773</v>
      </c>
      <c r="F21" s="8">
        <v>10118</v>
      </c>
      <c r="G21" s="100">
        <f t="shared" si="0"/>
        <v>1.752641607483111</v>
      </c>
      <c r="H21" s="8">
        <v>846</v>
      </c>
      <c r="I21" s="8">
        <v>615</v>
      </c>
      <c r="J21" s="100">
        <f t="shared" si="1"/>
        <v>0.72695035460992907</v>
      </c>
      <c r="K21" s="8">
        <v>6619</v>
      </c>
      <c r="L21" s="8">
        <v>10733</v>
      </c>
      <c r="M21" s="100">
        <f t="shared" si="2"/>
        <v>1.621544039885179</v>
      </c>
      <c r="N21" s="8">
        <v>5655</v>
      </c>
      <c r="O21" s="8">
        <v>5131</v>
      </c>
      <c r="P21" s="100">
        <f t="shared" si="3"/>
        <v>0.90733863837312112</v>
      </c>
      <c r="Q21" s="8">
        <v>12274</v>
      </c>
      <c r="R21" s="8">
        <v>15864</v>
      </c>
      <c r="S21" s="100">
        <f t="shared" si="4"/>
        <v>1.2924881864102982</v>
      </c>
      <c r="T21" s="8">
        <v>600</v>
      </c>
      <c r="U21" s="8">
        <v>403</v>
      </c>
      <c r="V21" s="100">
        <f t="shared" si="5"/>
        <v>0.67166666666666663</v>
      </c>
      <c r="W21" s="8">
        <v>100</v>
      </c>
      <c r="X21" s="8">
        <v>103</v>
      </c>
      <c r="Y21" s="100">
        <f t="shared" si="6"/>
        <v>1.03</v>
      </c>
      <c r="Z21" s="8">
        <v>60</v>
      </c>
      <c r="AA21" s="8">
        <v>11</v>
      </c>
      <c r="AB21" s="100">
        <f t="shared" si="7"/>
        <v>0.18333333333333332</v>
      </c>
      <c r="AC21" s="8">
        <v>2520</v>
      </c>
      <c r="AD21" s="8">
        <v>1472</v>
      </c>
      <c r="AE21" s="100">
        <f t="shared" si="8"/>
        <v>0.58412698412698416</v>
      </c>
      <c r="AF21" s="8">
        <v>55</v>
      </c>
      <c r="AG21" s="8">
        <v>92</v>
      </c>
      <c r="AH21" s="100">
        <f t="shared" si="9"/>
        <v>1.6727272727272726</v>
      </c>
      <c r="AI21" s="8">
        <v>1182</v>
      </c>
      <c r="AJ21" s="8">
        <v>1731</v>
      </c>
      <c r="AK21" s="100">
        <f t="shared" si="10"/>
        <v>1.4644670050761421</v>
      </c>
      <c r="AL21" s="8">
        <v>10</v>
      </c>
      <c r="AM21" s="8">
        <v>22</v>
      </c>
      <c r="AN21" s="100">
        <f t="shared" si="11"/>
        <v>2.2000000000000002</v>
      </c>
      <c r="AO21" s="8">
        <v>139</v>
      </c>
      <c r="AP21" s="8">
        <v>164</v>
      </c>
      <c r="AQ21" s="100">
        <f t="shared" si="12"/>
        <v>1.1798561151079137</v>
      </c>
      <c r="AR21" s="8">
        <v>0</v>
      </c>
      <c r="AS21" s="8">
        <v>7</v>
      </c>
      <c r="AT21" s="100" t="str">
        <f t="shared" si="13"/>
        <v>N/A</v>
      </c>
      <c r="AU21" s="8">
        <v>0</v>
      </c>
      <c r="AV21" s="8">
        <v>0</v>
      </c>
      <c r="AW21" s="100" t="str">
        <f t="shared" si="14"/>
        <v>N/A</v>
      </c>
      <c r="AX21" s="8">
        <v>12</v>
      </c>
      <c r="AY21" s="8">
        <v>1</v>
      </c>
      <c r="AZ21" s="100">
        <f t="shared" si="15"/>
        <v>8.3333333333333329E-2</v>
      </c>
      <c r="BA21" s="8">
        <v>206</v>
      </c>
      <c r="BB21" s="8">
        <v>348</v>
      </c>
      <c r="BC21" s="100">
        <f t="shared" si="16"/>
        <v>1.6893203883495145</v>
      </c>
      <c r="BD21" s="8">
        <v>771</v>
      </c>
      <c r="BE21" s="8">
        <v>522</v>
      </c>
      <c r="BF21" s="100">
        <f t="shared" si="17"/>
        <v>0.67704280155642027</v>
      </c>
      <c r="BG21" s="8">
        <v>0</v>
      </c>
      <c r="BH21" s="8">
        <v>0</v>
      </c>
      <c r="BI21" s="100" t="str">
        <f t="shared" si="18"/>
        <v>N/A</v>
      </c>
      <c r="BJ21" s="25">
        <v>16</v>
      </c>
      <c r="BK21" s="25">
        <v>16</v>
      </c>
      <c r="BL21" s="100">
        <f t="shared" si="19"/>
        <v>1</v>
      </c>
      <c r="BM21" s="25">
        <v>5</v>
      </c>
      <c r="BN21" s="25">
        <v>5</v>
      </c>
      <c r="BO21" s="100">
        <f t="shared" si="20"/>
        <v>1</v>
      </c>
    </row>
    <row r="22" spans="1:67" s="1" customFormat="1" ht="15" customHeight="1" x14ac:dyDescent="0.55000000000000004">
      <c r="A22" s="16">
        <v>5</v>
      </c>
      <c r="B22" s="17" t="s">
        <v>504</v>
      </c>
      <c r="C22" s="18">
        <v>9501</v>
      </c>
      <c r="D22" s="17" t="s">
        <v>573</v>
      </c>
      <c r="E22" s="8">
        <v>4409</v>
      </c>
      <c r="F22" s="8">
        <v>10210</v>
      </c>
      <c r="G22" s="100">
        <f t="shared" si="0"/>
        <v>2.3157178498525743</v>
      </c>
      <c r="H22" s="8">
        <v>403</v>
      </c>
      <c r="I22" s="8">
        <v>273</v>
      </c>
      <c r="J22" s="100">
        <f t="shared" si="1"/>
        <v>0.67741935483870963</v>
      </c>
      <c r="K22" s="8">
        <v>4812</v>
      </c>
      <c r="L22" s="8">
        <v>10483</v>
      </c>
      <c r="M22" s="100">
        <f t="shared" si="2"/>
        <v>2.1785120532003326</v>
      </c>
      <c r="N22" s="8">
        <v>3426</v>
      </c>
      <c r="O22" s="8">
        <v>5435</v>
      </c>
      <c r="P22" s="100">
        <f t="shared" si="3"/>
        <v>1.5863981319322826</v>
      </c>
      <c r="Q22" s="8">
        <v>8238</v>
      </c>
      <c r="R22" s="8">
        <v>15918</v>
      </c>
      <c r="S22" s="100">
        <f t="shared" si="4"/>
        <v>1.9322651128914785</v>
      </c>
      <c r="T22" s="8">
        <v>74</v>
      </c>
      <c r="U22" s="8">
        <v>105</v>
      </c>
      <c r="V22" s="100">
        <f t="shared" si="5"/>
        <v>1.4189189189189189</v>
      </c>
      <c r="W22" s="8">
        <v>235</v>
      </c>
      <c r="X22" s="8">
        <v>250</v>
      </c>
      <c r="Y22" s="100">
        <f t="shared" si="6"/>
        <v>1.0638297872340425</v>
      </c>
      <c r="Z22" s="8">
        <v>19</v>
      </c>
      <c r="AA22" s="8">
        <v>35</v>
      </c>
      <c r="AB22" s="100">
        <f t="shared" si="7"/>
        <v>1.8421052631578947</v>
      </c>
      <c r="AC22" s="8">
        <v>2174</v>
      </c>
      <c r="AD22" s="8">
        <v>2772</v>
      </c>
      <c r="AE22" s="100">
        <f t="shared" si="8"/>
        <v>1.2750689972401104</v>
      </c>
      <c r="AF22" s="8">
        <v>0</v>
      </c>
      <c r="AG22" s="8">
        <v>1</v>
      </c>
      <c r="AH22" s="100" t="str">
        <f t="shared" si="9"/>
        <v>N/A</v>
      </c>
      <c r="AI22" s="8">
        <v>382</v>
      </c>
      <c r="AJ22" s="8">
        <v>1020</v>
      </c>
      <c r="AK22" s="100">
        <f t="shared" si="10"/>
        <v>2.670157068062827</v>
      </c>
      <c r="AL22" s="8">
        <v>136</v>
      </c>
      <c r="AM22" s="8">
        <v>298</v>
      </c>
      <c r="AN22" s="100">
        <f t="shared" si="11"/>
        <v>2.1911764705882355</v>
      </c>
      <c r="AO22" s="8">
        <v>89</v>
      </c>
      <c r="AP22" s="8">
        <v>201</v>
      </c>
      <c r="AQ22" s="100">
        <f t="shared" si="12"/>
        <v>2.2584269662921348</v>
      </c>
      <c r="AR22" s="8">
        <v>0</v>
      </c>
      <c r="AS22" s="8">
        <v>5</v>
      </c>
      <c r="AT22" s="100" t="str">
        <f t="shared" si="13"/>
        <v>N/A</v>
      </c>
      <c r="AU22" s="8">
        <v>0</v>
      </c>
      <c r="AV22" s="8">
        <v>2</v>
      </c>
      <c r="AW22" s="100" t="str">
        <f t="shared" si="14"/>
        <v>N/A</v>
      </c>
      <c r="AX22" s="8">
        <v>6</v>
      </c>
      <c r="AY22" s="8">
        <v>3</v>
      </c>
      <c r="AZ22" s="100">
        <f t="shared" si="15"/>
        <v>0.5</v>
      </c>
      <c r="BA22" s="8">
        <v>47</v>
      </c>
      <c r="BB22" s="8">
        <v>91</v>
      </c>
      <c r="BC22" s="100">
        <f t="shared" si="16"/>
        <v>1.9361702127659575</v>
      </c>
      <c r="BD22" s="8">
        <v>264</v>
      </c>
      <c r="BE22" s="8">
        <v>588</v>
      </c>
      <c r="BF22" s="100">
        <f t="shared" si="17"/>
        <v>2.2272727272727271</v>
      </c>
      <c r="BG22" s="8">
        <v>0</v>
      </c>
      <c r="BH22" s="8">
        <v>0</v>
      </c>
      <c r="BI22" s="100" t="str">
        <f t="shared" si="18"/>
        <v>N/A</v>
      </c>
      <c r="BJ22" s="25">
        <v>5</v>
      </c>
      <c r="BK22" s="25">
        <v>5</v>
      </c>
      <c r="BL22" s="100">
        <f t="shared" si="19"/>
        <v>1</v>
      </c>
      <c r="BM22" s="25">
        <v>5</v>
      </c>
      <c r="BN22" s="25">
        <v>5</v>
      </c>
      <c r="BO22" s="100">
        <f t="shared" si="20"/>
        <v>1</v>
      </c>
    </row>
    <row r="23" spans="1:67" s="1" customFormat="1" ht="15" customHeight="1" x14ac:dyDescent="0.55000000000000004">
      <c r="A23" s="16">
        <v>5</v>
      </c>
      <c r="B23" s="17" t="s">
        <v>504</v>
      </c>
      <c r="C23" s="18">
        <v>9502</v>
      </c>
      <c r="D23" s="17" t="s">
        <v>574</v>
      </c>
      <c r="E23" s="8">
        <v>4056</v>
      </c>
      <c r="F23" s="8">
        <v>12272</v>
      </c>
      <c r="G23" s="100">
        <f t="shared" si="0"/>
        <v>3.0256410256410255</v>
      </c>
      <c r="H23" s="8">
        <v>1628</v>
      </c>
      <c r="I23" s="8">
        <v>1270</v>
      </c>
      <c r="J23" s="100">
        <f t="shared" si="1"/>
        <v>0.78009828009828008</v>
      </c>
      <c r="K23" s="8">
        <v>5684</v>
      </c>
      <c r="L23" s="8">
        <v>13542</v>
      </c>
      <c r="M23" s="100">
        <f t="shared" si="2"/>
        <v>2.3824771287825475</v>
      </c>
      <c r="N23" s="8">
        <v>17805</v>
      </c>
      <c r="O23" s="8">
        <v>18390</v>
      </c>
      <c r="P23" s="100">
        <f t="shared" si="3"/>
        <v>1.0328559393428811</v>
      </c>
      <c r="Q23" s="8">
        <v>23489</v>
      </c>
      <c r="R23" s="8">
        <v>31932</v>
      </c>
      <c r="S23" s="100">
        <f t="shared" si="4"/>
        <v>1.3594448465239048</v>
      </c>
      <c r="T23" s="8">
        <v>228</v>
      </c>
      <c r="U23" s="8">
        <v>236</v>
      </c>
      <c r="V23" s="100">
        <f t="shared" si="5"/>
        <v>1.0350877192982457</v>
      </c>
      <c r="W23" s="8">
        <v>117</v>
      </c>
      <c r="X23" s="8">
        <v>81</v>
      </c>
      <c r="Y23" s="100">
        <f t="shared" si="6"/>
        <v>0.69230769230769229</v>
      </c>
      <c r="Z23" s="8">
        <v>144</v>
      </c>
      <c r="AA23" s="8">
        <v>142</v>
      </c>
      <c r="AB23" s="100">
        <f t="shared" si="7"/>
        <v>0.98611111111111116</v>
      </c>
      <c r="AC23" s="8">
        <v>10537</v>
      </c>
      <c r="AD23" s="8">
        <v>9399</v>
      </c>
      <c r="AE23" s="100">
        <f t="shared" si="8"/>
        <v>0.89199962038530889</v>
      </c>
      <c r="AF23" s="8">
        <v>0</v>
      </c>
      <c r="AG23" s="8">
        <v>0</v>
      </c>
      <c r="AH23" s="100" t="str">
        <f t="shared" si="9"/>
        <v>N/A</v>
      </c>
      <c r="AI23" s="8">
        <v>3229</v>
      </c>
      <c r="AJ23" s="8">
        <v>2498</v>
      </c>
      <c r="AK23" s="100">
        <f t="shared" si="10"/>
        <v>0.77361412201920099</v>
      </c>
      <c r="AL23" s="8">
        <v>36</v>
      </c>
      <c r="AM23" s="8">
        <v>70</v>
      </c>
      <c r="AN23" s="100">
        <f t="shared" si="11"/>
        <v>1.9444444444444444</v>
      </c>
      <c r="AO23" s="8">
        <v>188</v>
      </c>
      <c r="AP23" s="8">
        <v>211</v>
      </c>
      <c r="AQ23" s="100">
        <f t="shared" si="12"/>
        <v>1.1223404255319149</v>
      </c>
      <c r="AR23" s="8">
        <v>0</v>
      </c>
      <c r="AS23" s="8">
        <v>1</v>
      </c>
      <c r="AT23" s="100" t="str">
        <f t="shared" si="13"/>
        <v>N/A</v>
      </c>
      <c r="AU23" s="8">
        <v>0</v>
      </c>
      <c r="AV23" s="8">
        <v>0</v>
      </c>
      <c r="AW23" s="100" t="str">
        <f t="shared" si="14"/>
        <v>N/A</v>
      </c>
      <c r="AX23" s="8">
        <v>26</v>
      </c>
      <c r="AY23" s="8">
        <v>28</v>
      </c>
      <c r="AZ23" s="100">
        <f t="shared" si="15"/>
        <v>1.0769230769230769</v>
      </c>
      <c r="BA23" s="8">
        <v>792</v>
      </c>
      <c r="BB23" s="8">
        <v>1335</v>
      </c>
      <c r="BC23" s="100">
        <f t="shared" si="16"/>
        <v>1.6856060606060606</v>
      </c>
      <c r="BD23" s="8">
        <v>2508</v>
      </c>
      <c r="BE23" s="8">
        <v>4229</v>
      </c>
      <c r="BF23" s="100">
        <f t="shared" si="17"/>
        <v>1.6862041467304625</v>
      </c>
      <c r="BG23" s="8">
        <v>0</v>
      </c>
      <c r="BH23" s="8">
        <v>0</v>
      </c>
      <c r="BI23" s="100" t="str">
        <f t="shared" si="18"/>
        <v>N/A</v>
      </c>
      <c r="BJ23" s="25">
        <v>8</v>
      </c>
      <c r="BK23" s="25">
        <v>8</v>
      </c>
      <c r="BL23" s="100">
        <f t="shared" si="19"/>
        <v>1</v>
      </c>
      <c r="BM23" s="25">
        <v>5</v>
      </c>
      <c r="BN23" s="25">
        <v>5</v>
      </c>
      <c r="BO23" s="100">
        <f t="shared" si="20"/>
        <v>1</v>
      </c>
    </row>
    <row r="24" spans="1:67" s="1" customFormat="1" ht="15" customHeight="1" x14ac:dyDescent="0.55000000000000004">
      <c r="A24" s="16">
        <v>5</v>
      </c>
      <c r="B24" s="17" t="s">
        <v>504</v>
      </c>
      <c r="C24" s="18">
        <v>9503</v>
      </c>
      <c r="D24" s="17" t="s">
        <v>575</v>
      </c>
      <c r="E24" s="8">
        <v>6297</v>
      </c>
      <c r="F24" s="8">
        <v>12483</v>
      </c>
      <c r="G24" s="100">
        <f t="shared" si="0"/>
        <v>1.9823725583611242</v>
      </c>
      <c r="H24" s="8">
        <v>644</v>
      </c>
      <c r="I24" s="8">
        <v>396</v>
      </c>
      <c r="J24" s="100">
        <f t="shared" si="1"/>
        <v>0.6149068322981367</v>
      </c>
      <c r="K24" s="8">
        <v>6941</v>
      </c>
      <c r="L24" s="8">
        <v>12879</v>
      </c>
      <c r="M24" s="100">
        <f t="shared" si="2"/>
        <v>1.8554963261777841</v>
      </c>
      <c r="N24" s="8">
        <v>6578</v>
      </c>
      <c r="O24" s="8">
        <v>10860</v>
      </c>
      <c r="P24" s="100">
        <f t="shared" si="3"/>
        <v>1.6509577379142597</v>
      </c>
      <c r="Q24" s="8">
        <v>13519</v>
      </c>
      <c r="R24" s="8">
        <v>23739</v>
      </c>
      <c r="S24" s="100">
        <f t="shared" si="4"/>
        <v>1.7559730749315778</v>
      </c>
      <c r="T24" s="8">
        <v>652</v>
      </c>
      <c r="U24" s="8">
        <v>1834</v>
      </c>
      <c r="V24" s="100">
        <f t="shared" si="5"/>
        <v>2.8128834355828221</v>
      </c>
      <c r="W24" s="8">
        <v>58</v>
      </c>
      <c r="X24" s="8">
        <v>65</v>
      </c>
      <c r="Y24" s="100">
        <f t="shared" si="6"/>
        <v>1.1206896551724137</v>
      </c>
      <c r="Z24" s="8">
        <v>83</v>
      </c>
      <c r="AA24" s="8">
        <v>66</v>
      </c>
      <c r="AB24" s="100">
        <f t="shared" si="7"/>
        <v>0.79518072289156627</v>
      </c>
      <c r="AC24" s="8">
        <v>2740</v>
      </c>
      <c r="AD24" s="8">
        <v>3715</v>
      </c>
      <c r="AE24" s="100">
        <f t="shared" si="8"/>
        <v>1.3558394160583942</v>
      </c>
      <c r="AF24" s="8">
        <v>12</v>
      </c>
      <c r="AG24" s="8">
        <v>11</v>
      </c>
      <c r="AH24" s="100">
        <f t="shared" si="9"/>
        <v>0.91666666666666663</v>
      </c>
      <c r="AI24" s="8">
        <v>1228</v>
      </c>
      <c r="AJ24" s="8">
        <v>2141</v>
      </c>
      <c r="AK24" s="100">
        <f t="shared" si="10"/>
        <v>1.743485342019544</v>
      </c>
      <c r="AL24" s="8">
        <v>4</v>
      </c>
      <c r="AM24" s="8">
        <v>710</v>
      </c>
      <c r="AN24" s="100">
        <f t="shared" si="11"/>
        <v>177.5</v>
      </c>
      <c r="AO24" s="8">
        <v>41</v>
      </c>
      <c r="AP24" s="8">
        <v>44</v>
      </c>
      <c r="AQ24" s="100">
        <f t="shared" si="12"/>
        <v>1.0731707317073171</v>
      </c>
      <c r="AR24" s="8">
        <v>0</v>
      </c>
      <c r="AS24" s="8">
        <v>1</v>
      </c>
      <c r="AT24" s="100" t="str">
        <f t="shared" si="13"/>
        <v>N/A</v>
      </c>
      <c r="AU24" s="8">
        <v>0</v>
      </c>
      <c r="AV24" s="8">
        <v>2</v>
      </c>
      <c r="AW24" s="100" t="str">
        <f t="shared" si="14"/>
        <v>N/A</v>
      </c>
      <c r="AX24" s="8">
        <v>5</v>
      </c>
      <c r="AY24" s="8">
        <v>5</v>
      </c>
      <c r="AZ24" s="100">
        <f t="shared" si="15"/>
        <v>1</v>
      </c>
      <c r="BA24" s="8">
        <v>361</v>
      </c>
      <c r="BB24" s="8">
        <v>662</v>
      </c>
      <c r="BC24" s="100">
        <f t="shared" si="16"/>
        <v>1.8337950138504155</v>
      </c>
      <c r="BD24" s="8">
        <v>1394</v>
      </c>
      <c r="BE24" s="8">
        <v>1406</v>
      </c>
      <c r="BF24" s="100">
        <f t="shared" si="17"/>
        <v>1.0086083213773314</v>
      </c>
      <c r="BG24" s="8">
        <v>0</v>
      </c>
      <c r="BH24" s="8">
        <v>0</v>
      </c>
      <c r="BI24" s="100" t="str">
        <f t="shared" si="18"/>
        <v>N/A</v>
      </c>
      <c r="BJ24" s="25">
        <v>11</v>
      </c>
      <c r="BK24" s="25">
        <v>11</v>
      </c>
      <c r="BL24" s="100">
        <f t="shared" si="19"/>
        <v>1</v>
      </c>
      <c r="BM24" s="25">
        <v>5</v>
      </c>
      <c r="BN24" s="25">
        <v>5</v>
      </c>
      <c r="BO24" s="100">
        <f t="shared" si="20"/>
        <v>1</v>
      </c>
    </row>
    <row r="25" spans="1:67" s="1" customFormat="1" ht="15" customHeight="1" x14ac:dyDescent="0.55000000000000004">
      <c r="A25" s="16">
        <v>5</v>
      </c>
      <c r="B25" s="17" t="s">
        <v>504</v>
      </c>
      <c r="C25" s="18">
        <v>9504</v>
      </c>
      <c r="D25" s="17" t="s">
        <v>576</v>
      </c>
      <c r="E25" s="8">
        <v>16314</v>
      </c>
      <c r="F25" s="8">
        <v>30323</v>
      </c>
      <c r="G25" s="100">
        <f t="shared" si="0"/>
        <v>1.8587103101630502</v>
      </c>
      <c r="H25" s="8">
        <v>1243</v>
      </c>
      <c r="I25" s="8">
        <v>612</v>
      </c>
      <c r="J25" s="100">
        <f t="shared" si="1"/>
        <v>0.49235720032180208</v>
      </c>
      <c r="K25" s="8">
        <v>17557</v>
      </c>
      <c r="L25" s="8">
        <v>30935</v>
      </c>
      <c r="M25" s="100">
        <f t="shared" si="2"/>
        <v>1.7619752805148943</v>
      </c>
      <c r="N25" s="8">
        <v>21579</v>
      </c>
      <c r="O25" s="8">
        <v>6679</v>
      </c>
      <c r="P25" s="100">
        <f t="shared" si="3"/>
        <v>0.3095138792344409</v>
      </c>
      <c r="Q25" s="8">
        <v>39136</v>
      </c>
      <c r="R25" s="8">
        <v>37614</v>
      </c>
      <c r="S25" s="100">
        <f t="shared" si="4"/>
        <v>0.96110997547015531</v>
      </c>
      <c r="T25" s="8">
        <v>74</v>
      </c>
      <c r="U25" s="8">
        <v>72</v>
      </c>
      <c r="V25" s="100">
        <f t="shared" si="5"/>
        <v>0.97297297297297303</v>
      </c>
      <c r="W25" s="8">
        <v>552</v>
      </c>
      <c r="X25" s="8">
        <v>146</v>
      </c>
      <c r="Y25" s="100">
        <f t="shared" si="6"/>
        <v>0.26449275362318841</v>
      </c>
      <c r="Z25" s="8">
        <v>116</v>
      </c>
      <c r="AA25" s="8">
        <v>293</v>
      </c>
      <c r="AB25" s="100">
        <f t="shared" si="7"/>
        <v>2.5258620689655173</v>
      </c>
      <c r="AC25" s="8">
        <v>10864</v>
      </c>
      <c r="AD25" s="8">
        <v>2085</v>
      </c>
      <c r="AE25" s="100">
        <f t="shared" si="8"/>
        <v>0.19191826215022093</v>
      </c>
      <c r="AF25" s="8">
        <v>116</v>
      </c>
      <c r="AG25" s="8">
        <v>28</v>
      </c>
      <c r="AH25" s="100">
        <f t="shared" si="9"/>
        <v>0.2413793103448276</v>
      </c>
      <c r="AI25" s="8">
        <v>4485</v>
      </c>
      <c r="AJ25" s="8">
        <v>2084</v>
      </c>
      <c r="AK25" s="100">
        <f t="shared" si="10"/>
        <v>0.46465997770345596</v>
      </c>
      <c r="AL25" s="8">
        <v>379</v>
      </c>
      <c r="AM25" s="8">
        <v>197</v>
      </c>
      <c r="AN25" s="100">
        <f t="shared" si="11"/>
        <v>0.51978891820580475</v>
      </c>
      <c r="AO25" s="8">
        <v>2431</v>
      </c>
      <c r="AP25" s="8">
        <v>696</v>
      </c>
      <c r="AQ25" s="100">
        <f t="shared" si="12"/>
        <v>0.28630193336075688</v>
      </c>
      <c r="AR25" s="8">
        <v>0</v>
      </c>
      <c r="AS25" s="8">
        <v>6</v>
      </c>
      <c r="AT25" s="100" t="str">
        <f t="shared" si="13"/>
        <v>N/A</v>
      </c>
      <c r="AU25" s="8">
        <v>0</v>
      </c>
      <c r="AV25" s="8">
        <v>1</v>
      </c>
      <c r="AW25" s="100" t="str">
        <f t="shared" si="14"/>
        <v>N/A</v>
      </c>
      <c r="AX25" s="8">
        <v>65</v>
      </c>
      <c r="AY25" s="8">
        <v>21</v>
      </c>
      <c r="AZ25" s="100">
        <f t="shared" si="15"/>
        <v>0.32307692307692309</v>
      </c>
      <c r="BA25" s="8">
        <v>237</v>
      </c>
      <c r="BB25" s="8">
        <v>236</v>
      </c>
      <c r="BC25" s="100">
        <f t="shared" si="16"/>
        <v>0.99578059071729963</v>
      </c>
      <c r="BD25" s="8">
        <v>2260</v>
      </c>
      <c r="BE25" s="8">
        <v>608</v>
      </c>
      <c r="BF25" s="100">
        <f t="shared" si="17"/>
        <v>0.26902654867256637</v>
      </c>
      <c r="BG25" s="8">
        <v>0</v>
      </c>
      <c r="BH25" s="8">
        <v>0</v>
      </c>
      <c r="BI25" s="100" t="str">
        <f t="shared" si="18"/>
        <v>N/A</v>
      </c>
      <c r="BJ25" s="25">
        <v>34</v>
      </c>
      <c r="BK25" s="25">
        <v>34</v>
      </c>
      <c r="BL25" s="100">
        <f t="shared" si="19"/>
        <v>1</v>
      </c>
      <c r="BM25" s="25">
        <v>5</v>
      </c>
      <c r="BN25" s="25">
        <v>5</v>
      </c>
      <c r="BO25" s="100">
        <f t="shared" si="20"/>
        <v>1</v>
      </c>
    </row>
    <row r="26" spans="1:67" s="1" customFormat="1" ht="15" customHeight="1" x14ac:dyDescent="0.55000000000000004">
      <c r="A26" s="16">
        <v>5</v>
      </c>
      <c r="B26" s="17" t="s">
        <v>504</v>
      </c>
      <c r="C26" s="18">
        <v>9549</v>
      </c>
      <c r="D26" s="17" t="s">
        <v>577</v>
      </c>
      <c r="E26" s="8">
        <v>3246</v>
      </c>
      <c r="F26" s="8">
        <v>10343</v>
      </c>
      <c r="G26" s="100">
        <f t="shared" si="0"/>
        <v>3.1863832409118915</v>
      </c>
      <c r="H26" s="8">
        <v>726</v>
      </c>
      <c r="I26" s="8">
        <v>624</v>
      </c>
      <c r="J26" s="100">
        <f t="shared" si="1"/>
        <v>0.85950413223140498</v>
      </c>
      <c r="K26" s="8">
        <v>3972</v>
      </c>
      <c r="L26" s="8">
        <v>10967</v>
      </c>
      <c r="M26" s="100">
        <f t="shared" si="2"/>
        <v>2.7610775427995971</v>
      </c>
      <c r="N26" s="8">
        <v>9992</v>
      </c>
      <c r="O26" s="8">
        <v>10505</v>
      </c>
      <c r="P26" s="100">
        <f t="shared" si="3"/>
        <v>1.0513410728582866</v>
      </c>
      <c r="Q26" s="8">
        <v>13964</v>
      </c>
      <c r="R26" s="8">
        <v>21472</v>
      </c>
      <c r="S26" s="100">
        <f t="shared" si="4"/>
        <v>1.5376682898882841</v>
      </c>
      <c r="T26" s="8">
        <v>276</v>
      </c>
      <c r="U26" s="8">
        <v>253</v>
      </c>
      <c r="V26" s="100">
        <f t="shared" si="5"/>
        <v>0.91666666666666663</v>
      </c>
      <c r="W26" s="8">
        <v>116</v>
      </c>
      <c r="X26" s="8">
        <v>39</v>
      </c>
      <c r="Y26" s="100">
        <f t="shared" si="6"/>
        <v>0.33620689655172414</v>
      </c>
      <c r="Z26" s="8">
        <v>50</v>
      </c>
      <c r="AA26" s="8">
        <v>43</v>
      </c>
      <c r="AB26" s="100">
        <f t="shared" si="7"/>
        <v>0.86</v>
      </c>
      <c r="AC26" s="8">
        <v>4675</v>
      </c>
      <c r="AD26" s="8">
        <v>4391</v>
      </c>
      <c r="AE26" s="100">
        <f t="shared" si="8"/>
        <v>0.93925133689839568</v>
      </c>
      <c r="AF26" s="8">
        <v>0</v>
      </c>
      <c r="AG26" s="8">
        <v>14</v>
      </c>
      <c r="AH26" s="100" t="str">
        <f t="shared" si="9"/>
        <v>N/A</v>
      </c>
      <c r="AI26" s="8">
        <v>3328</v>
      </c>
      <c r="AJ26" s="8">
        <v>3679</v>
      </c>
      <c r="AK26" s="100">
        <f t="shared" si="10"/>
        <v>1.10546875</v>
      </c>
      <c r="AL26" s="8">
        <v>7</v>
      </c>
      <c r="AM26" s="8">
        <v>20</v>
      </c>
      <c r="AN26" s="100">
        <f t="shared" si="11"/>
        <v>2.8571428571428572</v>
      </c>
      <c r="AO26" s="8">
        <v>33</v>
      </c>
      <c r="AP26" s="8">
        <v>73</v>
      </c>
      <c r="AQ26" s="100">
        <f t="shared" si="12"/>
        <v>2.2121212121212119</v>
      </c>
      <c r="AR26" s="8">
        <v>0</v>
      </c>
      <c r="AS26" s="8">
        <v>9</v>
      </c>
      <c r="AT26" s="100" t="str">
        <f t="shared" si="13"/>
        <v>N/A</v>
      </c>
      <c r="AU26" s="8">
        <v>0</v>
      </c>
      <c r="AV26" s="8">
        <v>5</v>
      </c>
      <c r="AW26" s="100" t="str">
        <f t="shared" si="14"/>
        <v>N/A</v>
      </c>
      <c r="AX26" s="8">
        <v>14</v>
      </c>
      <c r="AY26" s="8">
        <v>30</v>
      </c>
      <c r="AZ26" s="100">
        <f t="shared" si="15"/>
        <v>2.1428571428571428</v>
      </c>
      <c r="BA26" s="8">
        <v>741</v>
      </c>
      <c r="BB26" s="8">
        <v>1198</v>
      </c>
      <c r="BC26" s="100">
        <f t="shared" si="16"/>
        <v>1.6167341430499325</v>
      </c>
      <c r="BD26" s="8">
        <v>752</v>
      </c>
      <c r="BE26" s="8">
        <v>671</v>
      </c>
      <c r="BF26" s="100">
        <f t="shared" si="17"/>
        <v>0.89228723404255317</v>
      </c>
      <c r="BG26" s="8">
        <v>0</v>
      </c>
      <c r="BH26" s="8">
        <v>0</v>
      </c>
      <c r="BI26" s="100" t="str">
        <f t="shared" si="18"/>
        <v>N/A</v>
      </c>
      <c r="BJ26" s="25">
        <v>7</v>
      </c>
      <c r="BK26" s="25">
        <v>7</v>
      </c>
      <c r="BL26" s="100">
        <f t="shared" si="19"/>
        <v>1</v>
      </c>
      <c r="BM26" s="25">
        <v>5</v>
      </c>
      <c r="BN26" s="25">
        <v>5</v>
      </c>
      <c r="BO26" s="100">
        <f t="shared" si="20"/>
        <v>1</v>
      </c>
    </row>
    <row r="27" spans="1:67" s="1" customFormat="1" ht="15" customHeight="1" x14ac:dyDescent="0.55000000000000004">
      <c r="A27" s="16">
        <v>8</v>
      </c>
      <c r="B27" s="17" t="s">
        <v>505</v>
      </c>
      <c r="C27" s="18">
        <v>9103</v>
      </c>
      <c r="D27" s="17" t="s">
        <v>578</v>
      </c>
      <c r="E27" s="8">
        <v>5706</v>
      </c>
      <c r="F27" s="8">
        <v>11130</v>
      </c>
      <c r="G27" s="100">
        <f t="shared" si="0"/>
        <v>1.950578338590957</v>
      </c>
      <c r="H27" s="8">
        <v>635</v>
      </c>
      <c r="I27" s="8">
        <v>450</v>
      </c>
      <c r="J27" s="100">
        <f t="shared" si="1"/>
        <v>0.70866141732283461</v>
      </c>
      <c r="K27" s="8">
        <v>6341</v>
      </c>
      <c r="L27" s="8">
        <v>11580</v>
      </c>
      <c r="M27" s="100">
        <f t="shared" si="2"/>
        <v>1.8262103769121589</v>
      </c>
      <c r="N27" s="8">
        <v>29690</v>
      </c>
      <c r="O27" s="8">
        <v>31081</v>
      </c>
      <c r="P27" s="100">
        <f t="shared" si="3"/>
        <v>1.0468507915122938</v>
      </c>
      <c r="Q27" s="8">
        <v>36031</v>
      </c>
      <c r="R27" s="8">
        <v>42661</v>
      </c>
      <c r="S27" s="100">
        <f t="shared" si="4"/>
        <v>1.1840082151480669</v>
      </c>
      <c r="T27" s="8">
        <v>603</v>
      </c>
      <c r="U27" s="8">
        <v>293</v>
      </c>
      <c r="V27" s="100">
        <f t="shared" si="5"/>
        <v>0.48590381426202323</v>
      </c>
      <c r="W27" s="8">
        <v>369</v>
      </c>
      <c r="X27" s="8">
        <v>549</v>
      </c>
      <c r="Y27" s="100">
        <f t="shared" si="6"/>
        <v>1.4878048780487805</v>
      </c>
      <c r="Z27" s="8">
        <v>52</v>
      </c>
      <c r="AA27" s="8">
        <v>51</v>
      </c>
      <c r="AB27" s="100">
        <f t="shared" si="7"/>
        <v>0.98076923076923073</v>
      </c>
      <c r="AC27" s="8">
        <v>14664</v>
      </c>
      <c r="AD27" s="8">
        <v>14018</v>
      </c>
      <c r="AE27" s="100">
        <f t="shared" si="8"/>
        <v>0.95594653573376975</v>
      </c>
      <c r="AF27" s="8">
        <v>11</v>
      </c>
      <c r="AG27" s="8">
        <v>43</v>
      </c>
      <c r="AH27" s="100">
        <f t="shared" si="9"/>
        <v>3.9090909090909092</v>
      </c>
      <c r="AI27" s="8">
        <v>7772</v>
      </c>
      <c r="AJ27" s="8">
        <v>6757</v>
      </c>
      <c r="AK27" s="100">
        <f t="shared" si="10"/>
        <v>0.86940298507462688</v>
      </c>
      <c r="AL27" s="8">
        <v>189</v>
      </c>
      <c r="AM27" s="8">
        <v>415</v>
      </c>
      <c r="AN27" s="100">
        <f t="shared" si="11"/>
        <v>2.1957671957671958</v>
      </c>
      <c r="AO27" s="8">
        <v>1697</v>
      </c>
      <c r="AP27" s="8">
        <v>3943</v>
      </c>
      <c r="AQ27" s="100">
        <f t="shared" si="12"/>
        <v>2.323512080141426</v>
      </c>
      <c r="AR27" s="8">
        <v>0</v>
      </c>
      <c r="AS27" s="8">
        <v>10</v>
      </c>
      <c r="AT27" s="100" t="str">
        <f t="shared" si="13"/>
        <v>N/A</v>
      </c>
      <c r="AU27" s="8">
        <v>22</v>
      </c>
      <c r="AV27" s="8">
        <v>23</v>
      </c>
      <c r="AW27" s="100">
        <f t="shared" si="14"/>
        <v>1.0454545454545454</v>
      </c>
      <c r="AX27" s="8">
        <v>7</v>
      </c>
      <c r="AY27" s="8">
        <v>7</v>
      </c>
      <c r="AZ27" s="100">
        <f t="shared" si="15"/>
        <v>1</v>
      </c>
      <c r="BA27" s="8">
        <v>689</v>
      </c>
      <c r="BB27" s="8">
        <v>763</v>
      </c>
      <c r="BC27" s="100">
        <f t="shared" si="16"/>
        <v>1.1074020319303337</v>
      </c>
      <c r="BD27" s="8">
        <v>3608</v>
      </c>
      <c r="BE27" s="8">
        <v>4175</v>
      </c>
      <c r="BF27" s="100">
        <f t="shared" si="17"/>
        <v>1.1571507760532151</v>
      </c>
      <c r="BG27" s="8">
        <v>7</v>
      </c>
      <c r="BH27" s="8">
        <v>5</v>
      </c>
      <c r="BI27" s="100">
        <f t="shared" si="18"/>
        <v>0.7142857142857143</v>
      </c>
      <c r="BJ27" s="25">
        <v>36</v>
      </c>
      <c r="BK27" s="25">
        <v>31</v>
      </c>
      <c r="BL27" s="100">
        <f t="shared" si="19"/>
        <v>0.86111111111111116</v>
      </c>
      <c r="BM27" s="25">
        <v>25</v>
      </c>
      <c r="BN27" s="25">
        <v>23</v>
      </c>
      <c r="BO27" s="100">
        <f t="shared" si="20"/>
        <v>0.92</v>
      </c>
    </row>
    <row r="28" spans="1:67" s="1" customFormat="1" ht="15" customHeight="1" x14ac:dyDescent="0.55000000000000004">
      <c r="A28" s="16">
        <v>8</v>
      </c>
      <c r="B28" s="17" t="s">
        <v>505</v>
      </c>
      <c r="C28" s="18">
        <v>9207</v>
      </c>
      <c r="D28" s="17" t="s">
        <v>579</v>
      </c>
      <c r="E28" s="8">
        <v>8825</v>
      </c>
      <c r="F28" s="8">
        <v>12165</v>
      </c>
      <c r="G28" s="100">
        <f t="shared" si="0"/>
        <v>1.3784702549575072</v>
      </c>
      <c r="H28" s="8">
        <v>518</v>
      </c>
      <c r="I28" s="8">
        <v>404</v>
      </c>
      <c r="J28" s="100">
        <f t="shared" si="1"/>
        <v>0.77992277992277992</v>
      </c>
      <c r="K28" s="8">
        <v>9343</v>
      </c>
      <c r="L28" s="8">
        <v>12569</v>
      </c>
      <c r="M28" s="100">
        <f t="shared" si="2"/>
        <v>1.3452852402868458</v>
      </c>
      <c r="N28" s="8">
        <v>22013</v>
      </c>
      <c r="O28" s="8">
        <v>32319</v>
      </c>
      <c r="P28" s="100">
        <f t="shared" si="3"/>
        <v>1.4681778948802979</v>
      </c>
      <c r="Q28" s="8">
        <v>31356</v>
      </c>
      <c r="R28" s="8">
        <v>44888</v>
      </c>
      <c r="S28" s="100">
        <f t="shared" si="4"/>
        <v>1.4315601479780584</v>
      </c>
      <c r="T28" s="8">
        <v>720</v>
      </c>
      <c r="U28" s="8">
        <v>384</v>
      </c>
      <c r="V28" s="100">
        <f t="shared" si="5"/>
        <v>0.53333333333333333</v>
      </c>
      <c r="W28" s="8">
        <v>216</v>
      </c>
      <c r="X28" s="8">
        <v>375</v>
      </c>
      <c r="Y28" s="100">
        <f t="shared" si="6"/>
        <v>1.7361111111111112</v>
      </c>
      <c r="Z28" s="8">
        <v>107</v>
      </c>
      <c r="AA28" s="8">
        <v>129</v>
      </c>
      <c r="AB28" s="100">
        <f t="shared" si="7"/>
        <v>1.205607476635514</v>
      </c>
      <c r="AC28" s="8">
        <v>16863</v>
      </c>
      <c r="AD28" s="8">
        <v>26115</v>
      </c>
      <c r="AE28" s="100">
        <f t="shared" si="8"/>
        <v>1.5486568226294253</v>
      </c>
      <c r="AF28" s="8">
        <v>85</v>
      </c>
      <c r="AG28" s="8">
        <v>131</v>
      </c>
      <c r="AH28" s="100">
        <f t="shared" si="9"/>
        <v>1.5411764705882354</v>
      </c>
      <c r="AI28" s="8">
        <v>2336</v>
      </c>
      <c r="AJ28" s="8">
        <v>3064</v>
      </c>
      <c r="AK28" s="100">
        <f t="shared" si="10"/>
        <v>1.3116438356164384</v>
      </c>
      <c r="AL28" s="8">
        <v>94</v>
      </c>
      <c r="AM28" s="8">
        <v>276</v>
      </c>
      <c r="AN28" s="100">
        <f t="shared" si="11"/>
        <v>2.9361702127659575</v>
      </c>
      <c r="AO28" s="8">
        <v>426</v>
      </c>
      <c r="AP28" s="8">
        <v>586</v>
      </c>
      <c r="AQ28" s="100">
        <f t="shared" si="12"/>
        <v>1.375586854460094</v>
      </c>
      <c r="AR28" s="8">
        <v>0</v>
      </c>
      <c r="AS28" s="8">
        <v>6</v>
      </c>
      <c r="AT28" s="100" t="str">
        <f t="shared" si="13"/>
        <v>N/A</v>
      </c>
      <c r="AU28" s="8">
        <v>16</v>
      </c>
      <c r="AV28" s="8">
        <v>24</v>
      </c>
      <c r="AW28" s="100">
        <f t="shared" si="14"/>
        <v>1.5</v>
      </c>
      <c r="AX28" s="8">
        <v>0</v>
      </c>
      <c r="AY28" s="8">
        <v>9</v>
      </c>
      <c r="AZ28" s="100" t="str">
        <f t="shared" si="15"/>
        <v>N/A</v>
      </c>
      <c r="BA28" s="8">
        <v>40</v>
      </c>
      <c r="BB28" s="8">
        <v>85</v>
      </c>
      <c r="BC28" s="100">
        <f t="shared" si="16"/>
        <v>2.125</v>
      </c>
      <c r="BD28" s="8">
        <v>1110</v>
      </c>
      <c r="BE28" s="8">
        <v>1119</v>
      </c>
      <c r="BF28" s="100">
        <f t="shared" si="17"/>
        <v>1.008108108108108</v>
      </c>
      <c r="BG28" s="8">
        <v>0</v>
      </c>
      <c r="BH28" s="8">
        <v>4</v>
      </c>
      <c r="BI28" s="100" t="str">
        <f t="shared" si="18"/>
        <v>N/A</v>
      </c>
      <c r="BJ28" s="25">
        <v>16</v>
      </c>
      <c r="BK28" s="25">
        <v>15</v>
      </c>
      <c r="BL28" s="100">
        <f t="shared" si="19"/>
        <v>0.9375</v>
      </c>
      <c r="BM28" s="25">
        <v>6</v>
      </c>
      <c r="BN28" s="25">
        <v>6</v>
      </c>
      <c r="BO28" s="100">
        <f t="shared" si="20"/>
        <v>1</v>
      </c>
    </row>
    <row r="29" spans="1:67" s="1" customFormat="1" ht="15" customHeight="1" x14ac:dyDescent="0.55000000000000004">
      <c r="A29" s="16">
        <v>8</v>
      </c>
      <c r="B29" s="17" t="s">
        <v>505</v>
      </c>
      <c r="C29" s="18">
        <v>9208</v>
      </c>
      <c r="D29" s="17" t="s">
        <v>580</v>
      </c>
      <c r="E29" s="8">
        <v>5163</v>
      </c>
      <c r="F29" s="8">
        <v>10340</v>
      </c>
      <c r="G29" s="100">
        <f t="shared" si="0"/>
        <v>2.0027116017819098</v>
      </c>
      <c r="H29" s="8">
        <v>491</v>
      </c>
      <c r="I29" s="8">
        <v>371</v>
      </c>
      <c r="J29" s="100">
        <f t="shared" si="1"/>
        <v>0.75560081466395113</v>
      </c>
      <c r="K29" s="8">
        <v>5654</v>
      </c>
      <c r="L29" s="8">
        <v>10711</v>
      </c>
      <c r="M29" s="100">
        <f t="shared" si="2"/>
        <v>1.8944110364343827</v>
      </c>
      <c r="N29" s="8">
        <v>19246</v>
      </c>
      <c r="O29" s="8">
        <v>31200</v>
      </c>
      <c r="P29" s="100">
        <f t="shared" si="3"/>
        <v>1.6211160760677543</v>
      </c>
      <c r="Q29" s="8">
        <v>24900</v>
      </c>
      <c r="R29" s="8">
        <v>41911</v>
      </c>
      <c r="S29" s="100">
        <f t="shared" si="4"/>
        <v>1.6831726907630522</v>
      </c>
      <c r="T29" s="8">
        <v>991</v>
      </c>
      <c r="U29" s="8">
        <v>1124</v>
      </c>
      <c r="V29" s="100">
        <f t="shared" si="5"/>
        <v>1.1342078708375378</v>
      </c>
      <c r="W29" s="8">
        <v>181</v>
      </c>
      <c r="X29" s="8">
        <v>268</v>
      </c>
      <c r="Y29" s="100">
        <f t="shared" si="6"/>
        <v>1.4806629834254144</v>
      </c>
      <c r="Z29" s="8">
        <v>77</v>
      </c>
      <c r="AA29" s="8">
        <v>154</v>
      </c>
      <c r="AB29" s="100">
        <f t="shared" si="7"/>
        <v>2</v>
      </c>
      <c r="AC29" s="8">
        <v>13604</v>
      </c>
      <c r="AD29" s="8">
        <v>23512</v>
      </c>
      <c r="AE29" s="100">
        <f t="shared" si="8"/>
        <v>1.7283152014113496</v>
      </c>
      <c r="AF29" s="8">
        <v>35</v>
      </c>
      <c r="AG29" s="8">
        <v>22</v>
      </c>
      <c r="AH29" s="100">
        <f t="shared" si="9"/>
        <v>0.62857142857142856</v>
      </c>
      <c r="AI29" s="8">
        <v>2944</v>
      </c>
      <c r="AJ29" s="8">
        <v>4104</v>
      </c>
      <c r="AK29" s="100">
        <f t="shared" si="10"/>
        <v>1.3940217391304348</v>
      </c>
      <c r="AL29" s="8">
        <v>23</v>
      </c>
      <c r="AM29" s="8">
        <v>68</v>
      </c>
      <c r="AN29" s="100">
        <f t="shared" si="11"/>
        <v>2.9565217391304346</v>
      </c>
      <c r="AO29" s="8">
        <v>442</v>
      </c>
      <c r="AP29" s="8">
        <v>588</v>
      </c>
      <c r="AQ29" s="100">
        <f t="shared" si="12"/>
        <v>1.3303167420814479</v>
      </c>
      <c r="AR29" s="8">
        <v>0</v>
      </c>
      <c r="AS29" s="8">
        <v>8</v>
      </c>
      <c r="AT29" s="100" t="str">
        <f t="shared" si="13"/>
        <v>N/A</v>
      </c>
      <c r="AU29" s="8">
        <v>27</v>
      </c>
      <c r="AV29" s="8">
        <v>15</v>
      </c>
      <c r="AW29" s="100">
        <f t="shared" si="14"/>
        <v>0.55555555555555558</v>
      </c>
      <c r="AX29" s="8">
        <v>7</v>
      </c>
      <c r="AY29" s="8">
        <v>3</v>
      </c>
      <c r="AZ29" s="100">
        <f t="shared" si="15"/>
        <v>0.42857142857142855</v>
      </c>
      <c r="BA29" s="8">
        <v>100</v>
      </c>
      <c r="BB29" s="8">
        <v>317</v>
      </c>
      <c r="BC29" s="100">
        <f t="shared" si="16"/>
        <v>3.17</v>
      </c>
      <c r="BD29" s="8">
        <v>810</v>
      </c>
      <c r="BE29" s="8">
        <v>1001</v>
      </c>
      <c r="BF29" s="100">
        <f t="shared" si="17"/>
        <v>1.2358024691358025</v>
      </c>
      <c r="BG29" s="8">
        <v>5</v>
      </c>
      <c r="BH29" s="8">
        <v>6</v>
      </c>
      <c r="BI29" s="100">
        <f t="shared" si="18"/>
        <v>1.2</v>
      </c>
      <c r="BJ29" s="25">
        <v>28</v>
      </c>
      <c r="BK29" s="25">
        <v>26</v>
      </c>
      <c r="BL29" s="100">
        <f t="shared" si="19"/>
        <v>0.9285714285714286</v>
      </c>
      <c r="BM29" s="25">
        <v>9</v>
      </c>
      <c r="BN29" s="25">
        <v>9</v>
      </c>
      <c r="BO29" s="100">
        <f t="shared" si="20"/>
        <v>1</v>
      </c>
    </row>
    <row r="30" spans="1:67" s="1" customFormat="1" ht="15" customHeight="1" x14ac:dyDescent="0.55000000000000004">
      <c r="A30" s="16">
        <v>8</v>
      </c>
      <c r="B30" s="17" t="s">
        <v>505</v>
      </c>
      <c r="C30" s="18">
        <v>9302</v>
      </c>
      <c r="D30" s="17" t="s">
        <v>581</v>
      </c>
      <c r="E30" s="8">
        <v>14466</v>
      </c>
      <c r="F30" s="8">
        <v>19294</v>
      </c>
      <c r="G30" s="100">
        <f t="shared" si="0"/>
        <v>1.3337480989907369</v>
      </c>
      <c r="H30" s="8">
        <v>725</v>
      </c>
      <c r="I30" s="8">
        <v>608</v>
      </c>
      <c r="J30" s="100">
        <f t="shared" si="1"/>
        <v>0.83862068965517245</v>
      </c>
      <c r="K30" s="8">
        <v>15191</v>
      </c>
      <c r="L30" s="8">
        <v>19902</v>
      </c>
      <c r="M30" s="100">
        <f t="shared" si="2"/>
        <v>1.3101178329273913</v>
      </c>
      <c r="N30" s="8">
        <v>32461</v>
      </c>
      <c r="O30" s="8">
        <v>40896</v>
      </c>
      <c r="P30" s="100">
        <f t="shared" si="3"/>
        <v>1.2598502818767137</v>
      </c>
      <c r="Q30" s="8">
        <v>47652</v>
      </c>
      <c r="R30" s="8">
        <v>60798</v>
      </c>
      <c r="S30" s="100">
        <f t="shared" si="4"/>
        <v>1.2758750944346513</v>
      </c>
      <c r="T30" s="8">
        <v>1438</v>
      </c>
      <c r="U30" s="8">
        <v>1284</v>
      </c>
      <c r="V30" s="100">
        <f t="shared" si="5"/>
        <v>0.89290681502086233</v>
      </c>
      <c r="W30" s="8">
        <v>388</v>
      </c>
      <c r="X30" s="8">
        <v>548</v>
      </c>
      <c r="Y30" s="100">
        <f t="shared" si="6"/>
        <v>1.4123711340206186</v>
      </c>
      <c r="Z30" s="8">
        <v>260</v>
      </c>
      <c r="AA30" s="8">
        <v>253</v>
      </c>
      <c r="AB30" s="100">
        <f t="shared" si="7"/>
        <v>0.97307692307692306</v>
      </c>
      <c r="AC30" s="8">
        <v>16337</v>
      </c>
      <c r="AD30" s="8">
        <v>23662</v>
      </c>
      <c r="AE30" s="100">
        <f t="shared" si="8"/>
        <v>1.4483687335496114</v>
      </c>
      <c r="AF30" s="8">
        <v>25</v>
      </c>
      <c r="AG30" s="8">
        <v>31</v>
      </c>
      <c r="AH30" s="100">
        <f t="shared" si="9"/>
        <v>1.24</v>
      </c>
      <c r="AI30" s="8">
        <v>11342</v>
      </c>
      <c r="AJ30" s="8">
        <v>9265</v>
      </c>
      <c r="AK30" s="100">
        <f t="shared" si="10"/>
        <v>0.81687533062951856</v>
      </c>
      <c r="AL30" s="8">
        <v>109</v>
      </c>
      <c r="AM30" s="8">
        <v>242</v>
      </c>
      <c r="AN30" s="100">
        <f t="shared" si="11"/>
        <v>2.2201834862385321</v>
      </c>
      <c r="AO30" s="8">
        <v>707</v>
      </c>
      <c r="AP30" s="8">
        <v>1169</v>
      </c>
      <c r="AQ30" s="100">
        <f t="shared" si="12"/>
        <v>1.6534653465346534</v>
      </c>
      <c r="AR30" s="8">
        <v>0</v>
      </c>
      <c r="AS30" s="8">
        <v>15</v>
      </c>
      <c r="AT30" s="100" t="str">
        <f t="shared" si="13"/>
        <v>N/A</v>
      </c>
      <c r="AU30" s="8">
        <v>27</v>
      </c>
      <c r="AV30" s="8">
        <v>169</v>
      </c>
      <c r="AW30" s="100">
        <f t="shared" si="14"/>
        <v>6.2592592592592595</v>
      </c>
      <c r="AX30" s="8">
        <v>7</v>
      </c>
      <c r="AY30" s="8">
        <v>9</v>
      </c>
      <c r="AZ30" s="100">
        <f t="shared" si="15"/>
        <v>1.2857142857142858</v>
      </c>
      <c r="BA30" s="8">
        <v>771</v>
      </c>
      <c r="BB30" s="8">
        <v>1052</v>
      </c>
      <c r="BC30" s="100">
        <f t="shared" si="16"/>
        <v>1.3644617380025941</v>
      </c>
      <c r="BD30" s="8">
        <v>1050</v>
      </c>
      <c r="BE30" s="8">
        <v>3154</v>
      </c>
      <c r="BF30" s="100">
        <f t="shared" si="17"/>
        <v>3.0038095238095237</v>
      </c>
      <c r="BG30" s="8">
        <v>0</v>
      </c>
      <c r="BH30" s="8">
        <v>2</v>
      </c>
      <c r="BI30" s="100" t="str">
        <f t="shared" si="18"/>
        <v>N/A</v>
      </c>
      <c r="BJ30" s="25">
        <v>37</v>
      </c>
      <c r="BK30" s="25">
        <v>33</v>
      </c>
      <c r="BL30" s="100">
        <f t="shared" si="19"/>
        <v>0.89189189189189189</v>
      </c>
      <c r="BM30" s="25">
        <v>24</v>
      </c>
      <c r="BN30" s="25">
        <v>23</v>
      </c>
      <c r="BO30" s="100">
        <f t="shared" si="20"/>
        <v>0.95833333333333337</v>
      </c>
    </row>
    <row r="31" spans="1:67" s="1" customFormat="1" ht="15" customHeight="1" x14ac:dyDescent="0.55000000000000004">
      <c r="A31" s="16">
        <v>11</v>
      </c>
      <c r="B31" s="17" t="s">
        <v>506</v>
      </c>
      <c r="C31" s="18">
        <v>9209</v>
      </c>
      <c r="D31" s="17" t="s">
        <v>582</v>
      </c>
      <c r="E31" s="8">
        <v>5427</v>
      </c>
      <c r="F31" s="8">
        <v>5256</v>
      </c>
      <c r="G31" s="100">
        <f t="shared" si="0"/>
        <v>0.96849087893864017</v>
      </c>
      <c r="H31" s="8">
        <v>420</v>
      </c>
      <c r="I31" s="8">
        <v>254</v>
      </c>
      <c r="J31" s="100">
        <f t="shared" si="1"/>
        <v>0.60476190476190472</v>
      </c>
      <c r="K31" s="8">
        <v>5847</v>
      </c>
      <c r="L31" s="8">
        <v>5510</v>
      </c>
      <c r="M31" s="100">
        <f t="shared" si="2"/>
        <v>0.94236360526765861</v>
      </c>
      <c r="N31" s="8">
        <v>7089</v>
      </c>
      <c r="O31" s="8">
        <v>7622</v>
      </c>
      <c r="P31" s="100">
        <f t="shared" si="3"/>
        <v>1.0751869092960926</v>
      </c>
      <c r="Q31" s="8">
        <v>12936</v>
      </c>
      <c r="R31" s="8">
        <v>13132</v>
      </c>
      <c r="S31" s="100">
        <f t="shared" si="4"/>
        <v>1.0151515151515151</v>
      </c>
      <c r="T31" s="8">
        <v>505</v>
      </c>
      <c r="U31" s="8">
        <v>497</v>
      </c>
      <c r="V31" s="100">
        <f t="shared" si="5"/>
        <v>0.98415841584158414</v>
      </c>
      <c r="W31" s="8">
        <v>91</v>
      </c>
      <c r="X31" s="8">
        <v>84</v>
      </c>
      <c r="Y31" s="100">
        <f t="shared" si="6"/>
        <v>0.92307692307692313</v>
      </c>
      <c r="Z31" s="8">
        <v>450</v>
      </c>
      <c r="AA31" s="8">
        <v>1790</v>
      </c>
      <c r="AB31" s="100">
        <f t="shared" si="7"/>
        <v>3.9777777777777779</v>
      </c>
      <c r="AC31" s="8">
        <v>3199</v>
      </c>
      <c r="AD31" s="8">
        <v>3440</v>
      </c>
      <c r="AE31" s="100">
        <f t="shared" si="8"/>
        <v>1.0753360425132854</v>
      </c>
      <c r="AF31" s="8">
        <v>24</v>
      </c>
      <c r="AG31" s="8">
        <v>244</v>
      </c>
      <c r="AH31" s="100">
        <f t="shared" si="9"/>
        <v>10.166666666666666</v>
      </c>
      <c r="AI31" s="8">
        <v>2204</v>
      </c>
      <c r="AJ31" s="8">
        <v>763</v>
      </c>
      <c r="AK31" s="100">
        <f t="shared" si="10"/>
        <v>0.34618874773139746</v>
      </c>
      <c r="AL31" s="8">
        <v>9</v>
      </c>
      <c r="AM31" s="8">
        <v>30</v>
      </c>
      <c r="AN31" s="100">
        <f t="shared" si="11"/>
        <v>3.3333333333333335</v>
      </c>
      <c r="AO31" s="8">
        <v>135</v>
      </c>
      <c r="AP31" s="8">
        <v>145</v>
      </c>
      <c r="AQ31" s="100">
        <f t="shared" si="12"/>
        <v>1.0740740740740742</v>
      </c>
      <c r="AR31" s="8">
        <v>6</v>
      </c>
      <c r="AS31" s="8">
        <v>3</v>
      </c>
      <c r="AT31" s="100">
        <f t="shared" si="13"/>
        <v>0.5</v>
      </c>
      <c r="AU31" s="8">
        <v>0</v>
      </c>
      <c r="AV31" s="8">
        <v>0</v>
      </c>
      <c r="AW31" s="100" t="str">
        <f t="shared" si="14"/>
        <v>N/A</v>
      </c>
      <c r="AX31" s="8">
        <v>6</v>
      </c>
      <c r="AY31" s="8">
        <v>2</v>
      </c>
      <c r="AZ31" s="100">
        <f t="shared" si="15"/>
        <v>0.33333333333333331</v>
      </c>
      <c r="BA31" s="8">
        <v>120</v>
      </c>
      <c r="BB31" s="8">
        <v>311</v>
      </c>
      <c r="BC31" s="100">
        <f t="shared" si="16"/>
        <v>2.5916666666666668</v>
      </c>
      <c r="BD31" s="8">
        <v>339</v>
      </c>
      <c r="BE31" s="8">
        <v>175</v>
      </c>
      <c r="BF31" s="100">
        <f t="shared" si="17"/>
        <v>0.51622418879056042</v>
      </c>
      <c r="BG31" s="8">
        <v>1</v>
      </c>
      <c r="BH31" s="8">
        <v>0</v>
      </c>
      <c r="BI31" s="100">
        <f t="shared" si="18"/>
        <v>0</v>
      </c>
      <c r="BJ31" s="25">
        <v>0</v>
      </c>
      <c r="BK31" s="25">
        <v>0</v>
      </c>
      <c r="BL31" s="100" t="str">
        <f t="shared" si="19"/>
        <v>N/A</v>
      </c>
      <c r="BM31" s="25">
        <v>0</v>
      </c>
      <c r="BN31" s="25">
        <v>0</v>
      </c>
      <c r="BO31" s="100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506</v>
      </c>
      <c r="C32" s="18">
        <v>9210</v>
      </c>
      <c r="D32" s="17" t="s">
        <v>583</v>
      </c>
      <c r="E32" s="8">
        <v>1583</v>
      </c>
      <c r="F32" s="8">
        <v>3429</v>
      </c>
      <c r="G32" s="100">
        <f t="shared" si="0"/>
        <v>2.1661402400505367</v>
      </c>
      <c r="H32" s="8">
        <v>275</v>
      </c>
      <c r="I32" s="8">
        <v>114</v>
      </c>
      <c r="J32" s="100">
        <f t="shared" si="1"/>
        <v>0.41454545454545455</v>
      </c>
      <c r="K32" s="8">
        <v>1858</v>
      </c>
      <c r="L32" s="8">
        <v>3543</v>
      </c>
      <c r="M32" s="100">
        <f t="shared" si="2"/>
        <v>1.9068891280947255</v>
      </c>
      <c r="N32" s="8">
        <v>4610</v>
      </c>
      <c r="O32" s="8">
        <v>2176</v>
      </c>
      <c r="P32" s="100">
        <f t="shared" si="3"/>
        <v>0.47201735357917568</v>
      </c>
      <c r="Q32" s="8">
        <v>6468</v>
      </c>
      <c r="R32" s="8">
        <v>5719</v>
      </c>
      <c r="S32" s="100">
        <f t="shared" si="4"/>
        <v>0.88419913419913421</v>
      </c>
      <c r="T32" s="8">
        <v>505</v>
      </c>
      <c r="U32" s="8">
        <v>85</v>
      </c>
      <c r="V32" s="100">
        <f t="shared" si="5"/>
        <v>0.16831683168316833</v>
      </c>
      <c r="W32" s="8">
        <v>91</v>
      </c>
      <c r="X32" s="8">
        <v>66</v>
      </c>
      <c r="Y32" s="100">
        <f t="shared" si="6"/>
        <v>0.72527472527472525</v>
      </c>
      <c r="Z32" s="8">
        <v>15</v>
      </c>
      <c r="AA32" s="8">
        <v>10</v>
      </c>
      <c r="AB32" s="100">
        <f t="shared" si="7"/>
        <v>0.66666666666666663</v>
      </c>
      <c r="AC32" s="8">
        <v>2072</v>
      </c>
      <c r="AD32" s="8">
        <v>1394</v>
      </c>
      <c r="AE32" s="100">
        <f t="shared" si="8"/>
        <v>0.67277992277992282</v>
      </c>
      <c r="AF32" s="8">
        <v>9</v>
      </c>
      <c r="AG32" s="8">
        <v>2</v>
      </c>
      <c r="AH32" s="100">
        <f t="shared" si="9"/>
        <v>0.22222222222222221</v>
      </c>
      <c r="AI32" s="8">
        <v>1275</v>
      </c>
      <c r="AJ32" s="8">
        <v>156</v>
      </c>
      <c r="AK32" s="100">
        <f t="shared" si="10"/>
        <v>0.12235294117647059</v>
      </c>
      <c r="AL32" s="8">
        <v>9</v>
      </c>
      <c r="AM32" s="8">
        <v>12</v>
      </c>
      <c r="AN32" s="100">
        <f t="shared" si="11"/>
        <v>1.3333333333333333</v>
      </c>
      <c r="AO32" s="8">
        <v>135</v>
      </c>
      <c r="AP32" s="8">
        <v>91</v>
      </c>
      <c r="AQ32" s="100">
        <f t="shared" si="12"/>
        <v>0.67407407407407405</v>
      </c>
      <c r="AR32" s="8">
        <v>7</v>
      </c>
      <c r="AS32" s="8">
        <v>5</v>
      </c>
      <c r="AT32" s="100">
        <f t="shared" si="13"/>
        <v>0.7142857142857143</v>
      </c>
      <c r="AU32" s="8">
        <v>0</v>
      </c>
      <c r="AV32" s="8">
        <v>2</v>
      </c>
      <c r="AW32" s="100" t="str">
        <f t="shared" si="14"/>
        <v>N/A</v>
      </c>
      <c r="AX32" s="8">
        <v>4</v>
      </c>
      <c r="AY32" s="8">
        <v>3</v>
      </c>
      <c r="AZ32" s="100">
        <f t="shared" si="15"/>
        <v>0.75</v>
      </c>
      <c r="BA32" s="8">
        <v>120</v>
      </c>
      <c r="BB32" s="8">
        <v>129</v>
      </c>
      <c r="BC32" s="100">
        <f t="shared" si="16"/>
        <v>1.075</v>
      </c>
      <c r="BD32" s="8">
        <v>367</v>
      </c>
      <c r="BE32" s="8">
        <v>218</v>
      </c>
      <c r="BF32" s="100">
        <f t="shared" si="17"/>
        <v>0.59400544959128065</v>
      </c>
      <c r="BG32" s="8">
        <v>1</v>
      </c>
      <c r="BH32" s="8">
        <v>0</v>
      </c>
      <c r="BI32" s="100">
        <f t="shared" si="18"/>
        <v>0</v>
      </c>
      <c r="BJ32" s="25">
        <v>0</v>
      </c>
      <c r="BK32" s="25">
        <v>0</v>
      </c>
      <c r="BL32" s="100" t="str">
        <f t="shared" si="19"/>
        <v>N/A</v>
      </c>
      <c r="BM32" s="25">
        <v>0</v>
      </c>
      <c r="BN32" s="25">
        <v>0</v>
      </c>
      <c r="BO32" s="100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506</v>
      </c>
      <c r="C33" s="18">
        <v>9211</v>
      </c>
      <c r="D33" s="17" t="s">
        <v>584</v>
      </c>
      <c r="E33" s="8">
        <v>2840</v>
      </c>
      <c r="F33" s="8">
        <v>3327</v>
      </c>
      <c r="G33" s="100">
        <f t="shared" si="0"/>
        <v>1.1714788732394366</v>
      </c>
      <c r="H33" s="8">
        <v>315</v>
      </c>
      <c r="I33" s="8">
        <v>141</v>
      </c>
      <c r="J33" s="100">
        <f t="shared" si="1"/>
        <v>0.44761904761904764</v>
      </c>
      <c r="K33" s="8">
        <v>3155</v>
      </c>
      <c r="L33" s="8">
        <v>3468</v>
      </c>
      <c r="M33" s="100">
        <f t="shared" si="2"/>
        <v>1.0992076069730585</v>
      </c>
      <c r="N33" s="8">
        <v>4805</v>
      </c>
      <c r="O33" s="8">
        <v>3961</v>
      </c>
      <c r="P33" s="100">
        <f t="shared" si="3"/>
        <v>0.82434963579604581</v>
      </c>
      <c r="Q33" s="8">
        <v>7960</v>
      </c>
      <c r="R33" s="8">
        <v>7429</v>
      </c>
      <c r="S33" s="100">
        <f t="shared" si="4"/>
        <v>0.93329145728643215</v>
      </c>
      <c r="T33" s="8">
        <v>443</v>
      </c>
      <c r="U33" s="8">
        <v>294</v>
      </c>
      <c r="V33" s="100">
        <f t="shared" si="5"/>
        <v>0.66365688487584651</v>
      </c>
      <c r="W33" s="8">
        <v>91</v>
      </c>
      <c r="X33" s="8">
        <v>44</v>
      </c>
      <c r="Y33" s="100">
        <f t="shared" si="6"/>
        <v>0.48351648351648352</v>
      </c>
      <c r="Z33" s="8">
        <v>50</v>
      </c>
      <c r="AA33" s="8">
        <v>63</v>
      </c>
      <c r="AB33" s="100">
        <f t="shared" si="7"/>
        <v>1.26</v>
      </c>
      <c r="AC33" s="8">
        <v>2073</v>
      </c>
      <c r="AD33" s="8">
        <v>1269</v>
      </c>
      <c r="AE33" s="100">
        <f t="shared" si="8"/>
        <v>0.61215629522431259</v>
      </c>
      <c r="AF33" s="8">
        <v>24</v>
      </c>
      <c r="AG33" s="8">
        <v>84</v>
      </c>
      <c r="AH33" s="100">
        <f t="shared" si="9"/>
        <v>3.5</v>
      </c>
      <c r="AI33" s="8">
        <v>1422</v>
      </c>
      <c r="AJ33" s="8">
        <v>1425</v>
      </c>
      <c r="AK33" s="100">
        <f t="shared" si="10"/>
        <v>1.0021097046413503</v>
      </c>
      <c r="AL33" s="8">
        <v>9</v>
      </c>
      <c r="AM33" s="8">
        <v>5</v>
      </c>
      <c r="AN33" s="100">
        <f t="shared" si="11"/>
        <v>0.55555555555555558</v>
      </c>
      <c r="AO33" s="8">
        <v>135</v>
      </c>
      <c r="AP33" s="8">
        <v>79</v>
      </c>
      <c r="AQ33" s="100">
        <f t="shared" si="12"/>
        <v>0.58518518518518514</v>
      </c>
      <c r="AR33" s="8">
        <v>6</v>
      </c>
      <c r="AS33" s="8">
        <v>4</v>
      </c>
      <c r="AT33" s="100">
        <f t="shared" si="13"/>
        <v>0.66666666666666663</v>
      </c>
      <c r="AU33" s="8">
        <v>0</v>
      </c>
      <c r="AV33" s="8">
        <v>2</v>
      </c>
      <c r="AW33" s="100" t="str">
        <f t="shared" si="14"/>
        <v>N/A</v>
      </c>
      <c r="AX33" s="8">
        <v>13</v>
      </c>
      <c r="AY33" s="8">
        <v>2</v>
      </c>
      <c r="AZ33" s="100">
        <f t="shared" si="15"/>
        <v>0.15384615384615385</v>
      </c>
      <c r="BA33" s="8">
        <v>120</v>
      </c>
      <c r="BB33" s="8">
        <v>313</v>
      </c>
      <c r="BC33" s="100">
        <f t="shared" si="16"/>
        <v>2.6083333333333334</v>
      </c>
      <c r="BD33" s="8">
        <v>418</v>
      </c>
      <c r="BE33" s="8">
        <v>363</v>
      </c>
      <c r="BF33" s="100">
        <f t="shared" si="17"/>
        <v>0.86842105263157898</v>
      </c>
      <c r="BG33" s="8">
        <v>1</v>
      </c>
      <c r="BH33" s="8">
        <v>0</v>
      </c>
      <c r="BI33" s="100">
        <f t="shared" si="18"/>
        <v>0</v>
      </c>
      <c r="BJ33" s="25">
        <v>0</v>
      </c>
      <c r="BK33" s="25">
        <v>0</v>
      </c>
      <c r="BL33" s="100" t="str">
        <f t="shared" si="19"/>
        <v>N/A</v>
      </c>
      <c r="BM33" s="25">
        <v>0</v>
      </c>
      <c r="BN33" s="25">
        <v>0</v>
      </c>
      <c r="BO33" s="100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506</v>
      </c>
      <c r="C34" s="18">
        <v>9212</v>
      </c>
      <c r="D34" s="17" t="s">
        <v>585</v>
      </c>
      <c r="E34" s="8">
        <v>2053</v>
      </c>
      <c r="F34" s="8">
        <v>3780</v>
      </c>
      <c r="G34" s="100">
        <f t="shared" si="0"/>
        <v>1.8412079883097905</v>
      </c>
      <c r="H34" s="8">
        <v>220</v>
      </c>
      <c r="I34" s="8">
        <v>198</v>
      </c>
      <c r="J34" s="100">
        <f t="shared" si="1"/>
        <v>0.9</v>
      </c>
      <c r="K34" s="8">
        <v>2273</v>
      </c>
      <c r="L34" s="8">
        <v>3978</v>
      </c>
      <c r="M34" s="100">
        <f t="shared" si="2"/>
        <v>1.7501099868015839</v>
      </c>
      <c r="N34" s="8">
        <v>7087</v>
      </c>
      <c r="O34" s="8">
        <v>7219</v>
      </c>
      <c r="P34" s="100">
        <f t="shared" si="3"/>
        <v>1.0186256526033584</v>
      </c>
      <c r="Q34" s="8">
        <v>9360</v>
      </c>
      <c r="R34" s="8">
        <v>11197</v>
      </c>
      <c r="S34" s="100">
        <f t="shared" si="4"/>
        <v>1.1962606837606837</v>
      </c>
      <c r="T34" s="8">
        <v>408</v>
      </c>
      <c r="U34" s="8">
        <v>335</v>
      </c>
      <c r="V34" s="100">
        <f t="shared" si="5"/>
        <v>0.82107843137254899</v>
      </c>
      <c r="W34" s="8">
        <v>91</v>
      </c>
      <c r="X34" s="8">
        <v>56</v>
      </c>
      <c r="Y34" s="100">
        <f t="shared" si="6"/>
        <v>0.61538461538461542</v>
      </c>
      <c r="Z34" s="8">
        <v>60</v>
      </c>
      <c r="AA34" s="8">
        <v>81</v>
      </c>
      <c r="AB34" s="100">
        <f t="shared" si="7"/>
        <v>1.35</v>
      </c>
      <c r="AC34" s="8">
        <v>2175</v>
      </c>
      <c r="AD34" s="8">
        <v>1749</v>
      </c>
      <c r="AE34" s="100">
        <f t="shared" si="8"/>
        <v>0.80413793103448272</v>
      </c>
      <c r="AF34" s="8">
        <v>24</v>
      </c>
      <c r="AG34" s="8">
        <v>24</v>
      </c>
      <c r="AH34" s="100">
        <f t="shared" si="9"/>
        <v>1</v>
      </c>
      <c r="AI34" s="8">
        <v>3383</v>
      </c>
      <c r="AJ34" s="8">
        <v>3383</v>
      </c>
      <c r="AK34" s="100">
        <f t="shared" si="10"/>
        <v>1</v>
      </c>
      <c r="AL34" s="8">
        <v>9</v>
      </c>
      <c r="AM34" s="8">
        <v>12</v>
      </c>
      <c r="AN34" s="100">
        <f t="shared" si="11"/>
        <v>1.3333333333333333</v>
      </c>
      <c r="AO34" s="8">
        <v>135</v>
      </c>
      <c r="AP34" s="8">
        <v>89</v>
      </c>
      <c r="AQ34" s="100">
        <f t="shared" si="12"/>
        <v>0.65925925925925921</v>
      </c>
      <c r="AR34" s="8">
        <v>6</v>
      </c>
      <c r="AS34" s="8">
        <v>3</v>
      </c>
      <c r="AT34" s="100">
        <f t="shared" si="13"/>
        <v>0.5</v>
      </c>
      <c r="AU34" s="8">
        <v>0</v>
      </c>
      <c r="AV34" s="8">
        <v>2</v>
      </c>
      <c r="AW34" s="100" t="str">
        <f t="shared" si="14"/>
        <v>N/A</v>
      </c>
      <c r="AX34" s="8">
        <v>5</v>
      </c>
      <c r="AY34" s="8">
        <v>7</v>
      </c>
      <c r="AZ34" s="100">
        <f t="shared" si="15"/>
        <v>1.4</v>
      </c>
      <c r="BA34" s="8">
        <v>370</v>
      </c>
      <c r="BB34" s="8">
        <v>1068</v>
      </c>
      <c r="BC34" s="100">
        <f t="shared" si="16"/>
        <v>2.8864864864864863</v>
      </c>
      <c r="BD34" s="8">
        <v>418</v>
      </c>
      <c r="BE34" s="8">
        <v>252</v>
      </c>
      <c r="BF34" s="100">
        <f t="shared" si="17"/>
        <v>0.60287081339712922</v>
      </c>
      <c r="BG34" s="8">
        <v>3</v>
      </c>
      <c r="BH34" s="8">
        <v>0</v>
      </c>
      <c r="BI34" s="100">
        <f t="shared" si="18"/>
        <v>0</v>
      </c>
      <c r="BJ34" s="25">
        <v>0</v>
      </c>
      <c r="BK34" s="25">
        <v>0</v>
      </c>
      <c r="BL34" s="100" t="str">
        <f t="shared" si="19"/>
        <v>N/A</v>
      </c>
      <c r="BM34" s="25">
        <v>0</v>
      </c>
      <c r="BN34" s="25">
        <v>0</v>
      </c>
      <c r="BO34" s="100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506</v>
      </c>
      <c r="C35" s="18">
        <v>9213</v>
      </c>
      <c r="D35" s="17" t="s">
        <v>586</v>
      </c>
      <c r="E35" s="8">
        <v>2514</v>
      </c>
      <c r="F35" s="8">
        <v>3529</v>
      </c>
      <c r="G35" s="100">
        <f t="shared" si="0"/>
        <v>1.4037390612569611</v>
      </c>
      <c r="H35" s="8">
        <v>255</v>
      </c>
      <c r="I35" s="8">
        <v>175</v>
      </c>
      <c r="J35" s="100">
        <f t="shared" si="1"/>
        <v>0.68627450980392157</v>
      </c>
      <c r="K35" s="8">
        <v>2769</v>
      </c>
      <c r="L35" s="8">
        <v>3704</v>
      </c>
      <c r="M35" s="100">
        <f t="shared" si="2"/>
        <v>1.3376670278078728</v>
      </c>
      <c r="N35" s="8">
        <v>4749</v>
      </c>
      <c r="O35" s="8">
        <v>4935</v>
      </c>
      <c r="P35" s="100">
        <f t="shared" si="3"/>
        <v>1.0391661402400505</v>
      </c>
      <c r="Q35" s="8">
        <v>7518</v>
      </c>
      <c r="R35" s="8">
        <v>8639</v>
      </c>
      <c r="S35" s="100">
        <f t="shared" si="4"/>
        <v>1.1491088055333865</v>
      </c>
      <c r="T35" s="8">
        <v>371</v>
      </c>
      <c r="U35" s="8">
        <v>69</v>
      </c>
      <c r="V35" s="100">
        <f t="shared" si="5"/>
        <v>0.18598382749326145</v>
      </c>
      <c r="W35" s="8">
        <v>75</v>
      </c>
      <c r="X35" s="8">
        <v>63</v>
      </c>
      <c r="Y35" s="100">
        <f t="shared" si="6"/>
        <v>0.84</v>
      </c>
      <c r="Z35" s="8">
        <v>20</v>
      </c>
      <c r="AA35" s="8">
        <v>81</v>
      </c>
      <c r="AB35" s="100">
        <f t="shared" si="7"/>
        <v>4.05</v>
      </c>
      <c r="AC35" s="8">
        <v>2397</v>
      </c>
      <c r="AD35" s="8">
        <v>3258</v>
      </c>
      <c r="AE35" s="100">
        <f t="shared" si="8"/>
        <v>1.3591989987484356</v>
      </c>
      <c r="AF35" s="8">
        <v>24</v>
      </c>
      <c r="AG35" s="8">
        <v>3</v>
      </c>
      <c r="AH35" s="100">
        <f t="shared" si="9"/>
        <v>0.125</v>
      </c>
      <c r="AI35" s="8">
        <v>1128</v>
      </c>
      <c r="AJ35" s="8">
        <v>489</v>
      </c>
      <c r="AK35" s="100">
        <f t="shared" si="10"/>
        <v>0.43351063829787234</v>
      </c>
      <c r="AL35" s="8">
        <v>10</v>
      </c>
      <c r="AM35" s="8">
        <v>9</v>
      </c>
      <c r="AN35" s="100">
        <f t="shared" si="11"/>
        <v>0.9</v>
      </c>
      <c r="AO35" s="8">
        <v>135</v>
      </c>
      <c r="AP35" s="8">
        <v>63</v>
      </c>
      <c r="AQ35" s="100">
        <f t="shared" si="12"/>
        <v>0.46666666666666667</v>
      </c>
      <c r="AR35" s="8">
        <v>10</v>
      </c>
      <c r="AS35" s="8">
        <v>1</v>
      </c>
      <c r="AT35" s="100">
        <f t="shared" si="13"/>
        <v>0.1</v>
      </c>
      <c r="AU35" s="8">
        <v>0</v>
      </c>
      <c r="AV35" s="8">
        <v>1</v>
      </c>
      <c r="AW35" s="100" t="str">
        <f t="shared" si="14"/>
        <v>N/A</v>
      </c>
      <c r="AX35" s="8">
        <v>7</v>
      </c>
      <c r="AY35" s="8">
        <v>4</v>
      </c>
      <c r="AZ35" s="100">
        <f t="shared" si="15"/>
        <v>0.5714285714285714</v>
      </c>
      <c r="BA35" s="8">
        <v>120</v>
      </c>
      <c r="BB35" s="8">
        <v>198</v>
      </c>
      <c r="BC35" s="100">
        <f t="shared" si="16"/>
        <v>1.65</v>
      </c>
      <c r="BD35" s="8">
        <v>452</v>
      </c>
      <c r="BE35" s="8">
        <v>690</v>
      </c>
      <c r="BF35" s="100">
        <f t="shared" si="17"/>
        <v>1.5265486725663717</v>
      </c>
      <c r="BG35" s="8">
        <v>0</v>
      </c>
      <c r="BH35" s="8">
        <v>0</v>
      </c>
      <c r="BI35" s="100" t="str">
        <f t="shared" si="18"/>
        <v>N/A</v>
      </c>
      <c r="BJ35" s="25">
        <v>0</v>
      </c>
      <c r="BK35" s="25">
        <v>0</v>
      </c>
      <c r="BL35" s="100" t="str">
        <f t="shared" si="19"/>
        <v>N/A</v>
      </c>
      <c r="BM35" s="25">
        <v>0</v>
      </c>
      <c r="BN35" s="25">
        <v>0</v>
      </c>
      <c r="BO35" s="100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506</v>
      </c>
      <c r="C36" s="18">
        <v>9214</v>
      </c>
      <c r="D36" s="17" t="s">
        <v>587</v>
      </c>
      <c r="E36" s="8">
        <v>1264</v>
      </c>
      <c r="F36" s="8">
        <v>2365</v>
      </c>
      <c r="G36" s="100">
        <f t="shared" si="0"/>
        <v>1.8710443037974684</v>
      </c>
      <c r="H36" s="8">
        <v>170</v>
      </c>
      <c r="I36" s="8">
        <v>112</v>
      </c>
      <c r="J36" s="100">
        <f t="shared" si="1"/>
        <v>0.6588235294117647</v>
      </c>
      <c r="K36" s="8">
        <v>1434</v>
      </c>
      <c r="L36" s="8">
        <v>2477</v>
      </c>
      <c r="M36" s="100">
        <f t="shared" si="2"/>
        <v>1.7273361227336124</v>
      </c>
      <c r="N36" s="8">
        <v>6005</v>
      </c>
      <c r="O36" s="8">
        <v>2503</v>
      </c>
      <c r="P36" s="100">
        <f t="shared" si="3"/>
        <v>0.41681931723563698</v>
      </c>
      <c r="Q36" s="8">
        <v>7439</v>
      </c>
      <c r="R36" s="8">
        <v>4980</v>
      </c>
      <c r="S36" s="100">
        <f t="shared" si="4"/>
        <v>0.66944481785186183</v>
      </c>
      <c r="T36" s="8">
        <v>371</v>
      </c>
      <c r="U36" s="8">
        <v>75</v>
      </c>
      <c r="V36" s="100">
        <f t="shared" si="5"/>
        <v>0.20215633423180593</v>
      </c>
      <c r="W36" s="8">
        <v>75</v>
      </c>
      <c r="X36" s="8">
        <v>56</v>
      </c>
      <c r="Y36" s="100">
        <f t="shared" si="6"/>
        <v>0.7466666666666667</v>
      </c>
      <c r="Z36" s="8">
        <v>30</v>
      </c>
      <c r="AA36" s="8">
        <v>7</v>
      </c>
      <c r="AB36" s="100">
        <f t="shared" si="7"/>
        <v>0.23333333333333334</v>
      </c>
      <c r="AC36" s="8">
        <v>3153</v>
      </c>
      <c r="AD36" s="8">
        <v>720</v>
      </c>
      <c r="AE36" s="100">
        <f t="shared" si="8"/>
        <v>0.22835394862036157</v>
      </c>
      <c r="AF36" s="8">
        <v>9</v>
      </c>
      <c r="AG36" s="8">
        <v>1</v>
      </c>
      <c r="AH36" s="100">
        <f t="shared" si="9"/>
        <v>0.1111111111111111</v>
      </c>
      <c r="AI36" s="8">
        <v>1471</v>
      </c>
      <c r="AJ36" s="8">
        <v>585</v>
      </c>
      <c r="AK36" s="100">
        <f t="shared" si="10"/>
        <v>0.39768864717878993</v>
      </c>
      <c r="AL36" s="8">
        <v>10</v>
      </c>
      <c r="AM36" s="8">
        <v>18</v>
      </c>
      <c r="AN36" s="100">
        <f t="shared" si="11"/>
        <v>1.8</v>
      </c>
      <c r="AO36" s="8">
        <v>134</v>
      </c>
      <c r="AP36" s="8">
        <v>60</v>
      </c>
      <c r="AQ36" s="100">
        <f t="shared" si="12"/>
        <v>0.44776119402985076</v>
      </c>
      <c r="AR36" s="8">
        <v>5</v>
      </c>
      <c r="AS36" s="8">
        <v>4</v>
      </c>
      <c r="AT36" s="100">
        <f t="shared" si="13"/>
        <v>0.8</v>
      </c>
      <c r="AU36" s="8">
        <v>0</v>
      </c>
      <c r="AV36" s="8">
        <v>4</v>
      </c>
      <c r="AW36" s="100" t="str">
        <f t="shared" si="14"/>
        <v>N/A</v>
      </c>
      <c r="AX36" s="8">
        <v>5</v>
      </c>
      <c r="AY36" s="8">
        <v>1</v>
      </c>
      <c r="AZ36" s="100">
        <f t="shared" si="15"/>
        <v>0.2</v>
      </c>
      <c r="BA36" s="8">
        <v>120</v>
      </c>
      <c r="BB36" s="8">
        <v>572</v>
      </c>
      <c r="BC36" s="100">
        <f t="shared" si="16"/>
        <v>4.7666666666666666</v>
      </c>
      <c r="BD36" s="8">
        <v>622</v>
      </c>
      <c r="BE36" s="8">
        <v>388</v>
      </c>
      <c r="BF36" s="100">
        <f t="shared" si="17"/>
        <v>0.6237942122186495</v>
      </c>
      <c r="BG36" s="8">
        <v>0</v>
      </c>
      <c r="BH36" s="8">
        <v>0</v>
      </c>
      <c r="BI36" s="100" t="str">
        <f t="shared" si="18"/>
        <v>N/A</v>
      </c>
      <c r="BJ36" s="25">
        <v>0</v>
      </c>
      <c r="BK36" s="25">
        <v>0</v>
      </c>
      <c r="BL36" s="100" t="str">
        <f t="shared" si="19"/>
        <v>N/A</v>
      </c>
      <c r="BM36" s="25">
        <v>0</v>
      </c>
      <c r="BN36" s="25">
        <v>0</v>
      </c>
      <c r="BO36" s="100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506</v>
      </c>
      <c r="C37" s="18">
        <v>9215</v>
      </c>
      <c r="D37" s="17" t="s">
        <v>588</v>
      </c>
      <c r="E37" s="8">
        <v>1895</v>
      </c>
      <c r="F37" s="8">
        <v>6044</v>
      </c>
      <c r="G37" s="100">
        <f t="shared" si="0"/>
        <v>3.1894459102902375</v>
      </c>
      <c r="H37" s="8">
        <v>260</v>
      </c>
      <c r="I37" s="8">
        <v>241</v>
      </c>
      <c r="J37" s="100">
        <f t="shared" si="1"/>
        <v>0.92692307692307696</v>
      </c>
      <c r="K37" s="8">
        <v>2155</v>
      </c>
      <c r="L37" s="8">
        <v>6285</v>
      </c>
      <c r="M37" s="100">
        <f t="shared" si="2"/>
        <v>2.9164733178654294</v>
      </c>
      <c r="N37" s="8">
        <v>6847</v>
      </c>
      <c r="O37" s="8">
        <v>5805</v>
      </c>
      <c r="P37" s="100">
        <f t="shared" si="3"/>
        <v>0.8478165619979553</v>
      </c>
      <c r="Q37" s="8">
        <v>9002</v>
      </c>
      <c r="R37" s="8">
        <v>12090</v>
      </c>
      <c r="S37" s="100">
        <f t="shared" si="4"/>
        <v>1.343034881137525</v>
      </c>
      <c r="T37" s="8">
        <v>371</v>
      </c>
      <c r="U37" s="8">
        <v>128</v>
      </c>
      <c r="V37" s="100">
        <f t="shared" si="5"/>
        <v>0.34501347708894881</v>
      </c>
      <c r="W37" s="8">
        <v>75</v>
      </c>
      <c r="X37" s="8">
        <v>129</v>
      </c>
      <c r="Y37" s="100">
        <f t="shared" si="6"/>
        <v>1.72</v>
      </c>
      <c r="Z37" s="8">
        <v>20</v>
      </c>
      <c r="AA37" s="8">
        <v>13</v>
      </c>
      <c r="AB37" s="100">
        <f t="shared" si="7"/>
        <v>0.65</v>
      </c>
      <c r="AC37" s="8">
        <v>3051</v>
      </c>
      <c r="AD37" s="8">
        <v>3651</v>
      </c>
      <c r="AE37" s="100">
        <f t="shared" si="8"/>
        <v>1.1966568338249755</v>
      </c>
      <c r="AF37" s="8">
        <v>24</v>
      </c>
      <c r="AG37" s="8">
        <v>6</v>
      </c>
      <c r="AH37" s="100">
        <f t="shared" si="9"/>
        <v>0.25</v>
      </c>
      <c r="AI37" s="8">
        <v>1667</v>
      </c>
      <c r="AJ37" s="8">
        <v>845</v>
      </c>
      <c r="AK37" s="100">
        <f t="shared" si="10"/>
        <v>0.50689862027594479</v>
      </c>
      <c r="AL37" s="8">
        <v>10</v>
      </c>
      <c r="AM37" s="8">
        <v>30</v>
      </c>
      <c r="AN37" s="100">
        <f t="shared" si="11"/>
        <v>3</v>
      </c>
      <c r="AO37" s="8">
        <v>138</v>
      </c>
      <c r="AP37" s="8">
        <v>159</v>
      </c>
      <c r="AQ37" s="100">
        <f t="shared" si="12"/>
        <v>1.1521739130434783</v>
      </c>
      <c r="AR37" s="8">
        <v>7</v>
      </c>
      <c r="AS37" s="8">
        <v>6</v>
      </c>
      <c r="AT37" s="100">
        <f t="shared" si="13"/>
        <v>0.8571428571428571</v>
      </c>
      <c r="AU37" s="8">
        <v>0</v>
      </c>
      <c r="AV37" s="8">
        <v>1</v>
      </c>
      <c r="AW37" s="100" t="str">
        <f t="shared" si="14"/>
        <v>N/A</v>
      </c>
      <c r="AX37" s="8">
        <v>7</v>
      </c>
      <c r="AY37" s="8">
        <v>5</v>
      </c>
      <c r="AZ37" s="100">
        <f t="shared" si="15"/>
        <v>0.7142857142857143</v>
      </c>
      <c r="BA37" s="8">
        <v>120</v>
      </c>
      <c r="BB37" s="8">
        <v>60</v>
      </c>
      <c r="BC37" s="100">
        <f t="shared" si="16"/>
        <v>0.5</v>
      </c>
      <c r="BD37" s="8">
        <v>1357</v>
      </c>
      <c r="BE37" s="8">
        <v>750</v>
      </c>
      <c r="BF37" s="100">
        <f t="shared" si="17"/>
        <v>0.55268975681650701</v>
      </c>
      <c r="BG37" s="8">
        <v>0</v>
      </c>
      <c r="BH37" s="8">
        <v>0</v>
      </c>
      <c r="BI37" s="100" t="str">
        <f t="shared" si="18"/>
        <v>N/A</v>
      </c>
      <c r="BJ37" s="25">
        <v>0</v>
      </c>
      <c r="BK37" s="25">
        <v>0</v>
      </c>
      <c r="BL37" s="100" t="str">
        <f t="shared" si="19"/>
        <v>N/A</v>
      </c>
      <c r="BM37" s="25">
        <v>0</v>
      </c>
      <c r="BN37" s="25">
        <v>0</v>
      </c>
      <c r="BO37" s="100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506</v>
      </c>
      <c r="C38" s="18">
        <v>9216</v>
      </c>
      <c r="D38" s="17" t="s">
        <v>589</v>
      </c>
      <c r="E38" s="8">
        <v>2021</v>
      </c>
      <c r="F38" s="8">
        <v>2030</v>
      </c>
      <c r="G38" s="100">
        <f t="shared" si="0"/>
        <v>1.004453240969817</v>
      </c>
      <c r="H38" s="8">
        <v>155</v>
      </c>
      <c r="I38" s="8">
        <v>107</v>
      </c>
      <c r="J38" s="100">
        <f t="shared" si="1"/>
        <v>0.69032258064516128</v>
      </c>
      <c r="K38" s="8">
        <v>2176</v>
      </c>
      <c r="L38" s="8">
        <v>2137</v>
      </c>
      <c r="M38" s="100">
        <f t="shared" si="2"/>
        <v>0.98207720588235292</v>
      </c>
      <c r="N38" s="8">
        <v>5271</v>
      </c>
      <c r="O38" s="8">
        <v>4145</v>
      </c>
      <c r="P38" s="100">
        <f t="shared" si="3"/>
        <v>0.78637829633845568</v>
      </c>
      <c r="Q38" s="8">
        <v>7447</v>
      </c>
      <c r="R38" s="8">
        <v>6282</v>
      </c>
      <c r="S38" s="100">
        <f t="shared" si="4"/>
        <v>0.84356116557002825</v>
      </c>
      <c r="T38" s="8">
        <v>371</v>
      </c>
      <c r="U38" s="8">
        <v>259</v>
      </c>
      <c r="V38" s="100">
        <f t="shared" si="5"/>
        <v>0.69811320754716977</v>
      </c>
      <c r="W38" s="8">
        <v>75</v>
      </c>
      <c r="X38" s="8">
        <v>35</v>
      </c>
      <c r="Y38" s="100">
        <f t="shared" si="6"/>
        <v>0.46666666666666667</v>
      </c>
      <c r="Z38" s="8">
        <v>90</v>
      </c>
      <c r="AA38" s="8">
        <v>69</v>
      </c>
      <c r="AB38" s="100">
        <f t="shared" si="7"/>
        <v>0.76666666666666672</v>
      </c>
      <c r="AC38" s="8">
        <v>2432</v>
      </c>
      <c r="AD38" s="8">
        <v>1854</v>
      </c>
      <c r="AE38" s="100">
        <f t="shared" si="8"/>
        <v>0.76233552631578949</v>
      </c>
      <c r="AF38" s="8">
        <v>9</v>
      </c>
      <c r="AG38" s="8">
        <v>3</v>
      </c>
      <c r="AH38" s="100">
        <f t="shared" si="9"/>
        <v>0.33333333333333331</v>
      </c>
      <c r="AI38" s="8">
        <v>1520</v>
      </c>
      <c r="AJ38" s="8">
        <v>1160</v>
      </c>
      <c r="AK38" s="100">
        <f t="shared" si="10"/>
        <v>0.76315789473684215</v>
      </c>
      <c r="AL38" s="8">
        <v>10</v>
      </c>
      <c r="AM38" s="8">
        <v>6</v>
      </c>
      <c r="AN38" s="100">
        <f t="shared" si="11"/>
        <v>0.6</v>
      </c>
      <c r="AO38" s="8">
        <v>134</v>
      </c>
      <c r="AP38" s="8">
        <v>43</v>
      </c>
      <c r="AQ38" s="100">
        <f t="shared" si="12"/>
        <v>0.32089552238805968</v>
      </c>
      <c r="AR38" s="8">
        <v>7</v>
      </c>
      <c r="AS38" s="8">
        <v>2</v>
      </c>
      <c r="AT38" s="100">
        <f t="shared" si="13"/>
        <v>0.2857142857142857</v>
      </c>
      <c r="AU38" s="8">
        <v>0</v>
      </c>
      <c r="AV38" s="8">
        <v>0</v>
      </c>
      <c r="AW38" s="100" t="str">
        <f t="shared" si="14"/>
        <v>N/A</v>
      </c>
      <c r="AX38" s="8">
        <v>4</v>
      </c>
      <c r="AY38" s="8">
        <v>4</v>
      </c>
      <c r="AZ38" s="100">
        <f t="shared" si="15"/>
        <v>1</v>
      </c>
      <c r="BA38" s="8">
        <v>190</v>
      </c>
      <c r="BB38" s="8">
        <v>247</v>
      </c>
      <c r="BC38" s="100">
        <f t="shared" si="16"/>
        <v>1.3</v>
      </c>
      <c r="BD38" s="8">
        <v>429</v>
      </c>
      <c r="BE38" s="8">
        <v>414</v>
      </c>
      <c r="BF38" s="100">
        <f t="shared" si="17"/>
        <v>0.965034965034965</v>
      </c>
      <c r="BG38" s="8">
        <v>0</v>
      </c>
      <c r="BH38" s="8">
        <v>0</v>
      </c>
      <c r="BI38" s="100" t="str">
        <f t="shared" si="18"/>
        <v>N/A</v>
      </c>
      <c r="BJ38" s="25">
        <v>0</v>
      </c>
      <c r="BK38" s="25">
        <v>0</v>
      </c>
      <c r="BL38" s="100" t="str">
        <f t="shared" si="19"/>
        <v>N/A</v>
      </c>
      <c r="BM38" s="25">
        <v>0</v>
      </c>
      <c r="BN38" s="25">
        <v>0</v>
      </c>
      <c r="BO38" s="100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506</v>
      </c>
      <c r="C39" s="18">
        <v>9217</v>
      </c>
      <c r="D39" s="17" t="s">
        <v>590</v>
      </c>
      <c r="E39" s="8">
        <v>1341</v>
      </c>
      <c r="F39" s="8">
        <v>3119</v>
      </c>
      <c r="G39" s="100">
        <f t="shared" si="0"/>
        <v>2.3258762117822522</v>
      </c>
      <c r="H39" s="8">
        <v>191</v>
      </c>
      <c r="I39" s="8">
        <v>87</v>
      </c>
      <c r="J39" s="100">
        <f t="shared" si="1"/>
        <v>0.45549738219895286</v>
      </c>
      <c r="K39" s="8">
        <v>1532</v>
      </c>
      <c r="L39" s="8">
        <v>3206</v>
      </c>
      <c r="M39" s="100">
        <f t="shared" si="2"/>
        <v>2.0926892950391647</v>
      </c>
      <c r="N39" s="8">
        <v>4834</v>
      </c>
      <c r="O39" s="8">
        <v>2436</v>
      </c>
      <c r="P39" s="100">
        <f t="shared" si="3"/>
        <v>0.50393049234588327</v>
      </c>
      <c r="Q39" s="8">
        <v>6366</v>
      </c>
      <c r="R39" s="8">
        <v>5642</v>
      </c>
      <c r="S39" s="100">
        <f t="shared" si="4"/>
        <v>0.88627081369776939</v>
      </c>
      <c r="T39" s="8">
        <v>464</v>
      </c>
      <c r="U39" s="8">
        <v>333</v>
      </c>
      <c r="V39" s="100">
        <f t="shared" si="5"/>
        <v>0.71767241379310343</v>
      </c>
      <c r="W39" s="8">
        <v>75</v>
      </c>
      <c r="X39" s="8">
        <v>71</v>
      </c>
      <c r="Y39" s="100">
        <f t="shared" si="6"/>
        <v>0.94666666666666666</v>
      </c>
      <c r="Z39" s="8">
        <v>140</v>
      </c>
      <c r="AA39" s="8">
        <v>22</v>
      </c>
      <c r="AB39" s="100">
        <f t="shared" si="7"/>
        <v>0.15714285714285714</v>
      </c>
      <c r="AC39" s="8">
        <v>2175</v>
      </c>
      <c r="AD39" s="8">
        <v>932</v>
      </c>
      <c r="AE39" s="100">
        <f t="shared" si="8"/>
        <v>0.4285057471264368</v>
      </c>
      <c r="AF39" s="8">
        <v>9</v>
      </c>
      <c r="AG39" s="8">
        <v>2</v>
      </c>
      <c r="AH39" s="100">
        <f t="shared" si="9"/>
        <v>0.22222222222222221</v>
      </c>
      <c r="AI39" s="8">
        <v>1128</v>
      </c>
      <c r="AJ39" s="8">
        <v>450</v>
      </c>
      <c r="AK39" s="100">
        <f t="shared" si="10"/>
        <v>0.39893617021276595</v>
      </c>
      <c r="AL39" s="8">
        <v>10</v>
      </c>
      <c r="AM39" s="8">
        <v>7</v>
      </c>
      <c r="AN39" s="100">
        <f t="shared" si="11"/>
        <v>0.7</v>
      </c>
      <c r="AO39" s="8">
        <v>134</v>
      </c>
      <c r="AP39" s="8">
        <v>85</v>
      </c>
      <c r="AQ39" s="100">
        <f t="shared" si="12"/>
        <v>0.63432835820895528</v>
      </c>
      <c r="AR39" s="8">
        <v>7</v>
      </c>
      <c r="AS39" s="8">
        <v>8</v>
      </c>
      <c r="AT39" s="100">
        <f t="shared" si="13"/>
        <v>1.1428571428571428</v>
      </c>
      <c r="AU39" s="8">
        <v>0</v>
      </c>
      <c r="AV39" s="8">
        <v>5</v>
      </c>
      <c r="AW39" s="100" t="str">
        <f t="shared" si="14"/>
        <v>N/A</v>
      </c>
      <c r="AX39" s="8">
        <v>3</v>
      </c>
      <c r="AY39" s="8">
        <v>1</v>
      </c>
      <c r="AZ39" s="100">
        <f t="shared" si="15"/>
        <v>0.33333333333333331</v>
      </c>
      <c r="BA39" s="8">
        <v>120</v>
      </c>
      <c r="BB39" s="8">
        <v>178</v>
      </c>
      <c r="BC39" s="100">
        <f t="shared" si="16"/>
        <v>1.4833333333333334</v>
      </c>
      <c r="BD39" s="8">
        <v>565</v>
      </c>
      <c r="BE39" s="8">
        <v>338</v>
      </c>
      <c r="BF39" s="100">
        <f t="shared" si="17"/>
        <v>0.59823008849557524</v>
      </c>
      <c r="BG39" s="8">
        <v>4</v>
      </c>
      <c r="BH39" s="8">
        <v>0</v>
      </c>
      <c r="BI39" s="100">
        <f t="shared" si="18"/>
        <v>0</v>
      </c>
      <c r="BJ39" s="25">
        <v>75</v>
      </c>
      <c r="BK39" s="25">
        <v>68</v>
      </c>
      <c r="BL39" s="100">
        <f t="shared" si="19"/>
        <v>0.90666666666666662</v>
      </c>
      <c r="BM39" s="25">
        <v>42</v>
      </c>
      <c r="BN39" s="25">
        <v>38</v>
      </c>
      <c r="BO39" s="100">
        <f t="shared" si="20"/>
        <v>0.90476190476190477</v>
      </c>
    </row>
    <row r="40" spans="1:67" s="1" customFormat="1" ht="15" customHeight="1" x14ac:dyDescent="0.55000000000000004">
      <c r="A40" s="16">
        <v>11</v>
      </c>
      <c r="B40" s="17" t="s">
        <v>506</v>
      </c>
      <c r="C40" s="18">
        <v>9303</v>
      </c>
      <c r="D40" s="17" t="s">
        <v>591</v>
      </c>
      <c r="E40" s="8">
        <v>6583</v>
      </c>
      <c r="F40" s="8">
        <v>7103</v>
      </c>
      <c r="G40" s="100">
        <f t="shared" si="0"/>
        <v>1.0789913413337384</v>
      </c>
      <c r="H40" s="8">
        <v>410</v>
      </c>
      <c r="I40" s="8">
        <v>328</v>
      </c>
      <c r="J40" s="100">
        <f t="shared" si="1"/>
        <v>0.8</v>
      </c>
      <c r="K40" s="8">
        <v>6993</v>
      </c>
      <c r="L40" s="8">
        <v>7431</v>
      </c>
      <c r="M40" s="100">
        <f t="shared" si="2"/>
        <v>1.0626340626340627</v>
      </c>
      <c r="N40" s="8">
        <v>7759</v>
      </c>
      <c r="O40" s="8">
        <v>10447</v>
      </c>
      <c r="P40" s="100">
        <f t="shared" si="3"/>
        <v>1.3464363964428405</v>
      </c>
      <c r="Q40" s="8">
        <v>14752</v>
      </c>
      <c r="R40" s="8">
        <v>17878</v>
      </c>
      <c r="S40" s="100">
        <f t="shared" si="4"/>
        <v>1.2119034707158352</v>
      </c>
      <c r="T40" s="8">
        <v>794</v>
      </c>
      <c r="U40" s="8">
        <v>524</v>
      </c>
      <c r="V40" s="100">
        <f t="shared" si="5"/>
        <v>0.65994962216624686</v>
      </c>
      <c r="W40" s="8">
        <v>110</v>
      </c>
      <c r="X40" s="8">
        <v>71</v>
      </c>
      <c r="Y40" s="100">
        <f t="shared" si="6"/>
        <v>0.6454545454545455</v>
      </c>
      <c r="Z40" s="8">
        <v>110</v>
      </c>
      <c r="AA40" s="8">
        <v>76</v>
      </c>
      <c r="AB40" s="100">
        <f t="shared" si="7"/>
        <v>0.69090909090909092</v>
      </c>
      <c r="AC40" s="8">
        <v>2736</v>
      </c>
      <c r="AD40" s="8">
        <v>6461</v>
      </c>
      <c r="AE40" s="100">
        <f t="shared" si="8"/>
        <v>2.3614766081871346</v>
      </c>
      <c r="AF40" s="8">
        <v>25</v>
      </c>
      <c r="AG40" s="8">
        <v>10</v>
      </c>
      <c r="AH40" s="100">
        <f t="shared" si="9"/>
        <v>0.4</v>
      </c>
      <c r="AI40" s="8">
        <v>2942</v>
      </c>
      <c r="AJ40" s="8">
        <v>1980</v>
      </c>
      <c r="AK40" s="100">
        <f t="shared" si="10"/>
        <v>0.67301155676410607</v>
      </c>
      <c r="AL40" s="8">
        <v>10</v>
      </c>
      <c r="AM40" s="8">
        <v>19</v>
      </c>
      <c r="AN40" s="100">
        <f t="shared" si="11"/>
        <v>1.9</v>
      </c>
      <c r="AO40" s="8">
        <v>134</v>
      </c>
      <c r="AP40" s="8">
        <v>135</v>
      </c>
      <c r="AQ40" s="100">
        <f t="shared" si="12"/>
        <v>1.0074626865671641</v>
      </c>
      <c r="AR40" s="8">
        <v>19</v>
      </c>
      <c r="AS40" s="8">
        <v>7</v>
      </c>
      <c r="AT40" s="100">
        <f t="shared" si="13"/>
        <v>0.36842105263157893</v>
      </c>
      <c r="AU40" s="8">
        <v>0</v>
      </c>
      <c r="AV40" s="8">
        <v>5</v>
      </c>
      <c r="AW40" s="100" t="str">
        <f t="shared" si="14"/>
        <v>N/A</v>
      </c>
      <c r="AX40" s="8">
        <v>49</v>
      </c>
      <c r="AY40" s="8">
        <v>1</v>
      </c>
      <c r="AZ40" s="100">
        <f t="shared" si="15"/>
        <v>2.0408163265306121E-2</v>
      </c>
      <c r="BA40" s="8">
        <v>320</v>
      </c>
      <c r="BB40" s="8">
        <v>463</v>
      </c>
      <c r="BC40" s="100">
        <f t="shared" si="16"/>
        <v>1.4468749999999999</v>
      </c>
      <c r="BD40" s="8">
        <v>509</v>
      </c>
      <c r="BE40" s="8">
        <v>618</v>
      </c>
      <c r="BF40" s="100">
        <f t="shared" si="17"/>
        <v>1.2141453831041258</v>
      </c>
      <c r="BG40" s="8">
        <v>1</v>
      </c>
      <c r="BH40" s="8">
        <v>0</v>
      </c>
      <c r="BI40" s="100">
        <f t="shared" si="18"/>
        <v>0</v>
      </c>
      <c r="BJ40" s="25">
        <v>0</v>
      </c>
      <c r="BK40" s="25">
        <v>0</v>
      </c>
      <c r="BL40" s="100" t="str">
        <f t="shared" si="19"/>
        <v>N/A</v>
      </c>
      <c r="BM40" s="25">
        <v>0</v>
      </c>
      <c r="BN40" s="25">
        <v>0</v>
      </c>
      <c r="BO40" s="100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506</v>
      </c>
      <c r="C41" s="18">
        <v>9403</v>
      </c>
      <c r="D41" s="17" t="s">
        <v>592</v>
      </c>
      <c r="E41" s="8">
        <v>1904</v>
      </c>
      <c r="F41" s="8">
        <v>4522</v>
      </c>
      <c r="G41" s="100">
        <f t="shared" si="0"/>
        <v>2.375</v>
      </c>
      <c r="H41" s="8">
        <v>220</v>
      </c>
      <c r="I41" s="8">
        <v>215</v>
      </c>
      <c r="J41" s="100">
        <f t="shared" si="1"/>
        <v>0.97727272727272729</v>
      </c>
      <c r="K41" s="8">
        <v>2124</v>
      </c>
      <c r="L41" s="8">
        <v>4737</v>
      </c>
      <c r="M41" s="100">
        <f t="shared" si="2"/>
        <v>2.2302259887005649</v>
      </c>
      <c r="N41" s="8">
        <v>6937</v>
      </c>
      <c r="O41" s="8">
        <v>8730</v>
      </c>
      <c r="P41" s="100">
        <f t="shared" si="3"/>
        <v>1.2584690788525299</v>
      </c>
      <c r="Q41" s="8">
        <v>9061</v>
      </c>
      <c r="R41" s="8">
        <v>13467</v>
      </c>
      <c r="S41" s="100">
        <f t="shared" si="4"/>
        <v>1.4862597947246441</v>
      </c>
      <c r="T41" s="8">
        <v>588</v>
      </c>
      <c r="U41" s="8">
        <v>350</v>
      </c>
      <c r="V41" s="100">
        <f t="shared" si="5"/>
        <v>0.59523809523809523</v>
      </c>
      <c r="W41" s="8">
        <v>91</v>
      </c>
      <c r="X41" s="8">
        <v>84</v>
      </c>
      <c r="Y41" s="100">
        <f t="shared" si="6"/>
        <v>0.92307692307692313</v>
      </c>
      <c r="Z41" s="8">
        <v>100</v>
      </c>
      <c r="AA41" s="8">
        <v>139</v>
      </c>
      <c r="AB41" s="100">
        <f t="shared" si="7"/>
        <v>1.39</v>
      </c>
      <c r="AC41" s="8">
        <v>2319</v>
      </c>
      <c r="AD41" s="8">
        <v>1620</v>
      </c>
      <c r="AE41" s="100">
        <f t="shared" si="8"/>
        <v>0.6985769728331177</v>
      </c>
      <c r="AF41" s="8">
        <v>25</v>
      </c>
      <c r="AG41" s="8">
        <v>25</v>
      </c>
      <c r="AH41" s="100">
        <f t="shared" si="9"/>
        <v>1</v>
      </c>
      <c r="AI41" s="8">
        <v>2942</v>
      </c>
      <c r="AJ41" s="8">
        <v>5255</v>
      </c>
      <c r="AK41" s="100">
        <f t="shared" si="10"/>
        <v>1.7861998640380694</v>
      </c>
      <c r="AL41" s="8">
        <v>10</v>
      </c>
      <c r="AM41" s="8">
        <v>11</v>
      </c>
      <c r="AN41" s="100">
        <f t="shared" si="11"/>
        <v>1.1000000000000001</v>
      </c>
      <c r="AO41" s="8">
        <v>134</v>
      </c>
      <c r="AP41" s="8">
        <v>114</v>
      </c>
      <c r="AQ41" s="100">
        <f t="shared" si="12"/>
        <v>0.85074626865671643</v>
      </c>
      <c r="AR41" s="8">
        <v>7</v>
      </c>
      <c r="AS41" s="8">
        <v>3</v>
      </c>
      <c r="AT41" s="100">
        <f t="shared" si="13"/>
        <v>0.42857142857142855</v>
      </c>
      <c r="AU41" s="8">
        <v>0</v>
      </c>
      <c r="AV41" s="8">
        <v>1</v>
      </c>
      <c r="AW41" s="100" t="str">
        <f t="shared" si="14"/>
        <v>N/A</v>
      </c>
      <c r="AX41" s="8">
        <v>11</v>
      </c>
      <c r="AY41" s="8">
        <v>5</v>
      </c>
      <c r="AZ41" s="100">
        <f t="shared" si="15"/>
        <v>0.45454545454545453</v>
      </c>
      <c r="BA41" s="8">
        <v>120</v>
      </c>
      <c r="BB41" s="8">
        <v>188</v>
      </c>
      <c r="BC41" s="100">
        <f t="shared" si="16"/>
        <v>1.5666666666666667</v>
      </c>
      <c r="BD41" s="8">
        <v>588</v>
      </c>
      <c r="BE41" s="8">
        <v>538</v>
      </c>
      <c r="BF41" s="100">
        <f t="shared" si="17"/>
        <v>0.91496598639455784</v>
      </c>
      <c r="BG41" s="8">
        <v>2</v>
      </c>
      <c r="BH41" s="8">
        <v>0</v>
      </c>
      <c r="BI41" s="100">
        <f t="shared" si="18"/>
        <v>0</v>
      </c>
      <c r="BJ41" s="25">
        <v>0</v>
      </c>
      <c r="BK41" s="25">
        <v>0</v>
      </c>
      <c r="BL41" s="100" t="str">
        <f t="shared" si="19"/>
        <v>N/A</v>
      </c>
      <c r="BM41" s="25">
        <v>0</v>
      </c>
      <c r="BN41" s="25">
        <v>0</v>
      </c>
      <c r="BO41" s="100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506</v>
      </c>
      <c r="C42" s="18">
        <v>9404</v>
      </c>
      <c r="D42" s="17" t="s">
        <v>593</v>
      </c>
      <c r="E42" s="8">
        <v>2372</v>
      </c>
      <c r="F42" s="8">
        <v>4861</v>
      </c>
      <c r="G42" s="100">
        <f t="shared" si="0"/>
        <v>2.0493254637436764</v>
      </c>
      <c r="H42" s="8">
        <v>260</v>
      </c>
      <c r="I42" s="8">
        <v>155</v>
      </c>
      <c r="J42" s="100">
        <f t="shared" si="1"/>
        <v>0.59615384615384615</v>
      </c>
      <c r="K42" s="8">
        <v>2632</v>
      </c>
      <c r="L42" s="8">
        <v>5016</v>
      </c>
      <c r="M42" s="100">
        <f t="shared" si="2"/>
        <v>1.905775075987842</v>
      </c>
      <c r="N42" s="8">
        <v>7931</v>
      </c>
      <c r="O42" s="8">
        <v>3735</v>
      </c>
      <c r="P42" s="100">
        <f t="shared" si="3"/>
        <v>0.4709368301601311</v>
      </c>
      <c r="Q42" s="8">
        <v>10563</v>
      </c>
      <c r="R42" s="8">
        <v>8751</v>
      </c>
      <c r="S42" s="100">
        <f t="shared" si="4"/>
        <v>0.82845782448168137</v>
      </c>
      <c r="T42" s="8">
        <v>658</v>
      </c>
      <c r="U42" s="8">
        <v>300</v>
      </c>
      <c r="V42" s="100">
        <f t="shared" si="5"/>
        <v>0.45592705167173253</v>
      </c>
      <c r="W42" s="8">
        <v>91</v>
      </c>
      <c r="X42" s="8">
        <v>87</v>
      </c>
      <c r="Y42" s="100">
        <f t="shared" si="6"/>
        <v>0.95604395604395609</v>
      </c>
      <c r="Z42" s="8">
        <v>50</v>
      </c>
      <c r="AA42" s="8">
        <v>4</v>
      </c>
      <c r="AB42" s="100">
        <f t="shared" si="7"/>
        <v>0.08</v>
      </c>
      <c r="AC42" s="8">
        <v>4197</v>
      </c>
      <c r="AD42" s="8">
        <v>1428</v>
      </c>
      <c r="AE42" s="100">
        <f t="shared" si="8"/>
        <v>0.34024303073624018</v>
      </c>
      <c r="AF42" s="8">
        <v>24</v>
      </c>
      <c r="AG42" s="8">
        <v>35</v>
      </c>
      <c r="AH42" s="100">
        <f t="shared" si="9"/>
        <v>1.4583333333333333</v>
      </c>
      <c r="AI42" s="8">
        <v>2158</v>
      </c>
      <c r="AJ42" s="8">
        <v>1111</v>
      </c>
      <c r="AK42" s="100">
        <f t="shared" si="10"/>
        <v>0.51482854494902686</v>
      </c>
      <c r="AL42" s="8">
        <v>10</v>
      </c>
      <c r="AM42" s="8">
        <v>13</v>
      </c>
      <c r="AN42" s="100">
        <f t="shared" si="11"/>
        <v>1.3</v>
      </c>
      <c r="AO42" s="8">
        <v>134</v>
      </c>
      <c r="AP42" s="8">
        <v>105</v>
      </c>
      <c r="AQ42" s="100">
        <f t="shared" si="12"/>
        <v>0.78358208955223885</v>
      </c>
      <c r="AR42" s="8">
        <v>9</v>
      </c>
      <c r="AS42" s="8">
        <v>7</v>
      </c>
      <c r="AT42" s="100">
        <f t="shared" si="13"/>
        <v>0.77777777777777779</v>
      </c>
      <c r="AU42" s="8">
        <v>0</v>
      </c>
      <c r="AV42" s="8">
        <v>2</v>
      </c>
      <c r="AW42" s="100" t="str">
        <f t="shared" si="14"/>
        <v>N/A</v>
      </c>
      <c r="AX42" s="8">
        <v>5</v>
      </c>
      <c r="AY42" s="8">
        <v>14</v>
      </c>
      <c r="AZ42" s="100">
        <f t="shared" si="15"/>
        <v>2.8</v>
      </c>
      <c r="BA42" s="8">
        <v>120</v>
      </c>
      <c r="BB42" s="8">
        <v>213</v>
      </c>
      <c r="BC42" s="100">
        <f t="shared" si="16"/>
        <v>1.7749999999999999</v>
      </c>
      <c r="BD42" s="8">
        <v>475</v>
      </c>
      <c r="BE42" s="8">
        <v>212</v>
      </c>
      <c r="BF42" s="100">
        <f t="shared" si="17"/>
        <v>0.44631578947368422</v>
      </c>
      <c r="BG42" s="8">
        <v>0</v>
      </c>
      <c r="BH42" s="8">
        <v>0</v>
      </c>
      <c r="BI42" s="100" t="str">
        <f t="shared" si="18"/>
        <v>N/A</v>
      </c>
      <c r="BJ42" s="25">
        <v>0</v>
      </c>
      <c r="BK42" s="25">
        <v>0</v>
      </c>
      <c r="BL42" s="100" t="str">
        <f t="shared" si="19"/>
        <v>N/A</v>
      </c>
      <c r="BM42" s="25">
        <v>0</v>
      </c>
      <c r="BN42" s="25">
        <v>0</v>
      </c>
      <c r="BO42" s="100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506</v>
      </c>
      <c r="C43" s="18">
        <v>9405</v>
      </c>
      <c r="D43" s="17" t="s">
        <v>594</v>
      </c>
      <c r="E43" s="8">
        <v>5746</v>
      </c>
      <c r="F43" s="8">
        <v>9404</v>
      </c>
      <c r="G43" s="100">
        <f t="shared" si="0"/>
        <v>1.63661677688827</v>
      </c>
      <c r="H43" s="8">
        <v>410</v>
      </c>
      <c r="I43" s="8">
        <v>401</v>
      </c>
      <c r="J43" s="100">
        <f t="shared" si="1"/>
        <v>0.97804878048780486</v>
      </c>
      <c r="K43" s="8">
        <v>6156</v>
      </c>
      <c r="L43" s="8">
        <v>9805</v>
      </c>
      <c r="M43" s="100">
        <f t="shared" si="2"/>
        <v>1.5927550357374918</v>
      </c>
      <c r="N43" s="8">
        <v>10984</v>
      </c>
      <c r="O43" s="8">
        <v>19233</v>
      </c>
      <c r="P43" s="100">
        <f t="shared" si="3"/>
        <v>1.7510014566642389</v>
      </c>
      <c r="Q43" s="8">
        <v>17140</v>
      </c>
      <c r="R43" s="8">
        <v>29038</v>
      </c>
      <c r="S43" s="100">
        <f t="shared" si="4"/>
        <v>1.6941656942823804</v>
      </c>
      <c r="T43" s="8">
        <v>819</v>
      </c>
      <c r="U43" s="8">
        <v>728</v>
      </c>
      <c r="V43" s="100">
        <f t="shared" si="5"/>
        <v>0.88888888888888884</v>
      </c>
      <c r="W43" s="8">
        <v>290</v>
      </c>
      <c r="X43" s="8">
        <v>268</v>
      </c>
      <c r="Y43" s="100">
        <f t="shared" si="6"/>
        <v>0.92413793103448272</v>
      </c>
      <c r="Z43" s="8">
        <v>135</v>
      </c>
      <c r="AA43" s="8">
        <v>164</v>
      </c>
      <c r="AB43" s="100">
        <f t="shared" si="7"/>
        <v>1.2148148148148148</v>
      </c>
      <c r="AC43" s="8">
        <v>4740</v>
      </c>
      <c r="AD43" s="8">
        <v>10278</v>
      </c>
      <c r="AE43" s="100">
        <f t="shared" si="8"/>
        <v>2.1683544303797468</v>
      </c>
      <c r="AF43" s="8">
        <v>11</v>
      </c>
      <c r="AG43" s="8">
        <v>113</v>
      </c>
      <c r="AH43" s="100">
        <f t="shared" si="9"/>
        <v>10.272727272727273</v>
      </c>
      <c r="AI43" s="8">
        <v>2967</v>
      </c>
      <c r="AJ43" s="8">
        <v>4323</v>
      </c>
      <c r="AK43" s="100">
        <f t="shared" si="10"/>
        <v>1.4570273003033367</v>
      </c>
      <c r="AL43" s="8">
        <v>10</v>
      </c>
      <c r="AM43" s="8">
        <v>43</v>
      </c>
      <c r="AN43" s="100">
        <f t="shared" si="11"/>
        <v>4.3</v>
      </c>
      <c r="AO43" s="8">
        <v>135</v>
      </c>
      <c r="AP43" s="8">
        <v>482</v>
      </c>
      <c r="AQ43" s="100">
        <f t="shared" si="12"/>
        <v>3.5703703703703704</v>
      </c>
      <c r="AR43" s="8">
        <v>14</v>
      </c>
      <c r="AS43" s="8">
        <v>17</v>
      </c>
      <c r="AT43" s="100">
        <f t="shared" si="13"/>
        <v>1.2142857142857142</v>
      </c>
      <c r="AU43" s="8">
        <v>0</v>
      </c>
      <c r="AV43" s="8">
        <v>5</v>
      </c>
      <c r="AW43" s="100" t="str">
        <f t="shared" si="14"/>
        <v>N/A</v>
      </c>
      <c r="AX43" s="8">
        <v>13</v>
      </c>
      <c r="AY43" s="8">
        <v>20</v>
      </c>
      <c r="AZ43" s="100">
        <f t="shared" si="15"/>
        <v>1.5384615384615385</v>
      </c>
      <c r="BA43" s="8">
        <v>250</v>
      </c>
      <c r="BB43" s="8">
        <v>774</v>
      </c>
      <c r="BC43" s="100">
        <f t="shared" si="16"/>
        <v>3.0960000000000001</v>
      </c>
      <c r="BD43" s="8">
        <v>1600</v>
      </c>
      <c r="BE43" s="8">
        <v>1981</v>
      </c>
      <c r="BF43" s="100">
        <f t="shared" si="17"/>
        <v>1.2381249999999999</v>
      </c>
      <c r="BG43" s="8">
        <v>0</v>
      </c>
      <c r="BH43" s="8">
        <v>2</v>
      </c>
      <c r="BI43" s="100" t="str">
        <f t="shared" si="18"/>
        <v>N/A</v>
      </c>
      <c r="BJ43" s="25">
        <v>0</v>
      </c>
      <c r="BK43" s="25">
        <v>0</v>
      </c>
      <c r="BL43" s="100" t="str">
        <f t="shared" si="19"/>
        <v>N/A</v>
      </c>
      <c r="BM43" s="25">
        <v>0</v>
      </c>
      <c r="BN43" s="25">
        <v>0</v>
      </c>
      <c r="BO43" s="100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506</v>
      </c>
      <c r="C44" s="18">
        <v>9406</v>
      </c>
      <c r="D44" s="17" t="s">
        <v>595</v>
      </c>
      <c r="E44" s="8">
        <v>3349</v>
      </c>
      <c r="F44" s="8">
        <v>4130</v>
      </c>
      <c r="G44" s="100">
        <f t="shared" si="0"/>
        <v>1.2332039414750673</v>
      </c>
      <c r="H44" s="8">
        <v>315</v>
      </c>
      <c r="I44" s="8">
        <v>182</v>
      </c>
      <c r="J44" s="100">
        <f t="shared" si="1"/>
        <v>0.57777777777777772</v>
      </c>
      <c r="K44" s="8">
        <v>3664</v>
      </c>
      <c r="L44" s="8">
        <v>4312</v>
      </c>
      <c r="M44" s="100">
        <f t="shared" si="2"/>
        <v>1.1768558951965065</v>
      </c>
      <c r="N44" s="8">
        <v>8023</v>
      </c>
      <c r="O44" s="8">
        <v>7291</v>
      </c>
      <c r="P44" s="100">
        <f t="shared" si="3"/>
        <v>0.90876230836345506</v>
      </c>
      <c r="Q44" s="8">
        <v>11687</v>
      </c>
      <c r="R44" s="8">
        <v>11603</v>
      </c>
      <c r="S44" s="100">
        <f t="shared" si="4"/>
        <v>0.9928125267391118</v>
      </c>
      <c r="T44" s="8">
        <v>675</v>
      </c>
      <c r="U44" s="8">
        <v>420</v>
      </c>
      <c r="V44" s="100">
        <f t="shared" si="5"/>
        <v>0.62222222222222223</v>
      </c>
      <c r="W44" s="8">
        <v>91</v>
      </c>
      <c r="X44" s="8">
        <v>52</v>
      </c>
      <c r="Y44" s="100">
        <f t="shared" si="6"/>
        <v>0.5714285714285714</v>
      </c>
      <c r="Z44" s="8">
        <v>170</v>
      </c>
      <c r="AA44" s="8">
        <v>7</v>
      </c>
      <c r="AB44" s="100">
        <f t="shared" si="7"/>
        <v>4.1176470588235294E-2</v>
      </c>
      <c r="AC44" s="8">
        <v>4124</v>
      </c>
      <c r="AD44" s="8">
        <v>3834</v>
      </c>
      <c r="AE44" s="100">
        <f t="shared" si="8"/>
        <v>0.92967992240543162</v>
      </c>
      <c r="AF44" s="8">
        <v>24</v>
      </c>
      <c r="AG44" s="8">
        <v>37</v>
      </c>
      <c r="AH44" s="100">
        <f t="shared" si="9"/>
        <v>1.5416666666666667</v>
      </c>
      <c r="AI44" s="8">
        <v>2256</v>
      </c>
      <c r="AJ44" s="8">
        <v>2063</v>
      </c>
      <c r="AK44" s="100">
        <f t="shared" si="10"/>
        <v>0.91445035460992907</v>
      </c>
      <c r="AL44" s="8">
        <v>10</v>
      </c>
      <c r="AM44" s="8">
        <v>8</v>
      </c>
      <c r="AN44" s="100">
        <f t="shared" si="11"/>
        <v>0.8</v>
      </c>
      <c r="AO44" s="8">
        <v>134</v>
      </c>
      <c r="AP44" s="8">
        <v>70</v>
      </c>
      <c r="AQ44" s="100">
        <f t="shared" si="12"/>
        <v>0.52238805970149249</v>
      </c>
      <c r="AR44" s="8">
        <v>7</v>
      </c>
      <c r="AS44" s="8">
        <v>4</v>
      </c>
      <c r="AT44" s="100">
        <f t="shared" si="13"/>
        <v>0.5714285714285714</v>
      </c>
      <c r="AU44" s="8">
        <v>0</v>
      </c>
      <c r="AV44" s="8">
        <v>6</v>
      </c>
      <c r="AW44" s="100" t="str">
        <f t="shared" si="14"/>
        <v>N/A</v>
      </c>
      <c r="AX44" s="8">
        <v>5</v>
      </c>
      <c r="AY44" s="8">
        <v>8</v>
      </c>
      <c r="AZ44" s="100">
        <f t="shared" si="15"/>
        <v>1.6</v>
      </c>
      <c r="BA44" s="8">
        <v>120</v>
      </c>
      <c r="BB44" s="8">
        <v>361</v>
      </c>
      <c r="BC44" s="100">
        <f t="shared" si="16"/>
        <v>3.0083333333333333</v>
      </c>
      <c r="BD44" s="8">
        <v>407</v>
      </c>
      <c r="BE44" s="8">
        <v>361</v>
      </c>
      <c r="BF44" s="100">
        <f t="shared" si="17"/>
        <v>0.88697788697788693</v>
      </c>
      <c r="BG44" s="8">
        <v>0</v>
      </c>
      <c r="BH44" s="8">
        <v>0</v>
      </c>
      <c r="BI44" s="100" t="str">
        <f t="shared" si="18"/>
        <v>N/A</v>
      </c>
      <c r="BJ44" s="25">
        <v>0</v>
      </c>
      <c r="BK44" s="25">
        <v>0</v>
      </c>
      <c r="BL44" s="100" t="str">
        <f t="shared" si="19"/>
        <v>N/A</v>
      </c>
      <c r="BM44" s="25">
        <v>0</v>
      </c>
      <c r="BN44" s="25">
        <v>0</v>
      </c>
      <c r="BO44" s="100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506</v>
      </c>
      <c r="C45" s="18">
        <v>9508</v>
      </c>
      <c r="D45" s="17" t="s">
        <v>596</v>
      </c>
      <c r="E45" s="8">
        <v>1831</v>
      </c>
      <c r="F45" s="8">
        <v>3367</v>
      </c>
      <c r="G45" s="100">
        <f t="shared" si="0"/>
        <v>1.8388858547241944</v>
      </c>
      <c r="H45" s="8">
        <v>220</v>
      </c>
      <c r="I45" s="8">
        <v>161</v>
      </c>
      <c r="J45" s="100">
        <f t="shared" si="1"/>
        <v>0.73181818181818181</v>
      </c>
      <c r="K45" s="8">
        <v>2051</v>
      </c>
      <c r="L45" s="8">
        <v>3528</v>
      </c>
      <c r="M45" s="100">
        <f t="shared" si="2"/>
        <v>1.7201365187713311</v>
      </c>
      <c r="N45" s="8">
        <v>6530</v>
      </c>
      <c r="O45" s="8">
        <v>12134</v>
      </c>
      <c r="P45" s="100">
        <f t="shared" si="3"/>
        <v>1.8581929555895864</v>
      </c>
      <c r="Q45" s="8">
        <v>8581</v>
      </c>
      <c r="R45" s="8">
        <v>15662</v>
      </c>
      <c r="S45" s="100">
        <f t="shared" si="4"/>
        <v>1.8251951986947907</v>
      </c>
      <c r="T45" s="8">
        <v>675</v>
      </c>
      <c r="U45" s="8">
        <v>543</v>
      </c>
      <c r="V45" s="100">
        <f t="shared" si="5"/>
        <v>0.80444444444444441</v>
      </c>
      <c r="W45" s="8">
        <v>91</v>
      </c>
      <c r="X45" s="8">
        <v>47</v>
      </c>
      <c r="Y45" s="100">
        <f t="shared" si="6"/>
        <v>0.51648351648351654</v>
      </c>
      <c r="Z45" s="8">
        <v>65</v>
      </c>
      <c r="AA45" s="8">
        <v>23</v>
      </c>
      <c r="AB45" s="100">
        <f t="shared" si="7"/>
        <v>0.35384615384615387</v>
      </c>
      <c r="AC45" s="8">
        <v>2790</v>
      </c>
      <c r="AD45" s="8">
        <v>3968</v>
      </c>
      <c r="AE45" s="100">
        <f t="shared" si="8"/>
        <v>1.4222222222222223</v>
      </c>
      <c r="AF45" s="8">
        <v>9</v>
      </c>
      <c r="AG45" s="8">
        <v>1</v>
      </c>
      <c r="AH45" s="100">
        <f t="shared" si="9"/>
        <v>0.1111111111111111</v>
      </c>
      <c r="AI45" s="8">
        <v>2256</v>
      </c>
      <c r="AJ45" s="8">
        <v>2219</v>
      </c>
      <c r="AK45" s="100">
        <f t="shared" si="10"/>
        <v>0.98359929078014185</v>
      </c>
      <c r="AL45" s="8">
        <v>10</v>
      </c>
      <c r="AM45" s="8">
        <v>12</v>
      </c>
      <c r="AN45" s="100">
        <f t="shared" si="11"/>
        <v>1.2</v>
      </c>
      <c r="AO45" s="8">
        <v>134</v>
      </c>
      <c r="AP45" s="8">
        <v>77</v>
      </c>
      <c r="AQ45" s="100">
        <f t="shared" si="12"/>
        <v>0.57462686567164178</v>
      </c>
      <c r="AR45" s="8">
        <v>7</v>
      </c>
      <c r="AS45" s="8">
        <v>6</v>
      </c>
      <c r="AT45" s="100">
        <f t="shared" si="13"/>
        <v>0.8571428571428571</v>
      </c>
      <c r="AU45" s="8">
        <v>0</v>
      </c>
      <c r="AV45" s="8">
        <v>1</v>
      </c>
      <c r="AW45" s="100" t="str">
        <f t="shared" si="14"/>
        <v>N/A</v>
      </c>
      <c r="AX45" s="8">
        <v>5</v>
      </c>
      <c r="AY45" s="8">
        <v>3</v>
      </c>
      <c r="AZ45" s="100">
        <f t="shared" si="15"/>
        <v>0.6</v>
      </c>
      <c r="BA45" s="8">
        <v>120</v>
      </c>
      <c r="BB45" s="8">
        <v>4602</v>
      </c>
      <c r="BC45" s="100">
        <f t="shared" si="16"/>
        <v>38.35</v>
      </c>
      <c r="BD45" s="8">
        <v>367</v>
      </c>
      <c r="BE45" s="8">
        <v>600</v>
      </c>
      <c r="BF45" s="100">
        <f t="shared" si="17"/>
        <v>1.6348773841961852</v>
      </c>
      <c r="BG45" s="8">
        <v>1</v>
      </c>
      <c r="BH45" s="8">
        <v>1</v>
      </c>
      <c r="BI45" s="100">
        <f t="shared" si="18"/>
        <v>1</v>
      </c>
      <c r="BJ45" s="25">
        <v>0</v>
      </c>
      <c r="BK45" s="25">
        <v>0</v>
      </c>
      <c r="BL45" s="100" t="str">
        <f t="shared" si="19"/>
        <v>N/A</v>
      </c>
      <c r="BM45" s="25">
        <v>0</v>
      </c>
      <c r="BN45" s="25">
        <v>0</v>
      </c>
      <c r="BO45" s="100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507</v>
      </c>
      <c r="C46" s="18">
        <v>9104</v>
      </c>
      <c r="D46" s="17" t="s">
        <v>597</v>
      </c>
      <c r="E46" s="8">
        <v>15245</v>
      </c>
      <c r="F46" s="8">
        <v>40024</v>
      </c>
      <c r="G46" s="100">
        <f t="shared" si="0"/>
        <v>2.6253853722531977</v>
      </c>
      <c r="H46" s="8">
        <v>651</v>
      </c>
      <c r="I46" s="8">
        <v>727</v>
      </c>
      <c r="J46" s="100">
        <f t="shared" si="1"/>
        <v>1.1167434715821813</v>
      </c>
      <c r="K46" s="8">
        <v>15896</v>
      </c>
      <c r="L46" s="8">
        <v>40751</v>
      </c>
      <c r="M46" s="100">
        <f t="shared" si="2"/>
        <v>2.5636009058882738</v>
      </c>
      <c r="N46" s="8">
        <v>44633</v>
      </c>
      <c r="O46" s="8">
        <v>42943</v>
      </c>
      <c r="P46" s="100">
        <f t="shared" si="3"/>
        <v>0.96213563954921244</v>
      </c>
      <c r="Q46" s="8">
        <v>60529</v>
      </c>
      <c r="R46" s="8">
        <v>83694</v>
      </c>
      <c r="S46" s="100">
        <f t="shared" si="4"/>
        <v>1.3827091146392638</v>
      </c>
      <c r="T46" s="8">
        <v>703</v>
      </c>
      <c r="U46" s="8">
        <v>781</v>
      </c>
      <c r="V46" s="100">
        <f t="shared" si="5"/>
        <v>1.1109530583214793</v>
      </c>
      <c r="W46" s="8">
        <v>343</v>
      </c>
      <c r="X46" s="8">
        <v>138</v>
      </c>
      <c r="Y46" s="100">
        <f t="shared" si="6"/>
        <v>0.40233236151603496</v>
      </c>
      <c r="Z46" s="8">
        <v>150</v>
      </c>
      <c r="AA46" s="8">
        <v>253</v>
      </c>
      <c r="AB46" s="100">
        <f t="shared" si="7"/>
        <v>1.6866666666666668</v>
      </c>
      <c r="AC46" s="8">
        <v>28714</v>
      </c>
      <c r="AD46" s="8">
        <v>22365</v>
      </c>
      <c r="AE46" s="100">
        <f t="shared" si="8"/>
        <v>0.77888834714773281</v>
      </c>
      <c r="AF46" s="8">
        <v>12</v>
      </c>
      <c r="AG46" s="8">
        <v>105</v>
      </c>
      <c r="AH46" s="100">
        <f t="shared" si="9"/>
        <v>8.75</v>
      </c>
      <c r="AI46" s="8">
        <v>8618</v>
      </c>
      <c r="AJ46" s="8">
        <v>10136</v>
      </c>
      <c r="AK46" s="100">
        <f t="shared" si="10"/>
        <v>1.1761429566024599</v>
      </c>
      <c r="AL46" s="8">
        <v>490</v>
      </c>
      <c r="AM46" s="8">
        <v>596</v>
      </c>
      <c r="AN46" s="100">
        <f t="shared" si="11"/>
        <v>1.2163265306122448</v>
      </c>
      <c r="AO46" s="8">
        <v>2110</v>
      </c>
      <c r="AP46" s="8">
        <v>1451</v>
      </c>
      <c r="AQ46" s="100">
        <f t="shared" si="12"/>
        <v>0.68767772511848346</v>
      </c>
      <c r="AR46" s="8">
        <v>131</v>
      </c>
      <c r="AS46" s="8">
        <v>268</v>
      </c>
      <c r="AT46" s="100">
        <f t="shared" si="13"/>
        <v>2.0458015267175571</v>
      </c>
      <c r="AU46" s="8">
        <v>104</v>
      </c>
      <c r="AV46" s="8">
        <v>182</v>
      </c>
      <c r="AW46" s="100">
        <f t="shared" si="14"/>
        <v>1.75</v>
      </c>
      <c r="AX46" s="8">
        <v>30</v>
      </c>
      <c r="AY46" s="8">
        <v>54</v>
      </c>
      <c r="AZ46" s="100">
        <f t="shared" si="15"/>
        <v>1.8</v>
      </c>
      <c r="BA46" s="8">
        <v>1200</v>
      </c>
      <c r="BB46" s="8">
        <v>3328</v>
      </c>
      <c r="BC46" s="100">
        <f t="shared" si="16"/>
        <v>2.7733333333333334</v>
      </c>
      <c r="BD46" s="8">
        <v>2028</v>
      </c>
      <c r="BE46" s="8">
        <v>3010</v>
      </c>
      <c r="BF46" s="100">
        <f t="shared" si="17"/>
        <v>1.4842209072978303</v>
      </c>
      <c r="BG46" s="8">
        <v>0</v>
      </c>
      <c r="BH46" s="8">
        <v>1</v>
      </c>
      <c r="BI46" s="100" t="str">
        <f t="shared" si="18"/>
        <v>N/A</v>
      </c>
      <c r="BJ46" s="25">
        <v>60</v>
      </c>
      <c r="BK46" s="25">
        <v>55</v>
      </c>
      <c r="BL46" s="100">
        <f t="shared" si="19"/>
        <v>0.91666666666666663</v>
      </c>
      <c r="BM46" s="25">
        <v>38</v>
      </c>
      <c r="BN46" s="25">
        <v>34</v>
      </c>
      <c r="BO46" s="100">
        <f t="shared" si="20"/>
        <v>0.89473684210526316</v>
      </c>
    </row>
    <row r="47" spans="1:67" s="1" customFormat="1" ht="15" customHeight="1" x14ac:dyDescent="0.55000000000000004">
      <c r="A47" s="16">
        <v>13</v>
      </c>
      <c r="B47" s="17" t="s">
        <v>507</v>
      </c>
      <c r="C47" s="18">
        <v>9105</v>
      </c>
      <c r="D47" s="17" t="s">
        <v>598</v>
      </c>
      <c r="E47" s="8">
        <v>4085</v>
      </c>
      <c r="F47" s="8">
        <v>11347</v>
      </c>
      <c r="G47" s="100">
        <f t="shared" si="0"/>
        <v>2.7777233782129742</v>
      </c>
      <c r="H47" s="8">
        <v>550</v>
      </c>
      <c r="I47" s="8">
        <v>217</v>
      </c>
      <c r="J47" s="100">
        <f t="shared" si="1"/>
        <v>0.39454545454545453</v>
      </c>
      <c r="K47" s="8">
        <v>4635</v>
      </c>
      <c r="L47" s="8">
        <v>11564</v>
      </c>
      <c r="M47" s="100">
        <f t="shared" si="2"/>
        <v>2.4949298813376481</v>
      </c>
      <c r="N47" s="8">
        <v>31321</v>
      </c>
      <c r="O47" s="8">
        <v>29691</v>
      </c>
      <c r="P47" s="100">
        <f t="shared" si="3"/>
        <v>0.94795823888126174</v>
      </c>
      <c r="Q47" s="8">
        <v>35956</v>
      </c>
      <c r="R47" s="8">
        <v>41255</v>
      </c>
      <c r="S47" s="100">
        <f t="shared" si="4"/>
        <v>1.1473745689175658</v>
      </c>
      <c r="T47" s="8">
        <v>376</v>
      </c>
      <c r="U47" s="8">
        <v>362</v>
      </c>
      <c r="V47" s="100">
        <f t="shared" si="5"/>
        <v>0.96276595744680848</v>
      </c>
      <c r="W47" s="8">
        <v>220</v>
      </c>
      <c r="X47" s="8">
        <v>130</v>
      </c>
      <c r="Y47" s="100">
        <f t="shared" si="6"/>
        <v>0.59090909090909094</v>
      </c>
      <c r="Z47" s="8">
        <v>70</v>
      </c>
      <c r="AA47" s="8">
        <v>68</v>
      </c>
      <c r="AB47" s="100">
        <f t="shared" si="7"/>
        <v>0.97142857142857142</v>
      </c>
      <c r="AC47" s="8">
        <v>18873</v>
      </c>
      <c r="AD47" s="8">
        <v>18367</v>
      </c>
      <c r="AE47" s="100">
        <f t="shared" si="8"/>
        <v>0.97318921210194453</v>
      </c>
      <c r="AF47" s="8">
        <v>13</v>
      </c>
      <c r="AG47" s="8">
        <v>8</v>
      </c>
      <c r="AH47" s="100">
        <f t="shared" si="9"/>
        <v>0.61538461538461542</v>
      </c>
      <c r="AI47" s="8">
        <v>5766</v>
      </c>
      <c r="AJ47" s="8">
        <v>3347</v>
      </c>
      <c r="AK47" s="100">
        <f t="shared" si="10"/>
        <v>0.58047173083593484</v>
      </c>
      <c r="AL47" s="8">
        <v>413</v>
      </c>
      <c r="AM47" s="8">
        <v>499</v>
      </c>
      <c r="AN47" s="100">
        <f t="shared" si="11"/>
        <v>1.2082324455205811</v>
      </c>
      <c r="AO47" s="8">
        <v>1122</v>
      </c>
      <c r="AP47" s="8">
        <v>783</v>
      </c>
      <c r="AQ47" s="100">
        <f t="shared" si="12"/>
        <v>0.69786096256684493</v>
      </c>
      <c r="AR47" s="8">
        <v>180</v>
      </c>
      <c r="AS47" s="8">
        <v>338</v>
      </c>
      <c r="AT47" s="100">
        <f t="shared" si="13"/>
        <v>1.8777777777777778</v>
      </c>
      <c r="AU47" s="8">
        <v>78</v>
      </c>
      <c r="AV47" s="8">
        <v>55</v>
      </c>
      <c r="AW47" s="100">
        <f t="shared" si="14"/>
        <v>0.70512820512820518</v>
      </c>
      <c r="AX47" s="8">
        <v>72</v>
      </c>
      <c r="AY47" s="8">
        <v>11</v>
      </c>
      <c r="AZ47" s="100">
        <f t="shared" si="15"/>
        <v>0.15277777777777779</v>
      </c>
      <c r="BA47" s="8">
        <v>420</v>
      </c>
      <c r="BB47" s="8">
        <v>569</v>
      </c>
      <c r="BC47" s="100">
        <f t="shared" si="16"/>
        <v>1.3547619047619048</v>
      </c>
      <c r="BD47" s="8">
        <v>3718</v>
      </c>
      <c r="BE47" s="8">
        <v>4963</v>
      </c>
      <c r="BF47" s="100">
        <f t="shared" si="17"/>
        <v>1.3348574502420656</v>
      </c>
      <c r="BG47" s="8">
        <v>0</v>
      </c>
      <c r="BH47" s="8">
        <v>0</v>
      </c>
      <c r="BI47" s="100" t="str">
        <f t="shared" si="18"/>
        <v>N/A</v>
      </c>
      <c r="BJ47" s="25">
        <v>29</v>
      </c>
      <c r="BK47" s="25">
        <v>26</v>
      </c>
      <c r="BL47" s="100">
        <f t="shared" si="19"/>
        <v>0.89655172413793105</v>
      </c>
      <c r="BM47" s="25">
        <v>20</v>
      </c>
      <c r="BN47" s="25">
        <v>19</v>
      </c>
      <c r="BO47" s="100">
        <f t="shared" si="20"/>
        <v>0.95</v>
      </c>
    </row>
    <row r="48" spans="1:67" s="1" customFormat="1" ht="15" customHeight="1" x14ac:dyDescent="0.55000000000000004">
      <c r="A48" s="16">
        <v>13</v>
      </c>
      <c r="B48" s="17" t="s">
        <v>507</v>
      </c>
      <c r="C48" s="18">
        <v>9218</v>
      </c>
      <c r="D48" s="17" t="s">
        <v>599</v>
      </c>
      <c r="E48" s="8">
        <v>13220</v>
      </c>
      <c r="F48" s="8">
        <v>19368</v>
      </c>
      <c r="G48" s="100">
        <f t="shared" si="0"/>
        <v>1.4650529500756431</v>
      </c>
      <c r="H48" s="8">
        <v>537</v>
      </c>
      <c r="I48" s="8">
        <v>385</v>
      </c>
      <c r="J48" s="100">
        <f t="shared" si="1"/>
        <v>0.71694599627560518</v>
      </c>
      <c r="K48" s="8">
        <v>13757</v>
      </c>
      <c r="L48" s="8">
        <v>19753</v>
      </c>
      <c r="M48" s="100">
        <f t="shared" si="2"/>
        <v>1.4358508395725813</v>
      </c>
      <c r="N48" s="8">
        <v>30174</v>
      </c>
      <c r="O48" s="8">
        <v>35097</v>
      </c>
      <c r="P48" s="100">
        <f t="shared" si="3"/>
        <v>1.1631537084907537</v>
      </c>
      <c r="Q48" s="8">
        <v>43931</v>
      </c>
      <c r="R48" s="8">
        <v>54850</v>
      </c>
      <c r="S48" s="100">
        <f t="shared" si="4"/>
        <v>1.2485488607133914</v>
      </c>
      <c r="T48" s="8">
        <v>788</v>
      </c>
      <c r="U48" s="8">
        <v>1223</v>
      </c>
      <c r="V48" s="100">
        <f t="shared" si="5"/>
        <v>1.5520304568527918</v>
      </c>
      <c r="W48" s="8">
        <v>200</v>
      </c>
      <c r="X48" s="8">
        <v>211</v>
      </c>
      <c r="Y48" s="100">
        <f t="shared" si="6"/>
        <v>1.0549999999999999</v>
      </c>
      <c r="Z48" s="8">
        <v>150</v>
      </c>
      <c r="AA48" s="8">
        <v>105</v>
      </c>
      <c r="AB48" s="100">
        <f t="shared" si="7"/>
        <v>0.7</v>
      </c>
      <c r="AC48" s="8">
        <v>16719</v>
      </c>
      <c r="AD48" s="8">
        <v>17695</v>
      </c>
      <c r="AE48" s="100">
        <f t="shared" si="8"/>
        <v>1.0583766971708835</v>
      </c>
      <c r="AF48" s="8">
        <v>25</v>
      </c>
      <c r="AG48" s="8">
        <v>26</v>
      </c>
      <c r="AH48" s="100">
        <f t="shared" si="9"/>
        <v>1.04</v>
      </c>
      <c r="AI48" s="8">
        <v>3816</v>
      </c>
      <c r="AJ48" s="8">
        <v>5432</v>
      </c>
      <c r="AK48" s="100">
        <f t="shared" si="10"/>
        <v>1.4234800838574424</v>
      </c>
      <c r="AL48" s="8">
        <v>342</v>
      </c>
      <c r="AM48" s="8">
        <v>538</v>
      </c>
      <c r="AN48" s="100">
        <f t="shared" si="11"/>
        <v>1.5730994152046784</v>
      </c>
      <c r="AO48" s="8">
        <v>1512</v>
      </c>
      <c r="AP48" s="8">
        <v>1314</v>
      </c>
      <c r="AQ48" s="100">
        <f t="shared" si="12"/>
        <v>0.86904761904761907</v>
      </c>
      <c r="AR48" s="8">
        <v>88</v>
      </c>
      <c r="AS48" s="8">
        <v>217</v>
      </c>
      <c r="AT48" s="100">
        <f t="shared" si="13"/>
        <v>2.4659090909090908</v>
      </c>
      <c r="AU48" s="8">
        <v>80</v>
      </c>
      <c r="AV48" s="8">
        <v>1088</v>
      </c>
      <c r="AW48" s="100">
        <f t="shared" si="14"/>
        <v>13.6</v>
      </c>
      <c r="AX48" s="8">
        <v>20</v>
      </c>
      <c r="AY48" s="8">
        <v>35</v>
      </c>
      <c r="AZ48" s="100">
        <f t="shared" si="15"/>
        <v>1.75</v>
      </c>
      <c r="BA48" s="8">
        <v>573</v>
      </c>
      <c r="BB48" s="8">
        <v>1104</v>
      </c>
      <c r="BC48" s="100">
        <f t="shared" si="16"/>
        <v>1.9267015706806283</v>
      </c>
      <c r="BD48" s="8">
        <v>5861</v>
      </c>
      <c r="BE48" s="8">
        <v>5079</v>
      </c>
      <c r="BF48" s="100">
        <f t="shared" si="17"/>
        <v>0.8665756696809418</v>
      </c>
      <c r="BG48" s="8">
        <v>0</v>
      </c>
      <c r="BH48" s="8">
        <v>0</v>
      </c>
      <c r="BI48" s="100" t="str">
        <f t="shared" si="18"/>
        <v>N/A</v>
      </c>
      <c r="BJ48" s="25">
        <v>46</v>
      </c>
      <c r="BK48" s="25">
        <v>41</v>
      </c>
      <c r="BL48" s="100">
        <f t="shared" si="19"/>
        <v>0.89130434782608692</v>
      </c>
      <c r="BM48" s="25">
        <v>21</v>
      </c>
      <c r="BN48" s="25">
        <v>19</v>
      </c>
      <c r="BO48" s="100">
        <f t="shared" si="20"/>
        <v>0.90476190476190477</v>
      </c>
    </row>
    <row r="49" spans="1:67" s="1" customFormat="1" ht="15" customHeight="1" x14ac:dyDescent="0.55000000000000004">
      <c r="A49" s="16">
        <v>13</v>
      </c>
      <c r="B49" s="17" t="s">
        <v>507</v>
      </c>
      <c r="C49" s="18">
        <v>9304</v>
      </c>
      <c r="D49" s="17" t="s">
        <v>581</v>
      </c>
      <c r="E49" s="8">
        <v>8205</v>
      </c>
      <c r="F49" s="8">
        <v>22070</v>
      </c>
      <c r="G49" s="100">
        <f t="shared" si="0"/>
        <v>2.6898232784887264</v>
      </c>
      <c r="H49" s="8">
        <v>631</v>
      </c>
      <c r="I49" s="8">
        <v>566</v>
      </c>
      <c r="J49" s="100">
        <f t="shared" si="1"/>
        <v>0.89698890649762286</v>
      </c>
      <c r="K49" s="8">
        <v>8836</v>
      </c>
      <c r="L49" s="8">
        <v>22636</v>
      </c>
      <c r="M49" s="100">
        <f t="shared" si="2"/>
        <v>2.5617926663648709</v>
      </c>
      <c r="N49" s="8">
        <v>37520</v>
      </c>
      <c r="O49" s="8">
        <v>41154</v>
      </c>
      <c r="P49" s="100">
        <f t="shared" si="3"/>
        <v>1.0968550106609809</v>
      </c>
      <c r="Q49" s="8">
        <v>46356</v>
      </c>
      <c r="R49" s="8">
        <v>63790</v>
      </c>
      <c r="S49" s="100">
        <f t="shared" si="4"/>
        <v>1.3760893951160584</v>
      </c>
      <c r="T49" s="8">
        <v>695</v>
      </c>
      <c r="U49" s="8">
        <v>2786</v>
      </c>
      <c r="V49" s="100">
        <f t="shared" si="5"/>
        <v>4.0086330935251802</v>
      </c>
      <c r="W49" s="8">
        <v>390</v>
      </c>
      <c r="X49" s="8">
        <v>288</v>
      </c>
      <c r="Y49" s="100">
        <f t="shared" si="6"/>
        <v>0.7384615384615385</v>
      </c>
      <c r="Z49" s="8">
        <v>140</v>
      </c>
      <c r="AA49" s="8">
        <v>151</v>
      </c>
      <c r="AB49" s="100">
        <f t="shared" si="7"/>
        <v>1.0785714285714285</v>
      </c>
      <c r="AC49" s="8">
        <v>16961</v>
      </c>
      <c r="AD49" s="8">
        <v>14886</v>
      </c>
      <c r="AE49" s="100">
        <f t="shared" si="8"/>
        <v>0.87766051529980549</v>
      </c>
      <c r="AF49" s="8">
        <v>50</v>
      </c>
      <c r="AG49" s="8">
        <v>46</v>
      </c>
      <c r="AH49" s="100">
        <f t="shared" si="9"/>
        <v>0.92</v>
      </c>
      <c r="AI49" s="8">
        <v>13135</v>
      </c>
      <c r="AJ49" s="8">
        <v>12055</v>
      </c>
      <c r="AK49" s="100">
        <f t="shared" si="10"/>
        <v>0.91777693186143894</v>
      </c>
      <c r="AL49" s="8">
        <v>511</v>
      </c>
      <c r="AM49" s="8">
        <v>2080</v>
      </c>
      <c r="AN49" s="100">
        <f t="shared" si="11"/>
        <v>4.0704500978473579</v>
      </c>
      <c r="AO49" s="8">
        <v>2247</v>
      </c>
      <c r="AP49" s="8">
        <v>2384</v>
      </c>
      <c r="AQ49" s="100">
        <f t="shared" si="12"/>
        <v>1.0609701824655096</v>
      </c>
      <c r="AR49" s="8">
        <v>127</v>
      </c>
      <c r="AS49" s="8">
        <v>210</v>
      </c>
      <c r="AT49" s="100">
        <f t="shared" si="13"/>
        <v>1.6535433070866141</v>
      </c>
      <c r="AU49" s="8">
        <v>156</v>
      </c>
      <c r="AV49" s="8">
        <v>1468</v>
      </c>
      <c r="AW49" s="100">
        <f t="shared" si="14"/>
        <v>9.4102564102564106</v>
      </c>
      <c r="AX49" s="8">
        <v>7</v>
      </c>
      <c r="AY49" s="8">
        <v>9</v>
      </c>
      <c r="AZ49" s="100">
        <f t="shared" si="15"/>
        <v>1.2857142857142858</v>
      </c>
      <c r="BA49" s="8">
        <v>1000</v>
      </c>
      <c r="BB49" s="8">
        <v>769</v>
      </c>
      <c r="BC49" s="100">
        <f t="shared" si="16"/>
        <v>0.76900000000000002</v>
      </c>
      <c r="BD49" s="8">
        <v>2101</v>
      </c>
      <c r="BE49" s="8">
        <v>3461</v>
      </c>
      <c r="BF49" s="100">
        <f t="shared" si="17"/>
        <v>1.6473108043788671</v>
      </c>
      <c r="BG49" s="8">
        <v>0</v>
      </c>
      <c r="BH49" s="8">
        <v>1</v>
      </c>
      <c r="BI49" s="100" t="str">
        <f t="shared" si="18"/>
        <v>N/A</v>
      </c>
      <c r="BJ49" s="25">
        <v>47</v>
      </c>
      <c r="BK49" s="25">
        <v>42</v>
      </c>
      <c r="BL49" s="100">
        <f t="shared" si="19"/>
        <v>0.8936170212765957</v>
      </c>
      <c r="BM49" s="25">
        <v>21</v>
      </c>
      <c r="BN49" s="25">
        <v>19</v>
      </c>
      <c r="BO49" s="100">
        <f t="shared" si="20"/>
        <v>0.90476190476190477</v>
      </c>
    </row>
    <row r="50" spans="1:67" s="1" customFormat="1" ht="15" customHeight="1" x14ac:dyDescent="0.55000000000000004">
      <c r="A50" s="16">
        <v>15</v>
      </c>
      <c r="B50" s="17" t="s">
        <v>508</v>
      </c>
      <c r="C50" s="18">
        <v>9110</v>
      </c>
      <c r="D50" s="17" t="s">
        <v>600</v>
      </c>
      <c r="E50" s="8">
        <v>1953</v>
      </c>
      <c r="F50" s="8">
        <v>3297</v>
      </c>
      <c r="G50" s="100">
        <f t="shared" si="0"/>
        <v>1.6881720430107527</v>
      </c>
      <c r="H50" s="8">
        <v>163</v>
      </c>
      <c r="I50" s="8">
        <v>287</v>
      </c>
      <c r="J50" s="100">
        <f t="shared" si="1"/>
        <v>1.7607361963190185</v>
      </c>
      <c r="K50" s="8">
        <v>2116</v>
      </c>
      <c r="L50" s="8">
        <v>3584</v>
      </c>
      <c r="M50" s="100">
        <f t="shared" si="2"/>
        <v>1.6937618147448015</v>
      </c>
      <c r="N50" s="8">
        <v>7672</v>
      </c>
      <c r="O50" s="8">
        <v>5413</v>
      </c>
      <c r="P50" s="100">
        <f t="shared" si="3"/>
        <v>0.70555265901981234</v>
      </c>
      <c r="Q50" s="8">
        <v>9788</v>
      </c>
      <c r="R50" s="8">
        <v>8997</v>
      </c>
      <c r="S50" s="100">
        <f t="shared" si="4"/>
        <v>0.91918675929709848</v>
      </c>
      <c r="T50" s="8">
        <v>149</v>
      </c>
      <c r="U50" s="8">
        <v>67</v>
      </c>
      <c r="V50" s="100">
        <f t="shared" si="5"/>
        <v>0.44966442953020136</v>
      </c>
      <c r="W50" s="8">
        <v>44</v>
      </c>
      <c r="X50" s="8">
        <v>52</v>
      </c>
      <c r="Y50" s="100">
        <f t="shared" si="6"/>
        <v>1.1818181818181819</v>
      </c>
      <c r="Z50" s="8">
        <v>332</v>
      </c>
      <c r="AA50" s="8">
        <v>95</v>
      </c>
      <c r="AB50" s="100">
        <f t="shared" si="7"/>
        <v>0.28614457831325302</v>
      </c>
      <c r="AC50" s="8">
        <v>5033</v>
      </c>
      <c r="AD50" s="8">
        <v>3615</v>
      </c>
      <c r="AE50" s="100">
        <f t="shared" si="8"/>
        <v>0.71825948738327039</v>
      </c>
      <c r="AF50" s="8">
        <v>15</v>
      </c>
      <c r="AG50" s="8">
        <v>1</v>
      </c>
      <c r="AH50" s="100">
        <f t="shared" si="9"/>
        <v>6.6666666666666666E-2</v>
      </c>
      <c r="AI50" s="8">
        <v>1166</v>
      </c>
      <c r="AJ50" s="8">
        <v>991</v>
      </c>
      <c r="AK50" s="100">
        <f t="shared" si="10"/>
        <v>0.84991423670668953</v>
      </c>
      <c r="AL50" s="8">
        <v>0</v>
      </c>
      <c r="AM50" s="8">
        <v>5</v>
      </c>
      <c r="AN50" s="100" t="str">
        <f t="shared" si="11"/>
        <v>N/A</v>
      </c>
      <c r="AO50" s="8">
        <v>64</v>
      </c>
      <c r="AP50" s="8">
        <v>76</v>
      </c>
      <c r="AQ50" s="100">
        <f t="shared" si="12"/>
        <v>1.1875</v>
      </c>
      <c r="AR50" s="8">
        <v>0</v>
      </c>
      <c r="AS50" s="8">
        <v>3</v>
      </c>
      <c r="AT50" s="100" t="str">
        <f t="shared" si="13"/>
        <v>N/A</v>
      </c>
      <c r="AU50" s="8">
        <v>0</v>
      </c>
      <c r="AV50" s="8">
        <v>1</v>
      </c>
      <c r="AW50" s="100" t="str">
        <f t="shared" si="14"/>
        <v>N/A</v>
      </c>
      <c r="AX50" s="8">
        <v>4</v>
      </c>
      <c r="AY50" s="8">
        <v>13</v>
      </c>
      <c r="AZ50" s="100">
        <f t="shared" si="15"/>
        <v>3.25</v>
      </c>
      <c r="BA50" s="8">
        <v>95</v>
      </c>
      <c r="BB50" s="8">
        <v>262</v>
      </c>
      <c r="BC50" s="100">
        <f t="shared" si="16"/>
        <v>2.7578947368421054</v>
      </c>
      <c r="BD50" s="8">
        <v>770</v>
      </c>
      <c r="BE50" s="8">
        <v>181</v>
      </c>
      <c r="BF50" s="100">
        <f t="shared" si="17"/>
        <v>0.23506493506493506</v>
      </c>
      <c r="BG50" s="8">
        <v>0</v>
      </c>
      <c r="BH50" s="8">
        <v>0</v>
      </c>
      <c r="BI50" s="100" t="str">
        <f t="shared" si="18"/>
        <v>N/A</v>
      </c>
      <c r="BJ50" s="25">
        <v>37</v>
      </c>
      <c r="BK50" s="25">
        <v>36</v>
      </c>
      <c r="BL50" s="100">
        <f t="shared" si="19"/>
        <v>0.97297297297297303</v>
      </c>
      <c r="BM50" s="25">
        <v>20</v>
      </c>
      <c r="BN50" s="25">
        <v>18</v>
      </c>
      <c r="BO50" s="100">
        <f t="shared" si="20"/>
        <v>0.9</v>
      </c>
    </row>
    <row r="51" spans="1:67" s="1" customFormat="1" ht="15" customHeight="1" x14ac:dyDescent="0.55000000000000004">
      <c r="A51" s="16">
        <v>15</v>
      </c>
      <c r="B51" s="17" t="s">
        <v>508</v>
      </c>
      <c r="C51" s="18">
        <v>9111</v>
      </c>
      <c r="D51" s="17" t="s">
        <v>601</v>
      </c>
      <c r="E51" s="8">
        <v>1545</v>
      </c>
      <c r="F51" s="8">
        <v>4012</v>
      </c>
      <c r="G51" s="100">
        <f t="shared" si="0"/>
        <v>2.5967637540453072</v>
      </c>
      <c r="H51" s="8">
        <v>130</v>
      </c>
      <c r="I51" s="8">
        <v>264</v>
      </c>
      <c r="J51" s="100">
        <f t="shared" si="1"/>
        <v>2.0307692307692307</v>
      </c>
      <c r="K51" s="8">
        <v>1675</v>
      </c>
      <c r="L51" s="8">
        <v>4276</v>
      </c>
      <c r="M51" s="100">
        <f t="shared" si="2"/>
        <v>2.5528358208955222</v>
      </c>
      <c r="N51" s="8">
        <v>6071</v>
      </c>
      <c r="O51" s="8">
        <v>5280</v>
      </c>
      <c r="P51" s="100">
        <f t="shared" si="3"/>
        <v>0.86970845000823582</v>
      </c>
      <c r="Q51" s="8">
        <v>7746</v>
      </c>
      <c r="R51" s="8">
        <v>9556</v>
      </c>
      <c r="S51" s="100">
        <f t="shared" si="4"/>
        <v>1.2336689904466822</v>
      </c>
      <c r="T51" s="8">
        <v>118</v>
      </c>
      <c r="U51" s="8">
        <v>80</v>
      </c>
      <c r="V51" s="100">
        <f t="shared" si="5"/>
        <v>0.67796610169491522</v>
      </c>
      <c r="W51" s="8">
        <v>34</v>
      </c>
      <c r="X51" s="8">
        <v>33</v>
      </c>
      <c r="Y51" s="100">
        <f t="shared" si="6"/>
        <v>0.97058823529411764</v>
      </c>
      <c r="Z51" s="8">
        <v>261</v>
      </c>
      <c r="AA51" s="8">
        <v>1072</v>
      </c>
      <c r="AB51" s="100">
        <f t="shared" si="7"/>
        <v>4.1072796934865901</v>
      </c>
      <c r="AC51" s="8">
        <v>3983</v>
      </c>
      <c r="AD51" s="8">
        <v>2876</v>
      </c>
      <c r="AE51" s="100">
        <f t="shared" si="8"/>
        <v>0.72206879236756216</v>
      </c>
      <c r="AF51" s="8">
        <v>12</v>
      </c>
      <c r="AG51" s="8">
        <v>1</v>
      </c>
      <c r="AH51" s="100">
        <f t="shared" si="9"/>
        <v>8.3333333333333329E-2</v>
      </c>
      <c r="AI51" s="8">
        <v>923</v>
      </c>
      <c r="AJ51" s="8">
        <v>579</v>
      </c>
      <c r="AK51" s="100">
        <f t="shared" si="10"/>
        <v>0.62730227518959913</v>
      </c>
      <c r="AL51" s="8">
        <v>0</v>
      </c>
      <c r="AM51" s="8">
        <v>6</v>
      </c>
      <c r="AN51" s="100" t="str">
        <f t="shared" si="11"/>
        <v>N/A</v>
      </c>
      <c r="AO51" s="8">
        <v>51</v>
      </c>
      <c r="AP51" s="8">
        <v>69</v>
      </c>
      <c r="AQ51" s="100">
        <f t="shared" si="12"/>
        <v>1.3529411764705883</v>
      </c>
      <c r="AR51" s="8">
        <v>0</v>
      </c>
      <c r="AS51" s="8">
        <v>0</v>
      </c>
      <c r="AT51" s="100" t="str">
        <f t="shared" si="13"/>
        <v>N/A</v>
      </c>
      <c r="AU51" s="8">
        <v>0</v>
      </c>
      <c r="AV51" s="8">
        <v>1</v>
      </c>
      <c r="AW51" s="100" t="str">
        <f t="shared" si="14"/>
        <v>N/A</v>
      </c>
      <c r="AX51" s="8">
        <v>3</v>
      </c>
      <c r="AY51" s="8">
        <v>4</v>
      </c>
      <c r="AZ51" s="100">
        <f t="shared" si="15"/>
        <v>1.3333333333333333</v>
      </c>
      <c r="BA51" s="8">
        <v>76</v>
      </c>
      <c r="BB51" s="8">
        <v>53</v>
      </c>
      <c r="BC51" s="100">
        <f t="shared" si="16"/>
        <v>0.69736842105263153</v>
      </c>
      <c r="BD51" s="8">
        <v>610</v>
      </c>
      <c r="BE51" s="8">
        <v>217</v>
      </c>
      <c r="BF51" s="100">
        <f t="shared" si="17"/>
        <v>0.3557377049180328</v>
      </c>
      <c r="BG51" s="8">
        <v>0</v>
      </c>
      <c r="BH51" s="8">
        <v>0</v>
      </c>
      <c r="BI51" s="100" t="str">
        <f t="shared" si="18"/>
        <v>N/A</v>
      </c>
      <c r="BJ51" s="25">
        <v>27</v>
      </c>
      <c r="BK51" s="25">
        <v>30</v>
      </c>
      <c r="BL51" s="100">
        <f t="shared" si="19"/>
        <v>1.1111111111111112</v>
      </c>
      <c r="BM51" s="25">
        <v>15</v>
      </c>
      <c r="BN51" s="25">
        <v>14</v>
      </c>
      <c r="BO51" s="100">
        <f t="shared" si="20"/>
        <v>0.93333333333333335</v>
      </c>
    </row>
    <row r="52" spans="1:67" s="1" customFormat="1" ht="15" customHeight="1" x14ac:dyDescent="0.55000000000000004">
      <c r="A52" s="16">
        <v>15</v>
      </c>
      <c r="B52" s="17" t="s">
        <v>508</v>
      </c>
      <c r="C52" s="18">
        <v>9305</v>
      </c>
      <c r="D52" s="17" t="s">
        <v>602</v>
      </c>
      <c r="E52" s="8">
        <v>1917</v>
      </c>
      <c r="F52" s="8">
        <v>3634</v>
      </c>
      <c r="G52" s="100">
        <f t="shared" si="0"/>
        <v>1.8956703182055294</v>
      </c>
      <c r="H52" s="8">
        <v>161</v>
      </c>
      <c r="I52" s="8">
        <v>247</v>
      </c>
      <c r="J52" s="100">
        <f t="shared" si="1"/>
        <v>1.5341614906832297</v>
      </c>
      <c r="K52" s="8">
        <v>2078</v>
      </c>
      <c r="L52" s="8">
        <v>3881</v>
      </c>
      <c r="M52" s="100">
        <f t="shared" si="2"/>
        <v>1.8676612127045236</v>
      </c>
      <c r="N52" s="8">
        <v>7532</v>
      </c>
      <c r="O52" s="8">
        <v>9184</v>
      </c>
      <c r="P52" s="100">
        <f t="shared" si="3"/>
        <v>1.2193308550185873</v>
      </c>
      <c r="Q52" s="8">
        <v>9610</v>
      </c>
      <c r="R52" s="8">
        <v>13065</v>
      </c>
      <c r="S52" s="100">
        <f t="shared" si="4"/>
        <v>1.3595213319458896</v>
      </c>
      <c r="T52" s="8">
        <v>147</v>
      </c>
      <c r="U52" s="8">
        <v>253</v>
      </c>
      <c r="V52" s="100">
        <f t="shared" si="5"/>
        <v>1.7210884353741496</v>
      </c>
      <c r="W52" s="8">
        <v>43</v>
      </c>
      <c r="X52" s="8">
        <v>53</v>
      </c>
      <c r="Y52" s="100">
        <f t="shared" si="6"/>
        <v>1.2325581395348837</v>
      </c>
      <c r="Z52" s="8">
        <v>324</v>
      </c>
      <c r="AA52" s="8">
        <v>852</v>
      </c>
      <c r="AB52" s="100">
        <f t="shared" si="7"/>
        <v>2.6296296296296298</v>
      </c>
      <c r="AC52" s="8">
        <v>4941</v>
      </c>
      <c r="AD52" s="8">
        <v>5524</v>
      </c>
      <c r="AE52" s="100">
        <f t="shared" si="8"/>
        <v>1.1179923092491399</v>
      </c>
      <c r="AF52" s="8">
        <v>14</v>
      </c>
      <c r="AG52" s="8">
        <v>52</v>
      </c>
      <c r="AH52" s="100">
        <f t="shared" si="9"/>
        <v>3.7142857142857144</v>
      </c>
      <c r="AI52" s="8">
        <v>1145</v>
      </c>
      <c r="AJ52" s="8">
        <v>1007</v>
      </c>
      <c r="AK52" s="100">
        <f t="shared" si="10"/>
        <v>0.87947598253275105</v>
      </c>
      <c r="AL52" s="8">
        <v>0</v>
      </c>
      <c r="AM52" s="8">
        <v>6</v>
      </c>
      <c r="AN52" s="100" t="str">
        <f t="shared" si="11"/>
        <v>N/A</v>
      </c>
      <c r="AO52" s="8">
        <v>63</v>
      </c>
      <c r="AP52" s="8">
        <v>62</v>
      </c>
      <c r="AQ52" s="100">
        <f t="shared" si="12"/>
        <v>0.98412698412698407</v>
      </c>
      <c r="AR52" s="8">
        <v>0</v>
      </c>
      <c r="AS52" s="8">
        <v>2</v>
      </c>
      <c r="AT52" s="100" t="str">
        <f t="shared" si="13"/>
        <v>N/A</v>
      </c>
      <c r="AU52" s="8">
        <v>0</v>
      </c>
      <c r="AV52" s="8">
        <v>2</v>
      </c>
      <c r="AW52" s="100" t="str">
        <f t="shared" si="14"/>
        <v>N/A</v>
      </c>
      <c r="AX52" s="8">
        <v>4</v>
      </c>
      <c r="AY52" s="8">
        <v>2</v>
      </c>
      <c r="AZ52" s="100">
        <f t="shared" si="15"/>
        <v>0.5</v>
      </c>
      <c r="BA52" s="8">
        <v>94</v>
      </c>
      <c r="BB52" s="8">
        <v>110</v>
      </c>
      <c r="BC52" s="100">
        <f t="shared" si="16"/>
        <v>1.1702127659574468</v>
      </c>
      <c r="BD52" s="8">
        <v>757</v>
      </c>
      <c r="BE52" s="8">
        <v>1241</v>
      </c>
      <c r="BF52" s="100">
        <f t="shared" si="17"/>
        <v>1.6393659180977542</v>
      </c>
      <c r="BG52" s="8">
        <v>0</v>
      </c>
      <c r="BH52" s="8">
        <v>0</v>
      </c>
      <c r="BI52" s="100" t="str">
        <f t="shared" si="18"/>
        <v>N/A</v>
      </c>
      <c r="BJ52" s="25">
        <v>32</v>
      </c>
      <c r="BK52" s="25">
        <v>30</v>
      </c>
      <c r="BL52" s="100">
        <f t="shared" si="19"/>
        <v>0.9375</v>
      </c>
      <c r="BM52" s="25">
        <v>18</v>
      </c>
      <c r="BN52" s="25">
        <v>19</v>
      </c>
      <c r="BO52" s="100">
        <f t="shared" si="20"/>
        <v>1.0555555555555556</v>
      </c>
    </row>
    <row r="53" spans="1:67" s="1" customFormat="1" ht="15" customHeight="1" x14ac:dyDescent="0.55000000000000004">
      <c r="A53" s="16">
        <v>15</v>
      </c>
      <c r="B53" s="17" t="s">
        <v>508</v>
      </c>
      <c r="C53" s="18">
        <v>9514</v>
      </c>
      <c r="D53" s="17" t="s">
        <v>603</v>
      </c>
      <c r="E53" s="8">
        <v>1545</v>
      </c>
      <c r="F53" s="8">
        <v>4200</v>
      </c>
      <c r="G53" s="100">
        <f t="shared" si="0"/>
        <v>2.7184466019417477</v>
      </c>
      <c r="H53" s="8">
        <v>130</v>
      </c>
      <c r="I53" s="8">
        <v>251</v>
      </c>
      <c r="J53" s="100">
        <f t="shared" si="1"/>
        <v>1.9307692307692308</v>
      </c>
      <c r="K53" s="8">
        <v>1675</v>
      </c>
      <c r="L53" s="8">
        <v>4451</v>
      </c>
      <c r="M53" s="100">
        <f t="shared" si="2"/>
        <v>2.6573134328358208</v>
      </c>
      <c r="N53" s="8">
        <v>6071</v>
      </c>
      <c r="O53" s="8">
        <v>4573</v>
      </c>
      <c r="P53" s="100">
        <f t="shared" si="3"/>
        <v>0.75325317081205734</v>
      </c>
      <c r="Q53" s="8">
        <v>7746</v>
      </c>
      <c r="R53" s="8">
        <v>9024</v>
      </c>
      <c r="S53" s="100">
        <f t="shared" si="4"/>
        <v>1.1649883810999226</v>
      </c>
      <c r="T53" s="8">
        <v>118</v>
      </c>
      <c r="U53" s="8">
        <v>119</v>
      </c>
      <c r="V53" s="100">
        <f t="shared" si="5"/>
        <v>1.0084745762711864</v>
      </c>
      <c r="W53" s="8">
        <v>34</v>
      </c>
      <c r="X53" s="8">
        <v>59</v>
      </c>
      <c r="Y53" s="100">
        <f t="shared" si="6"/>
        <v>1.7352941176470589</v>
      </c>
      <c r="Z53" s="8">
        <v>261</v>
      </c>
      <c r="AA53" s="8">
        <v>386</v>
      </c>
      <c r="AB53" s="100">
        <f t="shared" si="7"/>
        <v>1.4789272030651341</v>
      </c>
      <c r="AC53" s="8">
        <v>3983</v>
      </c>
      <c r="AD53" s="8">
        <v>2548</v>
      </c>
      <c r="AE53" s="100">
        <f t="shared" si="8"/>
        <v>0.63971880492091393</v>
      </c>
      <c r="AF53" s="8">
        <v>12</v>
      </c>
      <c r="AG53" s="8">
        <v>2</v>
      </c>
      <c r="AH53" s="100">
        <f t="shared" si="9"/>
        <v>0.16666666666666666</v>
      </c>
      <c r="AI53" s="8">
        <v>923</v>
      </c>
      <c r="AJ53" s="8">
        <v>756</v>
      </c>
      <c r="AK53" s="100">
        <f t="shared" si="10"/>
        <v>0.81906825568797403</v>
      </c>
      <c r="AL53" s="8">
        <v>0</v>
      </c>
      <c r="AM53" s="8">
        <v>12</v>
      </c>
      <c r="AN53" s="100" t="str">
        <f t="shared" si="11"/>
        <v>N/A</v>
      </c>
      <c r="AO53" s="8">
        <v>51</v>
      </c>
      <c r="AP53" s="8">
        <v>86</v>
      </c>
      <c r="AQ53" s="100">
        <f t="shared" si="12"/>
        <v>1.6862745098039216</v>
      </c>
      <c r="AR53" s="8">
        <v>0</v>
      </c>
      <c r="AS53" s="8">
        <v>2</v>
      </c>
      <c r="AT53" s="100" t="str">
        <f t="shared" si="13"/>
        <v>N/A</v>
      </c>
      <c r="AU53" s="8">
        <v>0</v>
      </c>
      <c r="AV53" s="8">
        <v>1</v>
      </c>
      <c r="AW53" s="100" t="str">
        <f t="shared" si="14"/>
        <v>N/A</v>
      </c>
      <c r="AX53" s="8">
        <v>3</v>
      </c>
      <c r="AY53" s="8">
        <v>3</v>
      </c>
      <c r="AZ53" s="100">
        <f t="shared" si="15"/>
        <v>1</v>
      </c>
      <c r="BA53" s="8">
        <v>76</v>
      </c>
      <c r="BB53" s="8">
        <v>106</v>
      </c>
      <c r="BC53" s="100">
        <f t="shared" si="16"/>
        <v>1.3947368421052631</v>
      </c>
      <c r="BD53" s="8">
        <v>610</v>
      </c>
      <c r="BE53" s="8">
        <v>450</v>
      </c>
      <c r="BF53" s="100">
        <f t="shared" si="17"/>
        <v>0.73770491803278693</v>
      </c>
      <c r="BG53" s="8">
        <v>0</v>
      </c>
      <c r="BH53" s="8">
        <v>1</v>
      </c>
      <c r="BI53" s="100" t="str">
        <f t="shared" si="18"/>
        <v>N/A</v>
      </c>
      <c r="BJ53" s="25">
        <v>27</v>
      </c>
      <c r="BK53" s="25">
        <v>25</v>
      </c>
      <c r="BL53" s="100">
        <f t="shared" si="19"/>
        <v>0.92592592592592593</v>
      </c>
      <c r="BM53" s="25">
        <v>15</v>
      </c>
      <c r="BN53" s="25">
        <v>18</v>
      </c>
      <c r="BO53" s="100">
        <f t="shared" si="20"/>
        <v>1.2</v>
      </c>
    </row>
    <row r="54" spans="1:67" s="1" customFormat="1" ht="15" customHeight="1" x14ac:dyDescent="0.55000000000000004">
      <c r="A54" s="16">
        <v>15</v>
      </c>
      <c r="B54" s="17" t="s">
        <v>508</v>
      </c>
      <c r="C54" s="18">
        <v>9551</v>
      </c>
      <c r="D54" s="17" t="s">
        <v>604</v>
      </c>
      <c r="E54" s="8">
        <v>824</v>
      </c>
      <c r="F54" s="8">
        <v>1430</v>
      </c>
      <c r="G54" s="100">
        <f t="shared" si="0"/>
        <v>1.7354368932038835</v>
      </c>
      <c r="H54" s="8">
        <v>69</v>
      </c>
      <c r="I54" s="8">
        <v>192</v>
      </c>
      <c r="J54" s="100">
        <f t="shared" si="1"/>
        <v>2.7826086956521738</v>
      </c>
      <c r="K54" s="8">
        <v>893</v>
      </c>
      <c r="L54" s="8">
        <v>1622</v>
      </c>
      <c r="M54" s="100">
        <f t="shared" si="2"/>
        <v>1.8163493840985443</v>
      </c>
      <c r="N54" s="8">
        <v>3235</v>
      </c>
      <c r="O54" s="8">
        <v>3849</v>
      </c>
      <c r="P54" s="100">
        <f t="shared" si="3"/>
        <v>1.1897990726429675</v>
      </c>
      <c r="Q54" s="8">
        <v>4128</v>
      </c>
      <c r="R54" s="8">
        <v>5471</v>
      </c>
      <c r="S54" s="100">
        <f t="shared" si="4"/>
        <v>1.3253391472868217</v>
      </c>
      <c r="T54" s="8">
        <v>63</v>
      </c>
      <c r="U54" s="8">
        <v>17</v>
      </c>
      <c r="V54" s="100">
        <f t="shared" si="5"/>
        <v>0.26984126984126983</v>
      </c>
      <c r="W54" s="8">
        <v>18</v>
      </c>
      <c r="X54" s="8">
        <v>7</v>
      </c>
      <c r="Y54" s="100">
        <f t="shared" si="6"/>
        <v>0.3888888888888889</v>
      </c>
      <c r="Z54" s="8">
        <v>139</v>
      </c>
      <c r="AA54" s="8">
        <v>11</v>
      </c>
      <c r="AB54" s="100">
        <f t="shared" si="7"/>
        <v>7.9136690647482008E-2</v>
      </c>
      <c r="AC54" s="8">
        <v>2124</v>
      </c>
      <c r="AD54" s="8">
        <v>2033</v>
      </c>
      <c r="AE54" s="100">
        <f t="shared" si="8"/>
        <v>0.95715630885122416</v>
      </c>
      <c r="AF54" s="8">
        <v>6</v>
      </c>
      <c r="AG54" s="8">
        <v>0</v>
      </c>
      <c r="AH54" s="100">
        <f t="shared" si="9"/>
        <v>0</v>
      </c>
      <c r="AI54" s="8">
        <v>492</v>
      </c>
      <c r="AJ54" s="8">
        <v>1104</v>
      </c>
      <c r="AK54" s="100">
        <f t="shared" si="10"/>
        <v>2.2439024390243905</v>
      </c>
      <c r="AL54" s="8">
        <v>0</v>
      </c>
      <c r="AM54" s="8">
        <v>1</v>
      </c>
      <c r="AN54" s="100" t="str">
        <f t="shared" si="11"/>
        <v>N/A</v>
      </c>
      <c r="AO54" s="8">
        <v>27</v>
      </c>
      <c r="AP54" s="8">
        <v>161</v>
      </c>
      <c r="AQ54" s="100">
        <f t="shared" si="12"/>
        <v>5.9629629629629628</v>
      </c>
      <c r="AR54" s="8">
        <v>0</v>
      </c>
      <c r="AS54" s="8">
        <v>35</v>
      </c>
      <c r="AT54" s="100" t="str">
        <f t="shared" si="13"/>
        <v>N/A</v>
      </c>
      <c r="AU54" s="8">
        <v>0</v>
      </c>
      <c r="AV54" s="8">
        <v>0</v>
      </c>
      <c r="AW54" s="100" t="str">
        <f t="shared" si="14"/>
        <v>N/A</v>
      </c>
      <c r="AX54" s="8">
        <v>1</v>
      </c>
      <c r="AY54" s="8">
        <v>14</v>
      </c>
      <c r="AZ54" s="100">
        <f t="shared" si="15"/>
        <v>14</v>
      </c>
      <c r="BA54" s="8">
        <v>40</v>
      </c>
      <c r="BB54" s="8">
        <v>33</v>
      </c>
      <c r="BC54" s="100">
        <f t="shared" si="16"/>
        <v>0.82499999999999996</v>
      </c>
      <c r="BD54" s="8">
        <v>325</v>
      </c>
      <c r="BE54" s="8">
        <v>432</v>
      </c>
      <c r="BF54" s="100">
        <f t="shared" si="17"/>
        <v>1.3292307692307692</v>
      </c>
      <c r="BG54" s="8">
        <v>0</v>
      </c>
      <c r="BH54" s="8">
        <v>0</v>
      </c>
      <c r="BI54" s="100" t="str">
        <f t="shared" si="18"/>
        <v>N/A</v>
      </c>
      <c r="BJ54" s="25">
        <v>15</v>
      </c>
      <c r="BK54" s="25">
        <v>14</v>
      </c>
      <c r="BL54" s="100">
        <f t="shared" si="19"/>
        <v>0.93333333333333335</v>
      </c>
      <c r="BM54" s="25">
        <v>8</v>
      </c>
      <c r="BN54" s="25">
        <v>9</v>
      </c>
      <c r="BO54" s="100">
        <f t="shared" si="20"/>
        <v>1.125</v>
      </c>
    </row>
    <row r="55" spans="1:67" s="1" customFormat="1" ht="15" customHeight="1" x14ac:dyDescent="0.55000000000000004">
      <c r="A55" s="16">
        <v>17</v>
      </c>
      <c r="B55" s="17" t="s">
        <v>509</v>
      </c>
      <c r="C55" s="18">
        <v>9112</v>
      </c>
      <c r="D55" s="17" t="s">
        <v>605</v>
      </c>
      <c r="E55" s="8">
        <v>2739</v>
      </c>
      <c r="F55" s="8">
        <v>3307</v>
      </c>
      <c r="G55" s="100">
        <f t="shared" si="0"/>
        <v>1.2073749543629062</v>
      </c>
      <c r="H55" s="8">
        <v>402</v>
      </c>
      <c r="I55" s="8">
        <v>297</v>
      </c>
      <c r="J55" s="100">
        <f t="shared" si="1"/>
        <v>0.73880597014925375</v>
      </c>
      <c r="K55" s="8">
        <v>3141</v>
      </c>
      <c r="L55" s="8">
        <v>3604</v>
      </c>
      <c r="M55" s="100">
        <f t="shared" si="2"/>
        <v>1.1474052849411016</v>
      </c>
      <c r="N55" s="8">
        <v>4997</v>
      </c>
      <c r="O55" s="8">
        <v>2357</v>
      </c>
      <c r="P55" s="100">
        <f t="shared" si="3"/>
        <v>0.47168300980588351</v>
      </c>
      <c r="Q55" s="8">
        <v>8138</v>
      </c>
      <c r="R55" s="8">
        <v>5961</v>
      </c>
      <c r="S55" s="100">
        <f t="shared" si="4"/>
        <v>0.7324895551732612</v>
      </c>
      <c r="T55" s="8">
        <v>103</v>
      </c>
      <c r="U55" s="8">
        <v>57</v>
      </c>
      <c r="V55" s="100">
        <f t="shared" si="5"/>
        <v>0.55339805825242716</v>
      </c>
      <c r="W55" s="8">
        <v>644</v>
      </c>
      <c r="X55" s="8">
        <v>301</v>
      </c>
      <c r="Y55" s="100">
        <f t="shared" si="6"/>
        <v>0.46739130434782611</v>
      </c>
      <c r="Z55" s="8">
        <v>190</v>
      </c>
      <c r="AA55" s="8">
        <v>262</v>
      </c>
      <c r="AB55" s="100">
        <f t="shared" si="7"/>
        <v>1.3789473684210527</v>
      </c>
      <c r="AC55" s="8">
        <v>2188</v>
      </c>
      <c r="AD55" s="8">
        <v>957</v>
      </c>
      <c r="AE55" s="100">
        <f t="shared" si="8"/>
        <v>0.4373857404021938</v>
      </c>
      <c r="AF55" s="8">
        <v>26</v>
      </c>
      <c r="AG55" s="8">
        <v>2</v>
      </c>
      <c r="AH55" s="100">
        <f t="shared" si="9"/>
        <v>7.6923076923076927E-2</v>
      </c>
      <c r="AI55" s="8">
        <v>1327</v>
      </c>
      <c r="AJ55" s="8">
        <v>487</v>
      </c>
      <c r="AK55" s="100">
        <f t="shared" si="10"/>
        <v>0.36699321778447624</v>
      </c>
      <c r="AL55" s="8">
        <v>0</v>
      </c>
      <c r="AM55" s="8">
        <v>0</v>
      </c>
      <c r="AN55" s="100" t="str">
        <f t="shared" si="11"/>
        <v>N/A</v>
      </c>
      <c r="AO55" s="8">
        <v>129</v>
      </c>
      <c r="AP55" s="8">
        <v>38</v>
      </c>
      <c r="AQ55" s="100">
        <f t="shared" si="12"/>
        <v>0.29457364341085274</v>
      </c>
      <c r="AR55" s="8">
        <v>0</v>
      </c>
      <c r="AS55" s="8">
        <v>2</v>
      </c>
      <c r="AT55" s="100" t="str">
        <f t="shared" si="13"/>
        <v>N/A</v>
      </c>
      <c r="AU55" s="8">
        <v>0</v>
      </c>
      <c r="AV55" s="8">
        <v>1</v>
      </c>
      <c r="AW55" s="100" t="str">
        <f t="shared" si="14"/>
        <v>N/A</v>
      </c>
      <c r="AX55" s="8">
        <v>4</v>
      </c>
      <c r="AY55" s="8">
        <v>10</v>
      </c>
      <c r="AZ55" s="100">
        <f t="shared" si="15"/>
        <v>2.5</v>
      </c>
      <c r="BA55" s="8">
        <v>252</v>
      </c>
      <c r="BB55" s="8">
        <v>155</v>
      </c>
      <c r="BC55" s="100">
        <f t="shared" si="16"/>
        <v>0.61507936507936511</v>
      </c>
      <c r="BD55" s="8">
        <v>134</v>
      </c>
      <c r="BE55" s="8">
        <v>74</v>
      </c>
      <c r="BF55" s="100">
        <f t="shared" si="17"/>
        <v>0.55223880597014929</v>
      </c>
      <c r="BG55" s="8">
        <v>0</v>
      </c>
      <c r="BH55" s="8">
        <v>0</v>
      </c>
      <c r="BI55" s="100" t="str">
        <f t="shared" si="18"/>
        <v>N/A</v>
      </c>
      <c r="BJ55" s="25">
        <v>17</v>
      </c>
      <c r="BK55" s="25">
        <v>13</v>
      </c>
      <c r="BL55" s="100">
        <f t="shared" si="19"/>
        <v>0.76470588235294112</v>
      </c>
      <c r="BM55" s="25">
        <v>8</v>
      </c>
      <c r="BN55" s="25">
        <v>10</v>
      </c>
      <c r="BO55" s="100">
        <f t="shared" si="20"/>
        <v>1.25</v>
      </c>
    </row>
    <row r="56" spans="1:67" s="1" customFormat="1" ht="15" customHeight="1" x14ac:dyDescent="0.55000000000000004">
      <c r="A56" s="16">
        <v>17</v>
      </c>
      <c r="B56" s="17" t="s">
        <v>509</v>
      </c>
      <c r="C56" s="18">
        <v>9219</v>
      </c>
      <c r="D56" s="17" t="s">
        <v>606</v>
      </c>
      <c r="E56" s="8">
        <v>1895</v>
      </c>
      <c r="F56" s="8">
        <v>2299</v>
      </c>
      <c r="G56" s="100">
        <f t="shared" si="0"/>
        <v>1.2131926121372032</v>
      </c>
      <c r="H56" s="8">
        <v>285</v>
      </c>
      <c r="I56" s="8">
        <v>104</v>
      </c>
      <c r="J56" s="100">
        <f t="shared" si="1"/>
        <v>0.36491228070175441</v>
      </c>
      <c r="K56" s="8">
        <v>2180</v>
      </c>
      <c r="L56" s="8">
        <v>2403</v>
      </c>
      <c r="M56" s="100">
        <f t="shared" si="2"/>
        <v>1.1022935779816514</v>
      </c>
      <c r="N56" s="8">
        <v>4216</v>
      </c>
      <c r="O56" s="8">
        <v>5124</v>
      </c>
      <c r="P56" s="100">
        <f t="shared" si="3"/>
        <v>1.215370018975332</v>
      </c>
      <c r="Q56" s="8">
        <v>6396</v>
      </c>
      <c r="R56" s="8">
        <v>7527</v>
      </c>
      <c r="S56" s="100">
        <f t="shared" si="4"/>
        <v>1.1768292682926829</v>
      </c>
      <c r="T56" s="8">
        <v>103</v>
      </c>
      <c r="U56" s="8">
        <v>90</v>
      </c>
      <c r="V56" s="100">
        <f t="shared" si="5"/>
        <v>0.87378640776699024</v>
      </c>
      <c r="W56" s="8">
        <v>230</v>
      </c>
      <c r="X56" s="8">
        <v>181</v>
      </c>
      <c r="Y56" s="100">
        <f t="shared" si="6"/>
        <v>0.78695652173913044</v>
      </c>
      <c r="Z56" s="8">
        <v>214</v>
      </c>
      <c r="AA56" s="8">
        <v>272</v>
      </c>
      <c r="AB56" s="100">
        <f t="shared" si="7"/>
        <v>1.2710280373831775</v>
      </c>
      <c r="AC56" s="8">
        <v>2619</v>
      </c>
      <c r="AD56" s="8">
        <v>3817</v>
      </c>
      <c r="AE56" s="100">
        <f t="shared" si="8"/>
        <v>1.4574264986636121</v>
      </c>
      <c r="AF56" s="8">
        <v>30</v>
      </c>
      <c r="AG56" s="8">
        <v>49</v>
      </c>
      <c r="AH56" s="100">
        <f t="shared" si="9"/>
        <v>1.6333333333333333</v>
      </c>
      <c r="AI56" s="8">
        <v>400</v>
      </c>
      <c r="AJ56" s="8">
        <v>400</v>
      </c>
      <c r="AK56" s="100">
        <f t="shared" si="10"/>
        <v>1</v>
      </c>
      <c r="AL56" s="8">
        <v>0</v>
      </c>
      <c r="AM56" s="8">
        <v>4</v>
      </c>
      <c r="AN56" s="100" t="str">
        <f t="shared" si="11"/>
        <v>N/A</v>
      </c>
      <c r="AO56" s="8">
        <v>119</v>
      </c>
      <c r="AP56" s="8">
        <v>28</v>
      </c>
      <c r="AQ56" s="100">
        <f t="shared" si="12"/>
        <v>0.23529411764705882</v>
      </c>
      <c r="AR56" s="8">
        <v>0</v>
      </c>
      <c r="AS56" s="8">
        <v>3</v>
      </c>
      <c r="AT56" s="100" t="str">
        <f t="shared" si="13"/>
        <v>N/A</v>
      </c>
      <c r="AU56" s="8">
        <v>0</v>
      </c>
      <c r="AV56" s="8">
        <v>0</v>
      </c>
      <c r="AW56" s="100" t="str">
        <f t="shared" si="14"/>
        <v>N/A</v>
      </c>
      <c r="AX56" s="8">
        <v>3</v>
      </c>
      <c r="AY56" s="8">
        <v>1</v>
      </c>
      <c r="AZ56" s="100">
        <f t="shared" si="15"/>
        <v>0.33333333333333331</v>
      </c>
      <c r="BA56" s="8">
        <v>302</v>
      </c>
      <c r="BB56" s="8">
        <v>200</v>
      </c>
      <c r="BC56" s="100">
        <f t="shared" si="16"/>
        <v>0.66225165562913912</v>
      </c>
      <c r="BD56" s="8">
        <v>196</v>
      </c>
      <c r="BE56" s="8">
        <v>77</v>
      </c>
      <c r="BF56" s="100">
        <f t="shared" si="17"/>
        <v>0.39285714285714285</v>
      </c>
      <c r="BG56" s="8">
        <v>0</v>
      </c>
      <c r="BH56" s="8">
        <v>0</v>
      </c>
      <c r="BI56" s="100" t="str">
        <f t="shared" si="18"/>
        <v>N/A</v>
      </c>
      <c r="BJ56" s="25">
        <v>12</v>
      </c>
      <c r="BK56" s="25">
        <v>10</v>
      </c>
      <c r="BL56" s="100">
        <f t="shared" si="19"/>
        <v>0.83333333333333337</v>
      </c>
      <c r="BM56" s="25">
        <v>8</v>
      </c>
      <c r="BN56" s="25">
        <v>9</v>
      </c>
      <c r="BO56" s="100">
        <f t="shared" si="20"/>
        <v>1.125</v>
      </c>
    </row>
    <row r="57" spans="1:67" s="1" customFormat="1" ht="15" customHeight="1" x14ac:dyDescent="0.55000000000000004">
      <c r="A57" s="16">
        <v>17</v>
      </c>
      <c r="B57" s="17" t="s">
        <v>509</v>
      </c>
      <c r="C57" s="18">
        <v>9220</v>
      </c>
      <c r="D57" s="17" t="s">
        <v>607</v>
      </c>
      <c r="E57" s="8">
        <v>1930</v>
      </c>
      <c r="F57" s="8">
        <v>2814</v>
      </c>
      <c r="G57" s="100">
        <f t="shared" si="0"/>
        <v>1.4580310880829015</v>
      </c>
      <c r="H57" s="8">
        <v>343</v>
      </c>
      <c r="I57" s="8">
        <v>136</v>
      </c>
      <c r="J57" s="100">
        <f t="shared" si="1"/>
        <v>0.39650145772594753</v>
      </c>
      <c r="K57" s="8">
        <v>2273</v>
      </c>
      <c r="L57" s="8">
        <v>2950</v>
      </c>
      <c r="M57" s="100">
        <f t="shared" si="2"/>
        <v>1.2978442586889574</v>
      </c>
      <c r="N57" s="8">
        <v>5211</v>
      </c>
      <c r="O57" s="8">
        <v>2200</v>
      </c>
      <c r="P57" s="100">
        <f t="shared" si="3"/>
        <v>0.42218384187296104</v>
      </c>
      <c r="Q57" s="8">
        <v>7484</v>
      </c>
      <c r="R57" s="8">
        <v>5150</v>
      </c>
      <c r="S57" s="100">
        <f t="shared" si="4"/>
        <v>0.688134687332977</v>
      </c>
      <c r="T57" s="8">
        <v>107</v>
      </c>
      <c r="U57" s="8">
        <v>44</v>
      </c>
      <c r="V57" s="100">
        <f t="shared" si="5"/>
        <v>0.41121495327102803</v>
      </c>
      <c r="W57" s="8">
        <v>544</v>
      </c>
      <c r="X57" s="8">
        <v>72</v>
      </c>
      <c r="Y57" s="100">
        <f t="shared" si="6"/>
        <v>0.13235294117647059</v>
      </c>
      <c r="Z57" s="8">
        <v>190</v>
      </c>
      <c r="AA57" s="8">
        <v>76</v>
      </c>
      <c r="AB57" s="100">
        <f t="shared" si="7"/>
        <v>0.4</v>
      </c>
      <c r="AC57" s="8">
        <v>2446</v>
      </c>
      <c r="AD57" s="8">
        <v>1016</v>
      </c>
      <c r="AE57" s="100">
        <f t="shared" si="8"/>
        <v>0.41537203597710548</v>
      </c>
      <c r="AF57" s="8">
        <v>26</v>
      </c>
      <c r="AG57" s="8">
        <v>5</v>
      </c>
      <c r="AH57" s="100">
        <f t="shared" si="9"/>
        <v>0.19230769230769232</v>
      </c>
      <c r="AI57" s="8">
        <v>1288</v>
      </c>
      <c r="AJ57" s="8">
        <v>744</v>
      </c>
      <c r="AK57" s="100">
        <f t="shared" si="10"/>
        <v>0.57763975155279501</v>
      </c>
      <c r="AL57" s="8">
        <v>0</v>
      </c>
      <c r="AM57" s="8">
        <v>21</v>
      </c>
      <c r="AN57" s="100" t="str">
        <f t="shared" si="11"/>
        <v>N/A</v>
      </c>
      <c r="AO57" s="8">
        <v>118</v>
      </c>
      <c r="AP57" s="8">
        <v>57</v>
      </c>
      <c r="AQ57" s="100">
        <f t="shared" si="12"/>
        <v>0.48305084745762711</v>
      </c>
      <c r="AR57" s="8">
        <v>0</v>
      </c>
      <c r="AS57" s="8">
        <v>3</v>
      </c>
      <c r="AT57" s="100" t="str">
        <f t="shared" si="13"/>
        <v>N/A</v>
      </c>
      <c r="AU57" s="8">
        <v>0</v>
      </c>
      <c r="AV57" s="8">
        <v>0</v>
      </c>
      <c r="AW57" s="100" t="str">
        <f t="shared" si="14"/>
        <v>N/A</v>
      </c>
      <c r="AX57" s="8">
        <v>3</v>
      </c>
      <c r="AY57" s="8">
        <v>1</v>
      </c>
      <c r="AZ57" s="100">
        <f t="shared" si="15"/>
        <v>0.33333333333333331</v>
      </c>
      <c r="BA57" s="8">
        <v>157</v>
      </c>
      <c r="BB57" s="8">
        <v>67</v>
      </c>
      <c r="BC57" s="100">
        <f t="shared" si="16"/>
        <v>0.42675159235668791</v>
      </c>
      <c r="BD57" s="8">
        <v>332</v>
      </c>
      <c r="BE57" s="8">
        <v>82</v>
      </c>
      <c r="BF57" s="100">
        <f t="shared" si="17"/>
        <v>0.24698795180722891</v>
      </c>
      <c r="BG57" s="8">
        <v>0</v>
      </c>
      <c r="BH57" s="8">
        <v>2</v>
      </c>
      <c r="BI57" s="100" t="str">
        <f t="shared" si="18"/>
        <v>N/A</v>
      </c>
      <c r="BJ57" s="25">
        <v>13</v>
      </c>
      <c r="BK57" s="25">
        <v>13</v>
      </c>
      <c r="BL57" s="100">
        <f t="shared" si="19"/>
        <v>1</v>
      </c>
      <c r="BM57" s="25">
        <v>8</v>
      </c>
      <c r="BN57" s="25">
        <v>10</v>
      </c>
      <c r="BO57" s="100">
        <f t="shared" si="20"/>
        <v>1.25</v>
      </c>
    </row>
    <row r="58" spans="1:67" s="1" customFormat="1" ht="15" customHeight="1" x14ac:dyDescent="0.55000000000000004">
      <c r="A58" s="16">
        <v>17</v>
      </c>
      <c r="B58" s="17" t="s">
        <v>509</v>
      </c>
      <c r="C58" s="18">
        <v>9306</v>
      </c>
      <c r="D58" s="17" t="s">
        <v>581</v>
      </c>
      <c r="E58" s="8">
        <v>1827</v>
      </c>
      <c r="F58" s="8">
        <v>2347</v>
      </c>
      <c r="G58" s="100">
        <f t="shared" si="0"/>
        <v>1.2846195949644226</v>
      </c>
      <c r="H58" s="8">
        <v>336</v>
      </c>
      <c r="I58" s="8">
        <v>205</v>
      </c>
      <c r="J58" s="100">
        <f t="shared" si="1"/>
        <v>0.61011904761904767</v>
      </c>
      <c r="K58" s="8">
        <v>2163</v>
      </c>
      <c r="L58" s="8">
        <v>2552</v>
      </c>
      <c r="M58" s="100">
        <f t="shared" si="2"/>
        <v>1.1798428109107721</v>
      </c>
      <c r="N58" s="8">
        <v>5478</v>
      </c>
      <c r="O58" s="8">
        <v>3884</v>
      </c>
      <c r="P58" s="100">
        <f t="shared" si="3"/>
        <v>0.70901788974078128</v>
      </c>
      <c r="Q58" s="8">
        <v>7641</v>
      </c>
      <c r="R58" s="8">
        <v>6436</v>
      </c>
      <c r="S58" s="100">
        <f t="shared" si="4"/>
        <v>0.84229812851720975</v>
      </c>
      <c r="T58" s="8">
        <v>125</v>
      </c>
      <c r="U58" s="8">
        <v>65</v>
      </c>
      <c r="V58" s="100">
        <f t="shared" si="5"/>
        <v>0.52</v>
      </c>
      <c r="W58" s="8">
        <v>544</v>
      </c>
      <c r="X58" s="8">
        <v>109</v>
      </c>
      <c r="Y58" s="100">
        <f t="shared" si="6"/>
        <v>0.20036764705882354</v>
      </c>
      <c r="Z58" s="8">
        <v>320</v>
      </c>
      <c r="AA58" s="8">
        <v>67</v>
      </c>
      <c r="AB58" s="100">
        <f t="shared" si="7"/>
        <v>0.20937500000000001</v>
      </c>
      <c r="AC58" s="8">
        <v>2258</v>
      </c>
      <c r="AD58" s="8">
        <v>1711</v>
      </c>
      <c r="AE58" s="100">
        <f t="shared" si="8"/>
        <v>0.75775022143489812</v>
      </c>
      <c r="AF58" s="8">
        <v>27</v>
      </c>
      <c r="AG58" s="8">
        <v>28</v>
      </c>
      <c r="AH58" s="100">
        <f t="shared" si="9"/>
        <v>1.037037037037037</v>
      </c>
      <c r="AI58" s="8">
        <v>1452</v>
      </c>
      <c r="AJ58" s="8">
        <v>1345</v>
      </c>
      <c r="AK58" s="100">
        <f t="shared" si="10"/>
        <v>0.92630853994490359</v>
      </c>
      <c r="AL58" s="8">
        <v>0</v>
      </c>
      <c r="AM58" s="8">
        <v>4</v>
      </c>
      <c r="AN58" s="100" t="str">
        <f t="shared" si="11"/>
        <v>N/A</v>
      </c>
      <c r="AO58" s="8">
        <v>153</v>
      </c>
      <c r="AP58" s="8">
        <v>44</v>
      </c>
      <c r="AQ58" s="100">
        <f t="shared" si="12"/>
        <v>0.28758169934640521</v>
      </c>
      <c r="AR58" s="8">
        <v>0</v>
      </c>
      <c r="AS58" s="8">
        <v>1</v>
      </c>
      <c r="AT58" s="100" t="str">
        <f t="shared" si="13"/>
        <v>N/A</v>
      </c>
      <c r="AU58" s="8">
        <v>0</v>
      </c>
      <c r="AV58" s="8">
        <v>2</v>
      </c>
      <c r="AW58" s="100" t="str">
        <f t="shared" si="14"/>
        <v>N/A</v>
      </c>
      <c r="AX58" s="8">
        <v>3</v>
      </c>
      <c r="AY58" s="8">
        <v>2</v>
      </c>
      <c r="AZ58" s="100">
        <f t="shared" si="15"/>
        <v>0.66666666666666663</v>
      </c>
      <c r="BA58" s="8">
        <v>244</v>
      </c>
      <c r="BB58" s="8">
        <v>337</v>
      </c>
      <c r="BC58" s="100">
        <f t="shared" si="16"/>
        <v>1.3811475409836065</v>
      </c>
      <c r="BD58" s="8">
        <v>352</v>
      </c>
      <c r="BE58" s="8">
        <v>143</v>
      </c>
      <c r="BF58" s="100">
        <f t="shared" si="17"/>
        <v>0.40625</v>
      </c>
      <c r="BG58" s="8">
        <v>0</v>
      </c>
      <c r="BH58" s="8">
        <v>0</v>
      </c>
      <c r="BI58" s="100" t="str">
        <f t="shared" si="18"/>
        <v>N/A</v>
      </c>
      <c r="BJ58" s="25">
        <v>14</v>
      </c>
      <c r="BK58" s="25">
        <v>12</v>
      </c>
      <c r="BL58" s="100">
        <f t="shared" si="19"/>
        <v>0.8571428571428571</v>
      </c>
      <c r="BM58" s="25">
        <v>7</v>
      </c>
      <c r="BN58" s="25">
        <v>9</v>
      </c>
      <c r="BO58" s="100">
        <f t="shared" si="20"/>
        <v>1.2857142857142858</v>
      </c>
    </row>
    <row r="59" spans="1:67" s="1" customFormat="1" ht="15" customHeight="1" x14ac:dyDescent="0.55000000000000004">
      <c r="A59" s="16">
        <v>17</v>
      </c>
      <c r="B59" s="17" t="s">
        <v>509</v>
      </c>
      <c r="C59" s="18">
        <v>9515</v>
      </c>
      <c r="D59" s="17" t="s">
        <v>608</v>
      </c>
      <c r="E59" s="8">
        <v>5466</v>
      </c>
      <c r="F59" s="8">
        <v>7889</v>
      </c>
      <c r="G59" s="100">
        <f t="shared" si="0"/>
        <v>1.4432857665568972</v>
      </c>
      <c r="H59" s="8">
        <v>494</v>
      </c>
      <c r="I59" s="8">
        <v>276</v>
      </c>
      <c r="J59" s="100">
        <f t="shared" si="1"/>
        <v>0.5587044534412956</v>
      </c>
      <c r="K59" s="8">
        <v>5960</v>
      </c>
      <c r="L59" s="8">
        <v>8165</v>
      </c>
      <c r="M59" s="100">
        <f t="shared" si="2"/>
        <v>1.3699664429530201</v>
      </c>
      <c r="N59" s="8">
        <v>4946</v>
      </c>
      <c r="O59" s="8">
        <v>3389</v>
      </c>
      <c r="P59" s="100">
        <f t="shared" si="3"/>
        <v>0.68520016174686615</v>
      </c>
      <c r="Q59" s="8">
        <v>10906</v>
      </c>
      <c r="R59" s="8">
        <v>11554</v>
      </c>
      <c r="S59" s="100">
        <f t="shared" si="4"/>
        <v>1.0594168347698514</v>
      </c>
      <c r="T59" s="8">
        <v>124</v>
      </c>
      <c r="U59" s="8">
        <v>78</v>
      </c>
      <c r="V59" s="100">
        <f t="shared" si="5"/>
        <v>0.62903225806451613</v>
      </c>
      <c r="W59" s="8">
        <v>70</v>
      </c>
      <c r="X59" s="8">
        <v>18</v>
      </c>
      <c r="Y59" s="100">
        <f t="shared" si="6"/>
        <v>0.25714285714285712</v>
      </c>
      <c r="Z59" s="8">
        <v>390</v>
      </c>
      <c r="AA59" s="8">
        <v>194</v>
      </c>
      <c r="AB59" s="100">
        <f t="shared" si="7"/>
        <v>0.49743589743589745</v>
      </c>
      <c r="AC59" s="8">
        <v>2374</v>
      </c>
      <c r="AD59" s="8">
        <v>1784</v>
      </c>
      <c r="AE59" s="100">
        <f t="shared" si="8"/>
        <v>0.75147430497051393</v>
      </c>
      <c r="AF59" s="8">
        <v>16</v>
      </c>
      <c r="AG59" s="8">
        <v>0</v>
      </c>
      <c r="AH59" s="100">
        <f t="shared" si="9"/>
        <v>0</v>
      </c>
      <c r="AI59" s="8">
        <v>1281</v>
      </c>
      <c r="AJ59" s="8">
        <v>779</v>
      </c>
      <c r="AK59" s="100">
        <f t="shared" si="10"/>
        <v>0.60811865729898518</v>
      </c>
      <c r="AL59" s="8">
        <v>0</v>
      </c>
      <c r="AM59" s="8">
        <v>6</v>
      </c>
      <c r="AN59" s="100" t="str">
        <f t="shared" si="11"/>
        <v>N/A</v>
      </c>
      <c r="AO59" s="8">
        <v>131</v>
      </c>
      <c r="AP59" s="8">
        <v>22</v>
      </c>
      <c r="AQ59" s="100">
        <f t="shared" si="12"/>
        <v>0.16793893129770993</v>
      </c>
      <c r="AR59" s="8">
        <v>0</v>
      </c>
      <c r="AS59" s="8">
        <v>2</v>
      </c>
      <c r="AT59" s="100" t="str">
        <f t="shared" si="13"/>
        <v>N/A</v>
      </c>
      <c r="AU59" s="8">
        <v>0</v>
      </c>
      <c r="AV59" s="8">
        <v>3</v>
      </c>
      <c r="AW59" s="100" t="str">
        <f t="shared" si="14"/>
        <v>N/A</v>
      </c>
      <c r="AX59" s="8">
        <v>5</v>
      </c>
      <c r="AY59" s="8">
        <v>11</v>
      </c>
      <c r="AZ59" s="100">
        <f t="shared" si="15"/>
        <v>2.2000000000000002</v>
      </c>
      <c r="BA59" s="8">
        <v>157</v>
      </c>
      <c r="BB59" s="8">
        <v>57</v>
      </c>
      <c r="BC59" s="100">
        <f t="shared" si="16"/>
        <v>0.36305732484076431</v>
      </c>
      <c r="BD59" s="8">
        <v>398</v>
      </c>
      <c r="BE59" s="8">
        <v>316</v>
      </c>
      <c r="BF59" s="100">
        <f t="shared" si="17"/>
        <v>0.79396984924623115</v>
      </c>
      <c r="BG59" s="8">
        <v>0</v>
      </c>
      <c r="BH59" s="8">
        <v>0</v>
      </c>
      <c r="BI59" s="100" t="str">
        <f t="shared" si="18"/>
        <v>N/A</v>
      </c>
      <c r="BJ59" s="25">
        <v>13</v>
      </c>
      <c r="BK59" s="25">
        <v>14</v>
      </c>
      <c r="BL59" s="100">
        <f t="shared" si="19"/>
        <v>1.0769230769230769</v>
      </c>
      <c r="BM59" s="25">
        <v>7</v>
      </c>
      <c r="BN59" s="25">
        <v>12</v>
      </c>
      <c r="BO59" s="100">
        <f t="shared" si="20"/>
        <v>1.7142857142857142</v>
      </c>
    </row>
    <row r="60" spans="1:67" s="1" customFormat="1" ht="15" customHeight="1" x14ac:dyDescent="0.55000000000000004">
      <c r="A60" s="16">
        <v>18</v>
      </c>
      <c r="B60" s="17" t="s">
        <v>511</v>
      </c>
      <c r="C60" s="18">
        <v>9516</v>
      </c>
      <c r="D60" s="17" t="s">
        <v>609</v>
      </c>
      <c r="E60" s="8">
        <v>15729</v>
      </c>
      <c r="F60" s="8">
        <v>18885</v>
      </c>
      <c r="G60" s="100">
        <f t="shared" si="0"/>
        <v>1.2006484836925424</v>
      </c>
      <c r="H60" s="8">
        <v>606</v>
      </c>
      <c r="I60" s="8">
        <v>713</v>
      </c>
      <c r="J60" s="100">
        <f t="shared" si="1"/>
        <v>1.1765676567656767</v>
      </c>
      <c r="K60" s="8">
        <v>16335</v>
      </c>
      <c r="L60" s="8">
        <v>19598</v>
      </c>
      <c r="M60" s="100">
        <f t="shared" si="2"/>
        <v>1.1997551270278544</v>
      </c>
      <c r="N60" s="8">
        <v>2354</v>
      </c>
      <c r="O60" s="8">
        <v>3342</v>
      </c>
      <c r="P60" s="100">
        <f t="shared" si="3"/>
        <v>1.4197111299915037</v>
      </c>
      <c r="Q60" s="8">
        <v>18689</v>
      </c>
      <c r="R60" s="8">
        <v>22940</v>
      </c>
      <c r="S60" s="100">
        <f t="shared" si="4"/>
        <v>1.2274600032104446</v>
      </c>
      <c r="T60" s="8">
        <v>100</v>
      </c>
      <c r="U60" s="8">
        <v>44</v>
      </c>
      <c r="V60" s="100">
        <f t="shared" si="5"/>
        <v>0.44</v>
      </c>
      <c r="W60" s="8">
        <v>130</v>
      </c>
      <c r="X60" s="8">
        <v>158</v>
      </c>
      <c r="Y60" s="100">
        <f t="shared" si="6"/>
        <v>1.2153846153846153</v>
      </c>
      <c r="Z60" s="8">
        <v>200</v>
      </c>
      <c r="AA60" s="8">
        <v>369</v>
      </c>
      <c r="AB60" s="100">
        <f t="shared" si="7"/>
        <v>1.845</v>
      </c>
      <c r="AC60" s="8">
        <v>822</v>
      </c>
      <c r="AD60" s="8">
        <v>1424</v>
      </c>
      <c r="AE60" s="100">
        <f t="shared" si="8"/>
        <v>1.7323600973236011</v>
      </c>
      <c r="AF60" s="8">
        <v>20</v>
      </c>
      <c r="AG60" s="8">
        <v>39</v>
      </c>
      <c r="AH60" s="100">
        <f t="shared" si="9"/>
        <v>1.95</v>
      </c>
      <c r="AI60" s="8">
        <v>640</v>
      </c>
      <c r="AJ60" s="8">
        <v>494</v>
      </c>
      <c r="AK60" s="100">
        <f t="shared" si="10"/>
        <v>0.77187499999999998</v>
      </c>
      <c r="AL60" s="8">
        <v>0</v>
      </c>
      <c r="AM60" s="8">
        <v>6</v>
      </c>
      <c r="AN60" s="100" t="str">
        <f t="shared" si="11"/>
        <v>N/A</v>
      </c>
      <c r="AO60" s="8">
        <v>85</v>
      </c>
      <c r="AP60" s="8">
        <v>63</v>
      </c>
      <c r="AQ60" s="100">
        <f t="shared" si="12"/>
        <v>0.74117647058823533</v>
      </c>
      <c r="AR60" s="8">
        <v>0</v>
      </c>
      <c r="AS60" s="8">
        <v>6</v>
      </c>
      <c r="AT60" s="100" t="str">
        <f t="shared" si="13"/>
        <v>N/A</v>
      </c>
      <c r="AU60" s="8">
        <v>0</v>
      </c>
      <c r="AV60" s="8">
        <v>1</v>
      </c>
      <c r="AW60" s="100" t="str">
        <f t="shared" si="14"/>
        <v>N/A</v>
      </c>
      <c r="AX60" s="8">
        <v>87</v>
      </c>
      <c r="AY60" s="8">
        <v>213</v>
      </c>
      <c r="AZ60" s="100">
        <f t="shared" si="15"/>
        <v>2.4482758620689653</v>
      </c>
      <c r="BA60" s="8">
        <v>80</v>
      </c>
      <c r="BB60" s="8">
        <v>144</v>
      </c>
      <c r="BC60" s="100">
        <f t="shared" si="16"/>
        <v>1.8</v>
      </c>
      <c r="BD60" s="8">
        <v>190</v>
      </c>
      <c r="BE60" s="8">
        <v>365</v>
      </c>
      <c r="BF60" s="100">
        <f t="shared" si="17"/>
        <v>1.9210526315789473</v>
      </c>
      <c r="BG60" s="8">
        <v>0</v>
      </c>
      <c r="BH60" s="8">
        <v>1</v>
      </c>
      <c r="BI60" s="100" t="str">
        <f t="shared" si="18"/>
        <v>N/A</v>
      </c>
      <c r="BJ60" s="25">
        <v>60</v>
      </c>
      <c r="BK60" s="25">
        <v>53</v>
      </c>
      <c r="BL60" s="100">
        <f t="shared" si="19"/>
        <v>0.8833333333333333</v>
      </c>
      <c r="BM60" s="25">
        <v>33</v>
      </c>
      <c r="BN60" s="25">
        <v>30</v>
      </c>
      <c r="BO60" s="100">
        <f t="shared" si="20"/>
        <v>0.90909090909090906</v>
      </c>
    </row>
    <row r="61" spans="1:67" s="1" customFormat="1" ht="15" customHeight="1" x14ac:dyDescent="0.55000000000000004">
      <c r="A61" s="16">
        <v>19</v>
      </c>
      <c r="B61" s="17" t="s">
        <v>512</v>
      </c>
      <c r="C61" s="18">
        <v>9113</v>
      </c>
      <c r="D61" s="17" t="s">
        <v>610</v>
      </c>
      <c r="E61" s="8">
        <v>7768</v>
      </c>
      <c r="F61" s="8">
        <v>12401</v>
      </c>
      <c r="G61" s="100">
        <f t="shared" si="0"/>
        <v>1.5964212152420185</v>
      </c>
      <c r="H61" s="8">
        <v>963</v>
      </c>
      <c r="I61" s="8">
        <v>1018</v>
      </c>
      <c r="J61" s="100">
        <f t="shared" si="1"/>
        <v>1.0571131879543094</v>
      </c>
      <c r="K61" s="8">
        <v>8731</v>
      </c>
      <c r="L61" s="8">
        <v>13419</v>
      </c>
      <c r="M61" s="100">
        <f t="shared" si="2"/>
        <v>1.536937349673577</v>
      </c>
      <c r="N61" s="8">
        <v>19522</v>
      </c>
      <c r="O61" s="8">
        <v>7603</v>
      </c>
      <c r="P61" s="100">
        <f t="shared" si="3"/>
        <v>0.38945804733121608</v>
      </c>
      <c r="Q61" s="8">
        <v>28253</v>
      </c>
      <c r="R61" s="8">
        <v>21022</v>
      </c>
      <c r="S61" s="100">
        <f t="shared" si="4"/>
        <v>0.74406257742540616</v>
      </c>
      <c r="T61" s="8">
        <v>81</v>
      </c>
      <c r="U61" s="8">
        <v>101</v>
      </c>
      <c r="V61" s="100">
        <f t="shared" si="5"/>
        <v>1.2469135802469136</v>
      </c>
      <c r="W61" s="8">
        <v>5003</v>
      </c>
      <c r="X61" s="8">
        <v>1487</v>
      </c>
      <c r="Y61" s="100">
        <f t="shared" si="6"/>
        <v>0.29722166699980013</v>
      </c>
      <c r="Z61" s="8">
        <v>150</v>
      </c>
      <c r="AA61" s="8">
        <v>89</v>
      </c>
      <c r="AB61" s="100">
        <f t="shared" si="7"/>
        <v>0.59333333333333338</v>
      </c>
      <c r="AC61" s="8">
        <v>6841</v>
      </c>
      <c r="AD61" s="8">
        <v>2536</v>
      </c>
      <c r="AE61" s="100">
        <f t="shared" si="8"/>
        <v>0.37070603712907468</v>
      </c>
      <c r="AF61" s="8">
        <v>28</v>
      </c>
      <c r="AG61" s="8">
        <v>30</v>
      </c>
      <c r="AH61" s="100">
        <f t="shared" si="9"/>
        <v>1.0714285714285714</v>
      </c>
      <c r="AI61" s="8">
        <v>3186</v>
      </c>
      <c r="AJ61" s="8">
        <v>1794</v>
      </c>
      <c r="AK61" s="100">
        <f t="shared" si="10"/>
        <v>0.56308851224105461</v>
      </c>
      <c r="AL61" s="8">
        <v>1566</v>
      </c>
      <c r="AM61" s="8">
        <v>159</v>
      </c>
      <c r="AN61" s="100">
        <f t="shared" si="11"/>
        <v>0.10153256704980843</v>
      </c>
      <c r="AO61" s="8">
        <v>1236</v>
      </c>
      <c r="AP61" s="8">
        <v>566</v>
      </c>
      <c r="AQ61" s="100">
        <f t="shared" si="12"/>
        <v>0.45792880258899676</v>
      </c>
      <c r="AR61" s="8">
        <v>0</v>
      </c>
      <c r="AS61" s="8">
        <v>4</v>
      </c>
      <c r="AT61" s="100" t="str">
        <f t="shared" si="13"/>
        <v>N/A</v>
      </c>
      <c r="AU61" s="8">
        <v>0</v>
      </c>
      <c r="AV61" s="8">
        <v>2</v>
      </c>
      <c r="AW61" s="100" t="str">
        <f t="shared" si="14"/>
        <v>N/A</v>
      </c>
      <c r="AX61" s="8">
        <v>137</v>
      </c>
      <c r="AY61" s="8">
        <v>28</v>
      </c>
      <c r="AZ61" s="100">
        <f t="shared" si="15"/>
        <v>0.20437956204379562</v>
      </c>
      <c r="BA61" s="8">
        <v>479</v>
      </c>
      <c r="BB61" s="8">
        <v>149</v>
      </c>
      <c r="BC61" s="100">
        <f t="shared" si="16"/>
        <v>0.31106471816283926</v>
      </c>
      <c r="BD61" s="8">
        <v>815</v>
      </c>
      <c r="BE61" s="8">
        <v>578</v>
      </c>
      <c r="BF61" s="100">
        <f t="shared" si="17"/>
        <v>0.70920245398773007</v>
      </c>
      <c r="BG61" s="8">
        <v>0</v>
      </c>
      <c r="BH61" s="8">
        <v>0</v>
      </c>
      <c r="BI61" s="100" t="str">
        <f t="shared" si="18"/>
        <v>N/A</v>
      </c>
      <c r="BJ61" s="25">
        <v>32</v>
      </c>
      <c r="BK61" s="25">
        <v>27</v>
      </c>
      <c r="BL61" s="100">
        <f t="shared" si="19"/>
        <v>0.84375</v>
      </c>
      <c r="BM61" s="25">
        <v>17</v>
      </c>
      <c r="BN61" s="25">
        <v>13</v>
      </c>
      <c r="BO61" s="100">
        <f t="shared" si="20"/>
        <v>0.76470588235294112</v>
      </c>
    </row>
    <row r="62" spans="1:67" s="1" customFormat="1" ht="15" customHeight="1" x14ac:dyDescent="0.55000000000000004">
      <c r="A62" s="16">
        <v>19</v>
      </c>
      <c r="B62" s="17" t="s">
        <v>512</v>
      </c>
      <c r="C62" s="18">
        <v>9221</v>
      </c>
      <c r="D62" s="17" t="s">
        <v>611</v>
      </c>
      <c r="E62" s="8">
        <v>5827</v>
      </c>
      <c r="F62" s="8">
        <v>12819</v>
      </c>
      <c r="G62" s="100">
        <f t="shared" si="0"/>
        <v>2.1999313540415306</v>
      </c>
      <c r="H62" s="8">
        <v>841</v>
      </c>
      <c r="I62" s="8">
        <v>966</v>
      </c>
      <c r="J62" s="100">
        <f t="shared" si="1"/>
        <v>1.1486325802615933</v>
      </c>
      <c r="K62" s="8">
        <v>6668</v>
      </c>
      <c r="L62" s="8">
        <v>13785</v>
      </c>
      <c r="M62" s="100">
        <f t="shared" si="2"/>
        <v>2.0673365326934614</v>
      </c>
      <c r="N62" s="8">
        <v>14963</v>
      </c>
      <c r="O62" s="8">
        <v>15697</v>
      </c>
      <c r="P62" s="100">
        <f t="shared" si="3"/>
        <v>1.0490543340239258</v>
      </c>
      <c r="Q62" s="8">
        <v>21631</v>
      </c>
      <c r="R62" s="8">
        <v>29482</v>
      </c>
      <c r="S62" s="100">
        <f t="shared" si="4"/>
        <v>1.3629513198650085</v>
      </c>
      <c r="T62" s="8">
        <v>212</v>
      </c>
      <c r="U62" s="8">
        <v>143</v>
      </c>
      <c r="V62" s="100">
        <f t="shared" si="5"/>
        <v>0.67452830188679247</v>
      </c>
      <c r="W62" s="8">
        <v>1841</v>
      </c>
      <c r="X62" s="8">
        <v>1790</v>
      </c>
      <c r="Y62" s="100">
        <f t="shared" si="6"/>
        <v>0.97229766431287346</v>
      </c>
      <c r="Z62" s="8">
        <v>250</v>
      </c>
      <c r="AA62" s="8">
        <v>707</v>
      </c>
      <c r="AB62" s="100">
        <f t="shared" si="7"/>
        <v>2.8279999999999998</v>
      </c>
      <c r="AC62" s="8">
        <v>7484</v>
      </c>
      <c r="AD62" s="8">
        <v>5696</v>
      </c>
      <c r="AE62" s="100">
        <f t="shared" si="8"/>
        <v>0.76109032602886162</v>
      </c>
      <c r="AF62" s="8">
        <v>19</v>
      </c>
      <c r="AG62" s="8">
        <v>81</v>
      </c>
      <c r="AH62" s="100">
        <f t="shared" si="9"/>
        <v>4.2631578947368425</v>
      </c>
      <c r="AI62" s="8">
        <v>2453</v>
      </c>
      <c r="AJ62" s="8">
        <v>4023</v>
      </c>
      <c r="AK62" s="100">
        <f t="shared" si="10"/>
        <v>1.6400326131267835</v>
      </c>
      <c r="AL62" s="8">
        <v>776</v>
      </c>
      <c r="AM62" s="8">
        <v>934</v>
      </c>
      <c r="AN62" s="100">
        <f t="shared" si="11"/>
        <v>1.2036082474226804</v>
      </c>
      <c r="AO62" s="8">
        <v>876</v>
      </c>
      <c r="AP62" s="8">
        <v>1072</v>
      </c>
      <c r="AQ62" s="100">
        <f t="shared" si="12"/>
        <v>1.2237442922374429</v>
      </c>
      <c r="AR62" s="8">
        <v>0</v>
      </c>
      <c r="AS62" s="8">
        <v>6</v>
      </c>
      <c r="AT62" s="100" t="str">
        <f t="shared" si="13"/>
        <v>N/A</v>
      </c>
      <c r="AU62" s="8">
        <v>0</v>
      </c>
      <c r="AV62" s="8">
        <v>1</v>
      </c>
      <c r="AW62" s="100" t="str">
        <f t="shared" si="14"/>
        <v>N/A</v>
      </c>
      <c r="AX62" s="8">
        <v>49</v>
      </c>
      <c r="AY62" s="8">
        <v>61</v>
      </c>
      <c r="AZ62" s="100">
        <f t="shared" si="15"/>
        <v>1.2448979591836735</v>
      </c>
      <c r="BA62" s="8">
        <v>191</v>
      </c>
      <c r="BB62" s="8">
        <v>560</v>
      </c>
      <c r="BC62" s="100">
        <f t="shared" si="16"/>
        <v>2.9319371727748691</v>
      </c>
      <c r="BD62" s="8">
        <v>812</v>
      </c>
      <c r="BE62" s="8">
        <v>578</v>
      </c>
      <c r="BF62" s="100">
        <f t="shared" si="17"/>
        <v>0.71182266009852213</v>
      </c>
      <c r="BG62" s="8">
        <v>0</v>
      </c>
      <c r="BH62" s="8">
        <v>0</v>
      </c>
      <c r="BI62" s="100" t="str">
        <f t="shared" si="18"/>
        <v>N/A</v>
      </c>
      <c r="BJ62" s="25">
        <v>35</v>
      </c>
      <c r="BK62" s="25">
        <v>32</v>
      </c>
      <c r="BL62" s="100">
        <f t="shared" si="19"/>
        <v>0.91428571428571426</v>
      </c>
      <c r="BM62" s="25">
        <v>19</v>
      </c>
      <c r="BN62" s="25">
        <v>15</v>
      </c>
      <c r="BO62" s="100">
        <f t="shared" si="20"/>
        <v>0.78947368421052633</v>
      </c>
    </row>
    <row r="63" spans="1:67" s="1" customFormat="1" ht="15" customHeight="1" x14ac:dyDescent="0.55000000000000004">
      <c r="A63" s="16">
        <v>19</v>
      </c>
      <c r="B63" s="17" t="s">
        <v>512</v>
      </c>
      <c r="C63" s="18">
        <v>9307</v>
      </c>
      <c r="D63" s="17" t="s">
        <v>581</v>
      </c>
      <c r="E63" s="8">
        <v>5844</v>
      </c>
      <c r="F63" s="8">
        <v>14313</v>
      </c>
      <c r="G63" s="100">
        <f t="shared" si="0"/>
        <v>2.4491786447638604</v>
      </c>
      <c r="H63" s="8">
        <v>802</v>
      </c>
      <c r="I63" s="8">
        <v>1272</v>
      </c>
      <c r="J63" s="100">
        <f t="shared" si="1"/>
        <v>1.5860349127182045</v>
      </c>
      <c r="K63" s="8">
        <v>6646</v>
      </c>
      <c r="L63" s="8">
        <v>15585</v>
      </c>
      <c r="M63" s="100">
        <f t="shared" si="2"/>
        <v>2.3450195606379776</v>
      </c>
      <c r="N63" s="8">
        <v>15698</v>
      </c>
      <c r="O63" s="8">
        <v>20128</v>
      </c>
      <c r="P63" s="100">
        <f t="shared" si="3"/>
        <v>1.2822015543381322</v>
      </c>
      <c r="Q63" s="8">
        <v>22344</v>
      </c>
      <c r="R63" s="8">
        <v>35713</v>
      </c>
      <c r="S63" s="100">
        <f t="shared" si="4"/>
        <v>1.5983261725742928</v>
      </c>
      <c r="T63" s="8">
        <v>343</v>
      </c>
      <c r="U63" s="8">
        <v>193</v>
      </c>
      <c r="V63" s="100">
        <f t="shared" si="5"/>
        <v>0.56268221574344024</v>
      </c>
      <c r="W63" s="8">
        <v>2549</v>
      </c>
      <c r="X63" s="8">
        <v>2501</v>
      </c>
      <c r="Y63" s="100">
        <f t="shared" si="6"/>
        <v>0.98116908591604546</v>
      </c>
      <c r="Z63" s="8">
        <v>200</v>
      </c>
      <c r="AA63" s="8">
        <v>178</v>
      </c>
      <c r="AB63" s="100">
        <f t="shared" si="7"/>
        <v>0.89</v>
      </c>
      <c r="AC63" s="8">
        <v>7116</v>
      </c>
      <c r="AD63" s="8">
        <v>9971</v>
      </c>
      <c r="AE63" s="100">
        <f t="shared" si="8"/>
        <v>1.4012085441259134</v>
      </c>
      <c r="AF63" s="8">
        <v>23</v>
      </c>
      <c r="AG63" s="8">
        <v>60</v>
      </c>
      <c r="AH63" s="100">
        <f t="shared" si="9"/>
        <v>2.6086956521739131</v>
      </c>
      <c r="AI63" s="8">
        <v>3203</v>
      </c>
      <c r="AJ63" s="8">
        <v>4253</v>
      </c>
      <c r="AK63" s="100">
        <f t="shared" si="10"/>
        <v>1.3278176709334999</v>
      </c>
      <c r="AL63" s="8">
        <v>220</v>
      </c>
      <c r="AM63" s="8">
        <v>324</v>
      </c>
      <c r="AN63" s="100">
        <f t="shared" si="11"/>
        <v>1.4727272727272727</v>
      </c>
      <c r="AO63" s="8">
        <v>880</v>
      </c>
      <c r="AP63" s="8">
        <v>890</v>
      </c>
      <c r="AQ63" s="100">
        <f t="shared" si="12"/>
        <v>1.0113636363636365</v>
      </c>
      <c r="AR63" s="8">
        <v>0</v>
      </c>
      <c r="AS63" s="8">
        <v>11</v>
      </c>
      <c r="AT63" s="100" t="str">
        <f t="shared" si="13"/>
        <v>N/A</v>
      </c>
      <c r="AU63" s="8">
        <v>0</v>
      </c>
      <c r="AV63" s="8">
        <v>2</v>
      </c>
      <c r="AW63" s="100" t="str">
        <f t="shared" si="14"/>
        <v>N/A</v>
      </c>
      <c r="AX63" s="8">
        <v>16</v>
      </c>
      <c r="AY63" s="8">
        <v>113</v>
      </c>
      <c r="AZ63" s="100">
        <f t="shared" si="15"/>
        <v>7.0625</v>
      </c>
      <c r="BA63" s="8">
        <v>335</v>
      </c>
      <c r="BB63" s="8">
        <v>575</v>
      </c>
      <c r="BC63" s="100">
        <f t="shared" si="16"/>
        <v>1.7164179104477613</v>
      </c>
      <c r="BD63" s="8">
        <v>813</v>
      </c>
      <c r="BE63" s="8">
        <v>889</v>
      </c>
      <c r="BF63" s="100">
        <f t="shared" si="17"/>
        <v>1.0934809348093482</v>
      </c>
      <c r="BG63" s="8">
        <v>0</v>
      </c>
      <c r="BH63" s="8">
        <v>0</v>
      </c>
      <c r="BI63" s="100" t="str">
        <f t="shared" si="18"/>
        <v>N/A</v>
      </c>
      <c r="BJ63" s="25">
        <v>36</v>
      </c>
      <c r="BK63" s="25">
        <v>33</v>
      </c>
      <c r="BL63" s="100">
        <f t="shared" si="19"/>
        <v>0.91666666666666663</v>
      </c>
      <c r="BM63" s="25">
        <v>21</v>
      </c>
      <c r="BN63" s="25">
        <v>16</v>
      </c>
      <c r="BO63" s="100">
        <f t="shared" si="20"/>
        <v>0.76190476190476186</v>
      </c>
    </row>
    <row r="64" spans="1:67" s="1" customFormat="1" ht="15" customHeight="1" x14ac:dyDescent="0.55000000000000004">
      <c r="A64" s="16">
        <v>20</v>
      </c>
      <c r="B64" s="17" t="s">
        <v>513</v>
      </c>
      <c r="C64" s="18">
        <v>9114</v>
      </c>
      <c r="D64" s="17" t="s">
        <v>612</v>
      </c>
      <c r="E64" s="8">
        <v>13811</v>
      </c>
      <c r="F64" s="8">
        <v>19734</v>
      </c>
      <c r="G64" s="100">
        <f t="shared" si="0"/>
        <v>1.4288610527840127</v>
      </c>
      <c r="H64" s="8">
        <v>530</v>
      </c>
      <c r="I64" s="8">
        <v>534</v>
      </c>
      <c r="J64" s="100">
        <f t="shared" si="1"/>
        <v>1.0075471698113208</v>
      </c>
      <c r="K64" s="8">
        <v>14341</v>
      </c>
      <c r="L64" s="8">
        <v>20268</v>
      </c>
      <c r="M64" s="100">
        <f t="shared" si="2"/>
        <v>1.4132905655114707</v>
      </c>
      <c r="N64" s="8">
        <v>19469</v>
      </c>
      <c r="O64" s="8">
        <v>12738</v>
      </c>
      <c r="P64" s="100">
        <f t="shared" si="3"/>
        <v>0.65427089218758028</v>
      </c>
      <c r="Q64" s="8">
        <v>33810</v>
      </c>
      <c r="R64" s="8">
        <v>33006</v>
      </c>
      <c r="S64" s="100">
        <f t="shared" si="4"/>
        <v>0.97622005323868677</v>
      </c>
      <c r="T64" s="8">
        <v>179</v>
      </c>
      <c r="U64" s="8">
        <v>170</v>
      </c>
      <c r="V64" s="100">
        <f t="shared" si="5"/>
        <v>0.94972067039106145</v>
      </c>
      <c r="W64" s="8">
        <v>1072</v>
      </c>
      <c r="X64" s="8">
        <v>669</v>
      </c>
      <c r="Y64" s="100">
        <f t="shared" si="6"/>
        <v>0.62406716417910446</v>
      </c>
      <c r="Z64" s="8">
        <v>344</v>
      </c>
      <c r="AA64" s="8">
        <v>345</v>
      </c>
      <c r="AB64" s="100">
        <f t="shared" si="7"/>
        <v>1.0029069767441861</v>
      </c>
      <c r="AC64" s="8">
        <v>12805</v>
      </c>
      <c r="AD64" s="8">
        <v>6614</v>
      </c>
      <c r="AE64" s="100">
        <f t="shared" si="8"/>
        <v>0.51651698555251857</v>
      </c>
      <c r="AF64" s="8">
        <v>9</v>
      </c>
      <c r="AG64" s="8">
        <v>14</v>
      </c>
      <c r="AH64" s="100">
        <f t="shared" si="9"/>
        <v>1.5555555555555556</v>
      </c>
      <c r="AI64" s="8">
        <v>2836</v>
      </c>
      <c r="AJ64" s="8">
        <v>2340</v>
      </c>
      <c r="AK64" s="100">
        <f t="shared" si="10"/>
        <v>0.82510578279266578</v>
      </c>
      <c r="AL64" s="8">
        <v>369</v>
      </c>
      <c r="AM64" s="8">
        <v>489</v>
      </c>
      <c r="AN64" s="100">
        <f t="shared" si="11"/>
        <v>1.3252032520325203</v>
      </c>
      <c r="AO64" s="8">
        <v>714</v>
      </c>
      <c r="AP64" s="8">
        <v>822</v>
      </c>
      <c r="AQ64" s="100">
        <f t="shared" si="12"/>
        <v>1.1512605042016806</v>
      </c>
      <c r="AR64" s="8">
        <v>0</v>
      </c>
      <c r="AS64" s="8">
        <v>3</v>
      </c>
      <c r="AT64" s="100" t="str">
        <f t="shared" si="13"/>
        <v>N/A</v>
      </c>
      <c r="AU64" s="8">
        <v>0</v>
      </c>
      <c r="AV64" s="8">
        <v>5</v>
      </c>
      <c r="AW64" s="100" t="str">
        <f t="shared" si="14"/>
        <v>N/A</v>
      </c>
      <c r="AX64" s="8">
        <v>42</v>
      </c>
      <c r="AY64" s="8">
        <v>17</v>
      </c>
      <c r="AZ64" s="100">
        <f t="shared" si="15"/>
        <v>0.40476190476190477</v>
      </c>
      <c r="BA64" s="8">
        <v>308</v>
      </c>
      <c r="BB64" s="8">
        <v>397</v>
      </c>
      <c r="BC64" s="100">
        <f t="shared" si="16"/>
        <v>1.2889610389610389</v>
      </c>
      <c r="BD64" s="8">
        <v>791</v>
      </c>
      <c r="BE64" s="8">
        <v>733</v>
      </c>
      <c r="BF64" s="100">
        <f t="shared" si="17"/>
        <v>0.92667509481668775</v>
      </c>
      <c r="BG64" s="8">
        <v>0</v>
      </c>
      <c r="BH64" s="8">
        <v>0</v>
      </c>
      <c r="BI64" s="100" t="str">
        <f t="shared" si="18"/>
        <v>N/A</v>
      </c>
      <c r="BJ64" s="25">
        <v>71</v>
      </c>
      <c r="BK64" s="25">
        <v>64</v>
      </c>
      <c r="BL64" s="100">
        <f t="shared" si="19"/>
        <v>0.90140845070422537</v>
      </c>
      <c r="BM64" s="25">
        <v>52</v>
      </c>
      <c r="BN64" s="25">
        <v>49</v>
      </c>
      <c r="BO64" s="100">
        <f t="shared" si="20"/>
        <v>0.94230769230769229</v>
      </c>
    </row>
    <row r="65" spans="1:67" s="1" customFormat="1" ht="15" customHeight="1" x14ac:dyDescent="0.55000000000000004">
      <c r="A65" s="16">
        <v>20</v>
      </c>
      <c r="B65" s="17" t="s">
        <v>513</v>
      </c>
      <c r="C65" s="18">
        <v>9520</v>
      </c>
      <c r="D65" s="17" t="s">
        <v>613</v>
      </c>
      <c r="E65" s="8">
        <v>4831</v>
      </c>
      <c r="F65" s="8">
        <v>17407</v>
      </c>
      <c r="G65" s="100">
        <f t="shared" si="0"/>
        <v>3.6031877458083215</v>
      </c>
      <c r="H65" s="8">
        <v>613</v>
      </c>
      <c r="I65" s="8">
        <v>740</v>
      </c>
      <c r="J65" s="100">
        <f t="shared" si="1"/>
        <v>1.2071778140293639</v>
      </c>
      <c r="K65" s="8">
        <v>5444</v>
      </c>
      <c r="L65" s="8">
        <v>18147</v>
      </c>
      <c r="M65" s="100">
        <f t="shared" si="2"/>
        <v>3.333394562821455</v>
      </c>
      <c r="N65" s="8">
        <v>21907</v>
      </c>
      <c r="O65" s="8">
        <v>16318</v>
      </c>
      <c r="P65" s="100">
        <f t="shared" si="3"/>
        <v>0.74487606701054454</v>
      </c>
      <c r="Q65" s="8">
        <v>27351</v>
      </c>
      <c r="R65" s="8">
        <v>34465</v>
      </c>
      <c r="S65" s="100">
        <f t="shared" si="4"/>
        <v>1.2601001791524991</v>
      </c>
      <c r="T65" s="8">
        <v>145</v>
      </c>
      <c r="U65" s="8">
        <v>68</v>
      </c>
      <c r="V65" s="100">
        <f t="shared" si="5"/>
        <v>0.4689655172413793</v>
      </c>
      <c r="W65" s="8">
        <v>0</v>
      </c>
      <c r="X65" s="8">
        <v>32</v>
      </c>
      <c r="Y65" s="100" t="str">
        <f t="shared" si="6"/>
        <v>N/A</v>
      </c>
      <c r="Z65" s="8">
        <v>100</v>
      </c>
      <c r="AA65" s="8">
        <v>43</v>
      </c>
      <c r="AB65" s="100">
        <f t="shared" si="7"/>
        <v>0.43</v>
      </c>
      <c r="AC65" s="8">
        <v>17632</v>
      </c>
      <c r="AD65" s="8">
        <v>11105</v>
      </c>
      <c r="AE65" s="100">
        <f t="shared" si="8"/>
        <v>0.62982078039927403</v>
      </c>
      <c r="AF65" s="8">
        <v>0</v>
      </c>
      <c r="AG65" s="8">
        <v>2</v>
      </c>
      <c r="AH65" s="100" t="str">
        <f t="shared" si="9"/>
        <v>N/A</v>
      </c>
      <c r="AI65" s="8">
        <v>3421</v>
      </c>
      <c r="AJ65" s="8">
        <v>3909</v>
      </c>
      <c r="AK65" s="100">
        <f t="shared" si="10"/>
        <v>1.1426483484361298</v>
      </c>
      <c r="AL65" s="8">
        <v>99</v>
      </c>
      <c r="AM65" s="8">
        <v>103</v>
      </c>
      <c r="AN65" s="100">
        <f t="shared" si="11"/>
        <v>1.0404040404040404</v>
      </c>
      <c r="AO65" s="8">
        <v>278</v>
      </c>
      <c r="AP65" s="8">
        <v>225</v>
      </c>
      <c r="AQ65" s="100">
        <f t="shared" si="12"/>
        <v>0.80935251798561147</v>
      </c>
      <c r="AR65" s="8">
        <v>0</v>
      </c>
      <c r="AS65" s="8">
        <v>3</v>
      </c>
      <c r="AT65" s="100" t="str">
        <f t="shared" si="13"/>
        <v>N/A</v>
      </c>
      <c r="AU65" s="8">
        <v>0</v>
      </c>
      <c r="AV65" s="8">
        <v>0</v>
      </c>
      <c r="AW65" s="100" t="str">
        <f t="shared" si="14"/>
        <v>N/A</v>
      </c>
      <c r="AX65" s="8">
        <v>20</v>
      </c>
      <c r="AY65" s="8">
        <v>8</v>
      </c>
      <c r="AZ65" s="100">
        <f t="shared" si="15"/>
        <v>0.4</v>
      </c>
      <c r="BA65" s="8">
        <v>150</v>
      </c>
      <c r="BB65" s="8">
        <v>189</v>
      </c>
      <c r="BC65" s="100">
        <f t="shared" si="16"/>
        <v>1.26</v>
      </c>
      <c r="BD65" s="8">
        <v>62</v>
      </c>
      <c r="BE65" s="8">
        <v>456</v>
      </c>
      <c r="BF65" s="100">
        <f t="shared" si="17"/>
        <v>7.354838709677419</v>
      </c>
      <c r="BG65" s="8">
        <v>0</v>
      </c>
      <c r="BH65" s="8">
        <v>0</v>
      </c>
      <c r="BI65" s="100" t="str">
        <f t="shared" si="18"/>
        <v>N/A</v>
      </c>
      <c r="BJ65" s="25">
        <v>71</v>
      </c>
      <c r="BK65" s="25">
        <v>68</v>
      </c>
      <c r="BL65" s="100">
        <f t="shared" si="19"/>
        <v>0.95774647887323938</v>
      </c>
      <c r="BM65" s="25">
        <v>48</v>
      </c>
      <c r="BN65" s="25">
        <v>49</v>
      </c>
      <c r="BO65" s="100">
        <f t="shared" si="20"/>
        <v>1.0208333333333333</v>
      </c>
    </row>
    <row r="66" spans="1:67" s="1" customFormat="1" ht="15" customHeight="1" x14ac:dyDescent="0.55000000000000004">
      <c r="A66" s="16">
        <v>20</v>
      </c>
      <c r="B66" s="17" t="s">
        <v>513</v>
      </c>
      <c r="C66" s="18">
        <v>9521</v>
      </c>
      <c r="D66" s="17" t="s">
        <v>614</v>
      </c>
      <c r="E66" s="8">
        <v>11050</v>
      </c>
      <c r="F66" s="8">
        <v>20395</v>
      </c>
      <c r="G66" s="100">
        <f t="shared" si="0"/>
        <v>1.8457013574660635</v>
      </c>
      <c r="H66" s="8">
        <v>515</v>
      </c>
      <c r="I66" s="8">
        <v>525</v>
      </c>
      <c r="J66" s="100">
        <f t="shared" si="1"/>
        <v>1.0194174757281553</v>
      </c>
      <c r="K66" s="8">
        <v>11565</v>
      </c>
      <c r="L66" s="8">
        <v>20920</v>
      </c>
      <c r="M66" s="100">
        <f t="shared" si="2"/>
        <v>1.8089061824470385</v>
      </c>
      <c r="N66" s="8">
        <v>21541</v>
      </c>
      <c r="O66" s="8">
        <v>22116</v>
      </c>
      <c r="P66" s="100">
        <f t="shared" si="3"/>
        <v>1.0266932825774104</v>
      </c>
      <c r="Q66" s="8">
        <v>33106</v>
      </c>
      <c r="R66" s="8">
        <v>43036</v>
      </c>
      <c r="S66" s="100">
        <f t="shared" si="4"/>
        <v>1.2999456291910831</v>
      </c>
      <c r="T66" s="8">
        <v>262</v>
      </c>
      <c r="U66" s="8">
        <v>125</v>
      </c>
      <c r="V66" s="100">
        <f t="shared" si="5"/>
        <v>0.47709923664122139</v>
      </c>
      <c r="W66" s="8">
        <v>319</v>
      </c>
      <c r="X66" s="8">
        <v>172</v>
      </c>
      <c r="Y66" s="100">
        <f t="shared" si="6"/>
        <v>0.53918495297805646</v>
      </c>
      <c r="Z66" s="8">
        <v>368</v>
      </c>
      <c r="AA66" s="8">
        <v>628</v>
      </c>
      <c r="AB66" s="100">
        <f t="shared" si="7"/>
        <v>1.7065217391304348</v>
      </c>
      <c r="AC66" s="8">
        <v>16890</v>
      </c>
      <c r="AD66" s="8">
        <v>16900</v>
      </c>
      <c r="AE66" s="100">
        <f t="shared" si="8"/>
        <v>1.0005920663114269</v>
      </c>
      <c r="AF66" s="8">
        <v>28</v>
      </c>
      <c r="AG66" s="8">
        <v>85</v>
      </c>
      <c r="AH66" s="100">
        <f t="shared" si="9"/>
        <v>3.0357142857142856</v>
      </c>
      <c r="AI66" s="8">
        <v>2077</v>
      </c>
      <c r="AJ66" s="8">
        <v>2101</v>
      </c>
      <c r="AK66" s="100">
        <f t="shared" si="10"/>
        <v>1.0115551275878671</v>
      </c>
      <c r="AL66" s="8">
        <v>432</v>
      </c>
      <c r="AM66" s="8">
        <v>65</v>
      </c>
      <c r="AN66" s="100">
        <f t="shared" si="11"/>
        <v>0.15046296296296297</v>
      </c>
      <c r="AO66" s="8">
        <v>502</v>
      </c>
      <c r="AP66" s="8">
        <v>397</v>
      </c>
      <c r="AQ66" s="100">
        <f t="shared" si="12"/>
        <v>0.79083665338645415</v>
      </c>
      <c r="AR66" s="8">
        <v>0</v>
      </c>
      <c r="AS66" s="8">
        <v>6</v>
      </c>
      <c r="AT66" s="100" t="str">
        <f t="shared" si="13"/>
        <v>N/A</v>
      </c>
      <c r="AU66" s="8">
        <v>0</v>
      </c>
      <c r="AV66" s="8">
        <v>11</v>
      </c>
      <c r="AW66" s="100" t="str">
        <f t="shared" si="14"/>
        <v>N/A</v>
      </c>
      <c r="AX66" s="8">
        <v>73</v>
      </c>
      <c r="AY66" s="8">
        <v>9</v>
      </c>
      <c r="AZ66" s="100">
        <f t="shared" si="15"/>
        <v>0.12328767123287671</v>
      </c>
      <c r="BA66" s="8">
        <v>138</v>
      </c>
      <c r="BB66" s="8">
        <v>131</v>
      </c>
      <c r="BC66" s="100">
        <f t="shared" si="16"/>
        <v>0.94927536231884058</v>
      </c>
      <c r="BD66" s="8">
        <v>452</v>
      </c>
      <c r="BE66" s="8">
        <v>697</v>
      </c>
      <c r="BF66" s="100">
        <f t="shared" si="17"/>
        <v>1.5420353982300885</v>
      </c>
      <c r="BG66" s="8">
        <v>0</v>
      </c>
      <c r="BH66" s="8">
        <v>0</v>
      </c>
      <c r="BI66" s="100" t="str">
        <f t="shared" si="18"/>
        <v>N/A</v>
      </c>
      <c r="BJ66" s="25">
        <v>41</v>
      </c>
      <c r="BK66" s="25">
        <v>37</v>
      </c>
      <c r="BL66" s="100">
        <f t="shared" si="19"/>
        <v>0.90243902439024393</v>
      </c>
      <c r="BM66" s="25">
        <v>0</v>
      </c>
      <c r="BN66" s="25">
        <v>0</v>
      </c>
      <c r="BO66" s="100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514</v>
      </c>
      <c r="C67" s="18">
        <v>9115</v>
      </c>
      <c r="D67" s="17" t="s">
        <v>615</v>
      </c>
      <c r="E67" s="8">
        <v>10319</v>
      </c>
      <c r="F67" s="8">
        <v>14313</v>
      </c>
      <c r="G67" s="100">
        <f t="shared" si="0"/>
        <v>1.3870530090125013</v>
      </c>
      <c r="H67" s="8">
        <v>527</v>
      </c>
      <c r="I67" s="8">
        <v>383</v>
      </c>
      <c r="J67" s="100">
        <f t="shared" si="1"/>
        <v>0.72675521821631883</v>
      </c>
      <c r="K67" s="8">
        <v>10846</v>
      </c>
      <c r="L67" s="8">
        <v>14696</v>
      </c>
      <c r="M67" s="100">
        <f t="shared" si="2"/>
        <v>1.3549695740365111</v>
      </c>
      <c r="N67" s="8">
        <v>29265</v>
      </c>
      <c r="O67" s="8">
        <v>13286</v>
      </c>
      <c r="P67" s="100">
        <f t="shared" si="3"/>
        <v>0.45398940714163677</v>
      </c>
      <c r="Q67" s="8">
        <v>40111</v>
      </c>
      <c r="R67" s="8">
        <v>27982</v>
      </c>
      <c r="S67" s="100">
        <f t="shared" si="4"/>
        <v>0.69761412081473906</v>
      </c>
      <c r="T67" s="8">
        <v>140</v>
      </c>
      <c r="U67" s="8">
        <v>51</v>
      </c>
      <c r="V67" s="100">
        <f t="shared" si="5"/>
        <v>0.36428571428571427</v>
      </c>
      <c r="W67" s="8">
        <v>2192</v>
      </c>
      <c r="X67" s="8">
        <v>1332</v>
      </c>
      <c r="Y67" s="100">
        <f t="shared" si="6"/>
        <v>0.60766423357664234</v>
      </c>
      <c r="Z67" s="8">
        <v>26</v>
      </c>
      <c r="AA67" s="8">
        <v>77</v>
      </c>
      <c r="AB67" s="100">
        <f t="shared" si="7"/>
        <v>2.9615384615384617</v>
      </c>
      <c r="AC67" s="8">
        <v>22304</v>
      </c>
      <c r="AD67" s="8">
        <v>9660</v>
      </c>
      <c r="AE67" s="100">
        <f t="shared" si="8"/>
        <v>0.43310616929698709</v>
      </c>
      <c r="AF67" s="8">
        <v>4</v>
      </c>
      <c r="AG67" s="8">
        <v>0</v>
      </c>
      <c r="AH67" s="100">
        <f t="shared" si="9"/>
        <v>0</v>
      </c>
      <c r="AI67" s="8">
        <v>1985</v>
      </c>
      <c r="AJ67" s="8">
        <v>1438</v>
      </c>
      <c r="AK67" s="100">
        <f t="shared" si="10"/>
        <v>0.72443324937027709</v>
      </c>
      <c r="AL67" s="8">
        <v>80</v>
      </c>
      <c r="AM67" s="8">
        <v>43</v>
      </c>
      <c r="AN67" s="100">
        <f t="shared" si="11"/>
        <v>0.53749999999999998</v>
      </c>
      <c r="AO67" s="8">
        <v>815</v>
      </c>
      <c r="AP67" s="8">
        <v>275</v>
      </c>
      <c r="AQ67" s="100">
        <f t="shared" si="12"/>
        <v>0.33742331288343558</v>
      </c>
      <c r="AR67" s="8">
        <v>0</v>
      </c>
      <c r="AS67" s="8">
        <v>1</v>
      </c>
      <c r="AT67" s="100" t="str">
        <f t="shared" si="13"/>
        <v>N/A</v>
      </c>
      <c r="AU67" s="8">
        <v>0</v>
      </c>
      <c r="AV67" s="8">
        <v>1</v>
      </c>
      <c r="AW67" s="100" t="str">
        <f t="shared" si="14"/>
        <v>N/A</v>
      </c>
      <c r="AX67" s="8">
        <v>33</v>
      </c>
      <c r="AY67" s="8">
        <v>6</v>
      </c>
      <c r="AZ67" s="100">
        <f t="shared" si="15"/>
        <v>0.18181818181818182</v>
      </c>
      <c r="BA67" s="8">
        <v>1051</v>
      </c>
      <c r="BB67" s="8">
        <v>171</v>
      </c>
      <c r="BC67" s="100">
        <f t="shared" si="16"/>
        <v>0.16270218839200762</v>
      </c>
      <c r="BD67" s="8">
        <v>635</v>
      </c>
      <c r="BE67" s="8">
        <v>189</v>
      </c>
      <c r="BF67" s="100">
        <f t="shared" si="17"/>
        <v>0.29763779527559053</v>
      </c>
      <c r="BG67" s="8">
        <v>0</v>
      </c>
      <c r="BH67" s="8">
        <v>0</v>
      </c>
      <c r="BI67" s="100" t="str">
        <f t="shared" si="18"/>
        <v>N/A</v>
      </c>
      <c r="BJ67" s="25">
        <v>49</v>
      </c>
      <c r="BK67" s="25">
        <v>32</v>
      </c>
      <c r="BL67" s="100">
        <f t="shared" si="19"/>
        <v>0.65306122448979587</v>
      </c>
      <c r="BM67" s="25">
        <v>27</v>
      </c>
      <c r="BN67" s="25">
        <v>6</v>
      </c>
      <c r="BO67" s="100">
        <f t="shared" si="20"/>
        <v>0.22222222222222221</v>
      </c>
    </row>
    <row r="68" spans="1:67" s="1" customFormat="1" ht="15" customHeight="1" x14ac:dyDescent="0.55000000000000004">
      <c r="A68" s="16">
        <v>23</v>
      </c>
      <c r="B68" s="17" t="s">
        <v>514</v>
      </c>
      <c r="C68" s="18">
        <v>9523</v>
      </c>
      <c r="D68" s="17" t="s">
        <v>616</v>
      </c>
      <c r="E68" s="8">
        <v>10474</v>
      </c>
      <c r="F68" s="8">
        <v>17009</v>
      </c>
      <c r="G68" s="100">
        <f t="shared" si="0"/>
        <v>1.6239259117815543</v>
      </c>
      <c r="H68" s="8">
        <v>564</v>
      </c>
      <c r="I68" s="8">
        <v>423</v>
      </c>
      <c r="J68" s="100">
        <f t="shared" si="1"/>
        <v>0.75</v>
      </c>
      <c r="K68" s="8">
        <v>11038</v>
      </c>
      <c r="L68" s="8">
        <v>17432</v>
      </c>
      <c r="M68" s="100">
        <f t="shared" si="2"/>
        <v>1.5792716071752129</v>
      </c>
      <c r="N68" s="8">
        <v>30421</v>
      </c>
      <c r="O68" s="8">
        <v>17050</v>
      </c>
      <c r="P68" s="100">
        <f t="shared" si="3"/>
        <v>0.56046809769567074</v>
      </c>
      <c r="Q68" s="8">
        <v>41459</v>
      </c>
      <c r="R68" s="8">
        <v>34482</v>
      </c>
      <c r="S68" s="100">
        <f t="shared" si="4"/>
        <v>0.83171325888226921</v>
      </c>
      <c r="T68" s="8">
        <v>138</v>
      </c>
      <c r="U68" s="8">
        <v>87</v>
      </c>
      <c r="V68" s="100">
        <f t="shared" si="5"/>
        <v>0.63043478260869568</v>
      </c>
      <c r="W68" s="8">
        <v>1948</v>
      </c>
      <c r="X68" s="8">
        <v>323</v>
      </c>
      <c r="Y68" s="100">
        <f t="shared" si="6"/>
        <v>0.16581108829568789</v>
      </c>
      <c r="Z68" s="8">
        <v>163</v>
      </c>
      <c r="AA68" s="8">
        <v>278</v>
      </c>
      <c r="AB68" s="100">
        <f t="shared" si="7"/>
        <v>1.705521472392638</v>
      </c>
      <c r="AC68" s="8">
        <v>22303</v>
      </c>
      <c r="AD68" s="8">
        <v>12941</v>
      </c>
      <c r="AE68" s="100">
        <f t="shared" si="8"/>
        <v>0.58023584271174278</v>
      </c>
      <c r="AF68" s="8">
        <v>23</v>
      </c>
      <c r="AG68" s="8">
        <v>0</v>
      </c>
      <c r="AH68" s="100">
        <f t="shared" si="9"/>
        <v>0</v>
      </c>
      <c r="AI68" s="8">
        <v>3169</v>
      </c>
      <c r="AJ68" s="8">
        <v>2739</v>
      </c>
      <c r="AK68" s="100">
        <f t="shared" si="10"/>
        <v>0.8643105080467024</v>
      </c>
      <c r="AL68" s="8">
        <v>80</v>
      </c>
      <c r="AM68" s="8">
        <v>92</v>
      </c>
      <c r="AN68" s="100">
        <f t="shared" si="11"/>
        <v>1.1499999999999999</v>
      </c>
      <c r="AO68" s="8">
        <v>815</v>
      </c>
      <c r="AP68" s="8">
        <v>220</v>
      </c>
      <c r="AQ68" s="100">
        <f t="shared" si="12"/>
        <v>0.26993865030674846</v>
      </c>
      <c r="AR68" s="8">
        <v>0</v>
      </c>
      <c r="AS68" s="8">
        <v>6</v>
      </c>
      <c r="AT68" s="100" t="str">
        <f t="shared" si="13"/>
        <v>N/A</v>
      </c>
      <c r="AU68" s="8">
        <v>0</v>
      </c>
      <c r="AV68" s="8">
        <v>32</v>
      </c>
      <c r="AW68" s="100" t="str">
        <f t="shared" si="14"/>
        <v>N/A</v>
      </c>
      <c r="AX68" s="8">
        <v>33</v>
      </c>
      <c r="AY68" s="8">
        <v>4</v>
      </c>
      <c r="AZ68" s="100">
        <f t="shared" si="15"/>
        <v>0.12121212121212122</v>
      </c>
      <c r="BA68" s="8">
        <v>1051</v>
      </c>
      <c r="BB68" s="8">
        <v>169</v>
      </c>
      <c r="BC68" s="100">
        <f t="shared" si="16"/>
        <v>0.16079923882017128</v>
      </c>
      <c r="BD68" s="8">
        <v>698</v>
      </c>
      <c r="BE68" s="8">
        <v>150</v>
      </c>
      <c r="BF68" s="100">
        <f t="shared" si="17"/>
        <v>0.2148997134670487</v>
      </c>
      <c r="BG68" s="8">
        <v>0</v>
      </c>
      <c r="BH68" s="8">
        <v>0</v>
      </c>
      <c r="BI68" s="100" t="str">
        <f t="shared" si="18"/>
        <v>N/A</v>
      </c>
      <c r="BJ68" s="25">
        <v>53</v>
      </c>
      <c r="BK68" s="25">
        <v>39</v>
      </c>
      <c r="BL68" s="100">
        <f t="shared" si="19"/>
        <v>0.73584905660377353</v>
      </c>
      <c r="BM68" s="25">
        <v>29</v>
      </c>
      <c r="BN68" s="25">
        <v>19</v>
      </c>
      <c r="BO68" s="100">
        <f t="shared" si="20"/>
        <v>0.65517241379310343</v>
      </c>
    </row>
    <row r="69" spans="1:67" s="1" customFormat="1" ht="15" customHeight="1" x14ac:dyDescent="0.55000000000000004">
      <c r="A69" s="16">
        <v>25</v>
      </c>
      <c r="B69" s="17" t="s">
        <v>515</v>
      </c>
      <c r="C69" s="18">
        <v>9232</v>
      </c>
      <c r="D69" s="17" t="s">
        <v>617</v>
      </c>
      <c r="E69" s="8">
        <v>7350</v>
      </c>
      <c r="F69" s="8">
        <v>8714</v>
      </c>
      <c r="G69" s="100">
        <f t="shared" si="0"/>
        <v>1.1855782312925169</v>
      </c>
      <c r="H69" s="8">
        <v>393</v>
      </c>
      <c r="I69" s="8">
        <v>383</v>
      </c>
      <c r="J69" s="100">
        <f t="shared" si="1"/>
        <v>0.97455470737913485</v>
      </c>
      <c r="K69" s="8">
        <v>7743</v>
      </c>
      <c r="L69" s="8">
        <v>9097</v>
      </c>
      <c r="M69" s="100">
        <f t="shared" si="2"/>
        <v>1.174867622368591</v>
      </c>
      <c r="N69" s="8">
        <v>39726</v>
      </c>
      <c r="O69" s="8">
        <v>37143</v>
      </c>
      <c r="P69" s="100">
        <f t="shared" si="3"/>
        <v>0.93497961033076571</v>
      </c>
      <c r="Q69" s="8">
        <v>47469</v>
      </c>
      <c r="R69" s="8">
        <v>46240</v>
      </c>
      <c r="S69" s="100">
        <f t="shared" si="4"/>
        <v>0.97410941877857127</v>
      </c>
      <c r="T69" s="8">
        <v>836</v>
      </c>
      <c r="U69" s="8">
        <v>364</v>
      </c>
      <c r="V69" s="100">
        <f t="shared" si="5"/>
        <v>0.4354066985645933</v>
      </c>
      <c r="W69" s="8">
        <v>0</v>
      </c>
      <c r="X69" s="8">
        <v>87</v>
      </c>
      <c r="Y69" s="100" t="str">
        <f t="shared" si="6"/>
        <v>N/A</v>
      </c>
      <c r="Z69" s="8">
        <v>0</v>
      </c>
      <c r="AA69" s="8">
        <v>16</v>
      </c>
      <c r="AB69" s="100" t="str">
        <f t="shared" si="7"/>
        <v>N/A</v>
      </c>
      <c r="AC69" s="8">
        <v>26924</v>
      </c>
      <c r="AD69" s="8">
        <v>23583</v>
      </c>
      <c r="AE69" s="100">
        <f t="shared" si="8"/>
        <v>0.87590996880106964</v>
      </c>
      <c r="AF69" s="8">
        <v>0</v>
      </c>
      <c r="AG69" s="8">
        <v>30</v>
      </c>
      <c r="AH69" s="100" t="str">
        <f t="shared" si="9"/>
        <v>N/A</v>
      </c>
      <c r="AI69" s="8">
        <v>8781</v>
      </c>
      <c r="AJ69" s="8">
        <v>9933</v>
      </c>
      <c r="AK69" s="100">
        <f t="shared" si="10"/>
        <v>1.1311923471130851</v>
      </c>
      <c r="AL69" s="8">
        <v>0</v>
      </c>
      <c r="AM69" s="8">
        <v>12</v>
      </c>
      <c r="AN69" s="100" t="str">
        <f t="shared" si="11"/>
        <v>N/A</v>
      </c>
      <c r="AO69" s="8">
        <v>212</v>
      </c>
      <c r="AP69" s="8">
        <v>130</v>
      </c>
      <c r="AQ69" s="100">
        <f t="shared" si="12"/>
        <v>0.6132075471698113</v>
      </c>
      <c r="AR69" s="8">
        <v>0</v>
      </c>
      <c r="AS69" s="8">
        <v>10</v>
      </c>
      <c r="AT69" s="100" t="str">
        <f t="shared" si="13"/>
        <v>N/A</v>
      </c>
      <c r="AU69" s="8">
        <v>0</v>
      </c>
      <c r="AV69" s="8">
        <v>4</v>
      </c>
      <c r="AW69" s="100" t="str">
        <f t="shared" si="14"/>
        <v>N/A</v>
      </c>
      <c r="AX69" s="8">
        <v>18</v>
      </c>
      <c r="AY69" s="8">
        <v>20</v>
      </c>
      <c r="AZ69" s="100">
        <f t="shared" si="15"/>
        <v>1.1111111111111112</v>
      </c>
      <c r="BA69" s="8">
        <v>1090</v>
      </c>
      <c r="BB69" s="8">
        <v>2003</v>
      </c>
      <c r="BC69" s="100">
        <f t="shared" si="16"/>
        <v>1.8376146788990826</v>
      </c>
      <c r="BD69" s="8">
        <v>1865</v>
      </c>
      <c r="BE69" s="8">
        <v>871</v>
      </c>
      <c r="BF69" s="100">
        <f t="shared" si="17"/>
        <v>0.46702412868632709</v>
      </c>
      <c r="BG69" s="8">
        <v>0</v>
      </c>
      <c r="BH69" s="8">
        <v>0</v>
      </c>
      <c r="BI69" s="100" t="str">
        <f t="shared" si="18"/>
        <v>N/A</v>
      </c>
      <c r="BJ69" s="25">
        <v>69</v>
      </c>
      <c r="BK69" s="25">
        <v>61</v>
      </c>
      <c r="BL69" s="100">
        <f t="shared" si="19"/>
        <v>0.88405797101449279</v>
      </c>
      <c r="BM69" s="25">
        <v>34</v>
      </c>
      <c r="BN69" s="25">
        <v>30</v>
      </c>
      <c r="BO69" s="100">
        <f t="shared" si="20"/>
        <v>0.88235294117647056</v>
      </c>
    </row>
    <row r="70" spans="1:67" s="1" customFormat="1" ht="15" customHeight="1" x14ac:dyDescent="0.55000000000000004">
      <c r="A70" s="16">
        <v>25</v>
      </c>
      <c r="B70" s="17" t="s">
        <v>515</v>
      </c>
      <c r="C70" s="18">
        <v>9509</v>
      </c>
      <c r="D70" s="17" t="s">
        <v>618</v>
      </c>
      <c r="E70" s="8">
        <v>4984</v>
      </c>
      <c r="F70" s="8">
        <v>8823</v>
      </c>
      <c r="G70" s="100">
        <f t="shared" si="0"/>
        <v>1.7702648475120386</v>
      </c>
      <c r="H70" s="8">
        <v>458</v>
      </c>
      <c r="I70" s="8">
        <v>463</v>
      </c>
      <c r="J70" s="100">
        <f t="shared" si="1"/>
        <v>1.0109170305676856</v>
      </c>
      <c r="K70" s="8">
        <v>5442</v>
      </c>
      <c r="L70" s="8">
        <v>9286</v>
      </c>
      <c r="M70" s="100">
        <f t="shared" si="2"/>
        <v>1.7063579566335907</v>
      </c>
      <c r="N70" s="8">
        <v>35531</v>
      </c>
      <c r="O70" s="8">
        <v>25769</v>
      </c>
      <c r="P70" s="100">
        <f t="shared" si="3"/>
        <v>0.72525400354619907</v>
      </c>
      <c r="Q70" s="8">
        <v>40973</v>
      </c>
      <c r="R70" s="8">
        <v>35055</v>
      </c>
      <c r="S70" s="100">
        <f t="shared" si="4"/>
        <v>0.85556341981304762</v>
      </c>
      <c r="T70" s="8">
        <v>841</v>
      </c>
      <c r="U70" s="8">
        <v>923</v>
      </c>
      <c r="V70" s="100">
        <f t="shared" si="5"/>
        <v>1.0975029726516052</v>
      </c>
      <c r="W70" s="8">
        <v>0</v>
      </c>
      <c r="X70" s="8">
        <v>79</v>
      </c>
      <c r="Y70" s="100" t="str">
        <f t="shared" si="6"/>
        <v>N/A</v>
      </c>
      <c r="Z70" s="8">
        <v>536</v>
      </c>
      <c r="AA70" s="8">
        <v>542</v>
      </c>
      <c r="AB70" s="100">
        <f t="shared" si="7"/>
        <v>1.0111940298507462</v>
      </c>
      <c r="AC70" s="8">
        <v>18830</v>
      </c>
      <c r="AD70" s="8">
        <v>12476</v>
      </c>
      <c r="AE70" s="100">
        <f t="shared" si="8"/>
        <v>0.66255974508762616</v>
      </c>
      <c r="AF70" s="8">
        <v>55</v>
      </c>
      <c r="AG70" s="8">
        <v>49</v>
      </c>
      <c r="AH70" s="100">
        <f t="shared" si="9"/>
        <v>0.89090909090909087</v>
      </c>
      <c r="AI70" s="8">
        <v>7883</v>
      </c>
      <c r="AJ70" s="8">
        <v>7703</v>
      </c>
      <c r="AK70" s="100">
        <f t="shared" si="10"/>
        <v>0.97716605353291897</v>
      </c>
      <c r="AL70" s="8">
        <v>0</v>
      </c>
      <c r="AM70" s="8">
        <v>11</v>
      </c>
      <c r="AN70" s="100" t="str">
        <f t="shared" si="11"/>
        <v>N/A</v>
      </c>
      <c r="AO70" s="8">
        <v>106</v>
      </c>
      <c r="AP70" s="8">
        <v>90</v>
      </c>
      <c r="AQ70" s="100">
        <f t="shared" si="12"/>
        <v>0.84905660377358494</v>
      </c>
      <c r="AR70" s="8">
        <v>0</v>
      </c>
      <c r="AS70" s="8">
        <v>10</v>
      </c>
      <c r="AT70" s="100" t="str">
        <f t="shared" si="13"/>
        <v>N/A</v>
      </c>
      <c r="AU70" s="8">
        <v>0</v>
      </c>
      <c r="AV70" s="8">
        <v>2</v>
      </c>
      <c r="AW70" s="100" t="str">
        <f t="shared" si="14"/>
        <v>N/A</v>
      </c>
      <c r="AX70" s="8">
        <v>22</v>
      </c>
      <c r="AY70" s="8">
        <v>24</v>
      </c>
      <c r="AZ70" s="100">
        <f t="shared" si="15"/>
        <v>1.0909090909090908</v>
      </c>
      <c r="BA70" s="8">
        <v>910</v>
      </c>
      <c r="BB70" s="8">
        <v>1239</v>
      </c>
      <c r="BC70" s="100">
        <f t="shared" si="16"/>
        <v>1.3615384615384616</v>
      </c>
      <c r="BD70" s="8">
        <v>6348</v>
      </c>
      <c r="BE70" s="8">
        <v>2457</v>
      </c>
      <c r="BF70" s="100">
        <f t="shared" si="17"/>
        <v>0.38705103969754251</v>
      </c>
      <c r="BG70" s="8">
        <v>0</v>
      </c>
      <c r="BH70" s="8">
        <v>0</v>
      </c>
      <c r="BI70" s="100" t="str">
        <f t="shared" si="18"/>
        <v>N/A</v>
      </c>
      <c r="BJ70" s="25">
        <v>0</v>
      </c>
      <c r="BK70" s="25">
        <v>0</v>
      </c>
      <c r="BL70" s="100" t="str">
        <f t="shared" si="19"/>
        <v>N/A</v>
      </c>
      <c r="BM70" s="25">
        <v>0</v>
      </c>
      <c r="BN70" s="25">
        <v>0</v>
      </c>
      <c r="BO70" s="100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515</v>
      </c>
      <c r="C71" s="18">
        <v>9510</v>
      </c>
      <c r="D71" s="17" t="s">
        <v>619</v>
      </c>
      <c r="E71" s="8">
        <v>2996</v>
      </c>
      <c r="F71" s="8">
        <v>6525</v>
      </c>
      <c r="G71" s="100">
        <f t="shared" si="0"/>
        <v>2.1779038718291055</v>
      </c>
      <c r="H71" s="8">
        <v>178</v>
      </c>
      <c r="I71" s="8">
        <v>323</v>
      </c>
      <c r="J71" s="100">
        <f t="shared" si="1"/>
        <v>1.8146067415730338</v>
      </c>
      <c r="K71" s="8">
        <v>3174</v>
      </c>
      <c r="L71" s="8">
        <v>6848</v>
      </c>
      <c r="M71" s="100">
        <f t="shared" si="2"/>
        <v>2.1575299306868305</v>
      </c>
      <c r="N71" s="8">
        <v>18831</v>
      </c>
      <c r="O71" s="8">
        <v>24582</v>
      </c>
      <c r="P71" s="100">
        <f t="shared" si="3"/>
        <v>1.3054006691094473</v>
      </c>
      <c r="Q71" s="8">
        <v>22005</v>
      </c>
      <c r="R71" s="8">
        <v>31430</v>
      </c>
      <c r="S71" s="100">
        <f t="shared" si="4"/>
        <v>1.4283117473301523</v>
      </c>
      <c r="T71" s="8">
        <v>973</v>
      </c>
      <c r="U71" s="8">
        <v>865</v>
      </c>
      <c r="V71" s="100">
        <f t="shared" si="5"/>
        <v>0.88900308324768751</v>
      </c>
      <c r="W71" s="8">
        <v>0</v>
      </c>
      <c r="X71" s="8">
        <v>33</v>
      </c>
      <c r="Y71" s="100" t="str">
        <f t="shared" si="6"/>
        <v>N/A</v>
      </c>
      <c r="Z71" s="8">
        <v>226</v>
      </c>
      <c r="AA71" s="8">
        <v>144</v>
      </c>
      <c r="AB71" s="100">
        <f t="shared" si="7"/>
        <v>0.63716814159292035</v>
      </c>
      <c r="AC71" s="8">
        <v>10524</v>
      </c>
      <c r="AD71" s="8">
        <v>8959</v>
      </c>
      <c r="AE71" s="100">
        <f t="shared" si="8"/>
        <v>0.85129228430254655</v>
      </c>
      <c r="AF71" s="8">
        <v>29</v>
      </c>
      <c r="AG71" s="8">
        <v>51</v>
      </c>
      <c r="AH71" s="100">
        <f t="shared" si="9"/>
        <v>1.7586206896551724</v>
      </c>
      <c r="AI71" s="8">
        <v>4805</v>
      </c>
      <c r="AJ71" s="8">
        <v>8385</v>
      </c>
      <c r="AK71" s="100">
        <f t="shared" si="10"/>
        <v>1.745057232049948</v>
      </c>
      <c r="AL71" s="8">
        <v>0</v>
      </c>
      <c r="AM71" s="8">
        <v>9</v>
      </c>
      <c r="AN71" s="100" t="str">
        <f t="shared" si="11"/>
        <v>N/A</v>
      </c>
      <c r="AO71" s="8">
        <v>0</v>
      </c>
      <c r="AP71" s="8">
        <v>29</v>
      </c>
      <c r="AQ71" s="100" t="str">
        <f t="shared" si="12"/>
        <v>N/A</v>
      </c>
      <c r="AR71" s="8">
        <v>0</v>
      </c>
      <c r="AS71" s="8">
        <v>9</v>
      </c>
      <c r="AT71" s="100" t="str">
        <f t="shared" si="13"/>
        <v>N/A</v>
      </c>
      <c r="AU71" s="8">
        <v>0</v>
      </c>
      <c r="AV71" s="8">
        <v>0</v>
      </c>
      <c r="AW71" s="100" t="str">
        <f t="shared" si="14"/>
        <v>N/A</v>
      </c>
      <c r="AX71" s="8">
        <v>0</v>
      </c>
      <c r="AY71" s="8">
        <v>43</v>
      </c>
      <c r="AZ71" s="100" t="str">
        <f t="shared" si="15"/>
        <v>N/A</v>
      </c>
      <c r="BA71" s="8">
        <v>1000</v>
      </c>
      <c r="BB71" s="8">
        <v>2384</v>
      </c>
      <c r="BC71" s="100">
        <f t="shared" si="16"/>
        <v>2.3839999999999999</v>
      </c>
      <c r="BD71" s="8">
        <v>1274</v>
      </c>
      <c r="BE71" s="8">
        <v>3514</v>
      </c>
      <c r="BF71" s="100">
        <f t="shared" si="17"/>
        <v>2.7582417582417582</v>
      </c>
      <c r="BG71" s="8">
        <v>0</v>
      </c>
      <c r="BH71" s="8">
        <v>0</v>
      </c>
      <c r="BI71" s="100" t="str">
        <f t="shared" si="18"/>
        <v>N/A</v>
      </c>
      <c r="BJ71" s="25">
        <v>0</v>
      </c>
      <c r="BK71" s="25">
        <v>0</v>
      </c>
      <c r="BL71" s="100" t="str">
        <f t="shared" si="19"/>
        <v>N/A</v>
      </c>
      <c r="BM71" s="25">
        <v>0</v>
      </c>
      <c r="BN71" s="25">
        <v>0</v>
      </c>
      <c r="BO71" s="100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515</v>
      </c>
      <c r="C72" s="18">
        <v>9511</v>
      </c>
      <c r="D72" s="17" t="s">
        <v>620</v>
      </c>
      <c r="E72" s="8">
        <v>3776</v>
      </c>
      <c r="F72" s="8">
        <v>6193</v>
      </c>
      <c r="G72" s="100">
        <f t="shared" si="0"/>
        <v>1.6400953389830508</v>
      </c>
      <c r="H72" s="8">
        <v>238</v>
      </c>
      <c r="I72" s="8">
        <v>257</v>
      </c>
      <c r="J72" s="100">
        <f t="shared" si="1"/>
        <v>1.0798319327731092</v>
      </c>
      <c r="K72" s="8">
        <v>4014</v>
      </c>
      <c r="L72" s="8">
        <v>6450</v>
      </c>
      <c r="M72" s="100">
        <f t="shared" si="2"/>
        <v>1.6068759342301944</v>
      </c>
      <c r="N72" s="8">
        <v>19417</v>
      </c>
      <c r="O72" s="8">
        <v>10748</v>
      </c>
      <c r="P72" s="100">
        <f t="shared" si="3"/>
        <v>0.55353556162125972</v>
      </c>
      <c r="Q72" s="8">
        <v>23431</v>
      </c>
      <c r="R72" s="8">
        <v>17198</v>
      </c>
      <c r="S72" s="100">
        <f t="shared" si="4"/>
        <v>0.73398489180999527</v>
      </c>
      <c r="T72" s="8">
        <v>513</v>
      </c>
      <c r="U72" s="8">
        <v>446</v>
      </c>
      <c r="V72" s="100">
        <f t="shared" si="5"/>
        <v>0.86939571150097461</v>
      </c>
      <c r="W72" s="8">
        <v>150</v>
      </c>
      <c r="X72" s="8">
        <v>135</v>
      </c>
      <c r="Y72" s="100">
        <f t="shared" si="6"/>
        <v>0.9</v>
      </c>
      <c r="Z72" s="8">
        <v>254</v>
      </c>
      <c r="AA72" s="8">
        <v>236</v>
      </c>
      <c r="AB72" s="100">
        <f t="shared" si="7"/>
        <v>0.92913385826771655</v>
      </c>
      <c r="AC72" s="8">
        <v>12666</v>
      </c>
      <c r="AD72" s="8">
        <v>5259</v>
      </c>
      <c r="AE72" s="100">
        <f t="shared" si="8"/>
        <v>0.4152060634770251</v>
      </c>
      <c r="AF72" s="8">
        <v>26</v>
      </c>
      <c r="AG72" s="8">
        <v>2</v>
      </c>
      <c r="AH72" s="100">
        <f t="shared" si="9"/>
        <v>7.6923076923076927E-2</v>
      </c>
      <c r="AI72" s="8">
        <v>4403</v>
      </c>
      <c r="AJ72" s="8">
        <v>2407</v>
      </c>
      <c r="AK72" s="100">
        <f t="shared" si="10"/>
        <v>0.54667272314331139</v>
      </c>
      <c r="AL72" s="8">
        <v>0</v>
      </c>
      <c r="AM72" s="8">
        <v>53</v>
      </c>
      <c r="AN72" s="100" t="str">
        <f t="shared" si="11"/>
        <v>N/A</v>
      </c>
      <c r="AO72" s="8">
        <v>177</v>
      </c>
      <c r="AP72" s="8">
        <v>215</v>
      </c>
      <c r="AQ72" s="100">
        <f t="shared" si="12"/>
        <v>1.2146892655367232</v>
      </c>
      <c r="AR72" s="8">
        <v>0</v>
      </c>
      <c r="AS72" s="8">
        <v>11</v>
      </c>
      <c r="AT72" s="100" t="str">
        <f t="shared" si="13"/>
        <v>N/A</v>
      </c>
      <c r="AU72" s="8">
        <v>0</v>
      </c>
      <c r="AV72" s="8">
        <v>1</v>
      </c>
      <c r="AW72" s="100" t="str">
        <f t="shared" si="14"/>
        <v>N/A</v>
      </c>
      <c r="AX72" s="8">
        <v>17</v>
      </c>
      <c r="AY72" s="8">
        <v>50</v>
      </c>
      <c r="AZ72" s="100">
        <f t="shared" si="15"/>
        <v>2.9411764705882355</v>
      </c>
      <c r="BA72" s="8">
        <v>420</v>
      </c>
      <c r="BB72" s="8">
        <v>465</v>
      </c>
      <c r="BC72" s="100">
        <f t="shared" si="16"/>
        <v>1.1071428571428572</v>
      </c>
      <c r="BD72" s="8">
        <v>791</v>
      </c>
      <c r="BE72" s="8">
        <v>1268</v>
      </c>
      <c r="BF72" s="100">
        <f t="shared" si="17"/>
        <v>1.6030341340075853</v>
      </c>
      <c r="BG72" s="8">
        <v>0</v>
      </c>
      <c r="BH72" s="8">
        <v>8</v>
      </c>
      <c r="BI72" s="100" t="str">
        <f t="shared" si="18"/>
        <v>N/A</v>
      </c>
      <c r="BJ72" s="25">
        <v>0</v>
      </c>
      <c r="BK72" s="25">
        <v>0</v>
      </c>
      <c r="BL72" s="100" t="str">
        <f t="shared" si="19"/>
        <v>N/A</v>
      </c>
      <c r="BM72" s="25">
        <v>0</v>
      </c>
      <c r="BN72" s="25">
        <v>0</v>
      </c>
      <c r="BO72" s="100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515</v>
      </c>
      <c r="C73" s="18">
        <v>9512</v>
      </c>
      <c r="D73" s="17" t="s">
        <v>621</v>
      </c>
      <c r="E73" s="8">
        <v>4827</v>
      </c>
      <c r="F73" s="8">
        <v>6945</v>
      </c>
      <c r="G73" s="100">
        <f t="shared" si="0"/>
        <v>1.4387818520820386</v>
      </c>
      <c r="H73" s="8">
        <v>372</v>
      </c>
      <c r="I73" s="8">
        <v>322</v>
      </c>
      <c r="J73" s="100">
        <f t="shared" si="1"/>
        <v>0.86559139784946237</v>
      </c>
      <c r="K73" s="8">
        <v>5199</v>
      </c>
      <c r="L73" s="8">
        <v>7267</v>
      </c>
      <c r="M73" s="100">
        <f t="shared" si="2"/>
        <v>1.3977688016926333</v>
      </c>
      <c r="N73" s="8">
        <v>43812</v>
      </c>
      <c r="O73" s="8">
        <v>35227</v>
      </c>
      <c r="P73" s="100">
        <f t="shared" si="3"/>
        <v>0.80404911896284126</v>
      </c>
      <c r="Q73" s="8">
        <v>49011</v>
      </c>
      <c r="R73" s="8">
        <v>42494</v>
      </c>
      <c r="S73" s="100">
        <f t="shared" si="4"/>
        <v>0.86702985044173753</v>
      </c>
      <c r="T73" s="8">
        <v>868</v>
      </c>
      <c r="U73" s="8">
        <v>170</v>
      </c>
      <c r="V73" s="100">
        <f t="shared" si="5"/>
        <v>0.19585253456221199</v>
      </c>
      <c r="W73" s="8">
        <v>75</v>
      </c>
      <c r="X73" s="8">
        <v>120</v>
      </c>
      <c r="Y73" s="100">
        <f t="shared" si="6"/>
        <v>1.6</v>
      </c>
      <c r="Z73" s="8">
        <v>311</v>
      </c>
      <c r="AA73" s="8">
        <v>46</v>
      </c>
      <c r="AB73" s="100">
        <f t="shared" si="7"/>
        <v>0.14790996784565916</v>
      </c>
      <c r="AC73" s="8">
        <v>27352</v>
      </c>
      <c r="AD73" s="8">
        <v>26273</v>
      </c>
      <c r="AE73" s="100">
        <f t="shared" si="8"/>
        <v>0.9605513307984791</v>
      </c>
      <c r="AF73" s="8">
        <v>41</v>
      </c>
      <c r="AG73" s="8">
        <v>42</v>
      </c>
      <c r="AH73" s="100">
        <f t="shared" si="9"/>
        <v>1.024390243902439</v>
      </c>
      <c r="AI73" s="8">
        <v>11290</v>
      </c>
      <c r="AJ73" s="8">
        <v>6700</v>
      </c>
      <c r="AK73" s="100">
        <f t="shared" si="10"/>
        <v>0.59344552701505759</v>
      </c>
      <c r="AL73" s="8">
        <v>0</v>
      </c>
      <c r="AM73" s="8">
        <v>26</v>
      </c>
      <c r="AN73" s="100" t="str">
        <f t="shared" si="11"/>
        <v>N/A</v>
      </c>
      <c r="AO73" s="8">
        <v>275</v>
      </c>
      <c r="AP73" s="8">
        <v>80</v>
      </c>
      <c r="AQ73" s="100">
        <f t="shared" si="12"/>
        <v>0.29090909090909089</v>
      </c>
      <c r="AR73" s="8">
        <v>0</v>
      </c>
      <c r="AS73" s="8">
        <v>1</v>
      </c>
      <c r="AT73" s="100" t="str">
        <f t="shared" si="13"/>
        <v>N/A</v>
      </c>
      <c r="AU73" s="8">
        <v>0</v>
      </c>
      <c r="AV73" s="8">
        <v>3</v>
      </c>
      <c r="AW73" s="100" t="str">
        <f t="shared" si="14"/>
        <v>N/A</v>
      </c>
      <c r="AX73" s="8">
        <v>21</v>
      </c>
      <c r="AY73" s="8">
        <v>8</v>
      </c>
      <c r="AZ73" s="100">
        <f t="shared" si="15"/>
        <v>0.38095238095238093</v>
      </c>
      <c r="BA73" s="8">
        <v>980</v>
      </c>
      <c r="BB73" s="8">
        <v>464</v>
      </c>
      <c r="BC73" s="100">
        <f t="shared" si="16"/>
        <v>0.47346938775510206</v>
      </c>
      <c r="BD73" s="8">
        <v>2599</v>
      </c>
      <c r="BE73" s="8">
        <v>1157</v>
      </c>
      <c r="BF73" s="100">
        <f t="shared" si="17"/>
        <v>0.44517121969988455</v>
      </c>
      <c r="BG73" s="8">
        <v>0</v>
      </c>
      <c r="BH73" s="8">
        <v>1</v>
      </c>
      <c r="BI73" s="100" t="str">
        <f t="shared" si="18"/>
        <v>N/A</v>
      </c>
      <c r="BJ73" s="25">
        <v>33</v>
      </c>
      <c r="BK73" s="25">
        <v>30</v>
      </c>
      <c r="BL73" s="100">
        <f t="shared" si="19"/>
        <v>0.90909090909090906</v>
      </c>
      <c r="BM73" s="25">
        <v>25</v>
      </c>
      <c r="BN73" s="25">
        <v>25</v>
      </c>
      <c r="BO73" s="100">
        <f t="shared" si="20"/>
        <v>1</v>
      </c>
    </row>
    <row r="74" spans="1:67" s="1" customFormat="1" ht="15" customHeight="1" x14ac:dyDescent="0.55000000000000004">
      <c r="A74" s="16">
        <v>25</v>
      </c>
      <c r="B74" s="17" t="s">
        <v>515</v>
      </c>
      <c r="C74" s="18">
        <v>9513</v>
      </c>
      <c r="D74" s="17" t="s">
        <v>622</v>
      </c>
      <c r="E74" s="8">
        <v>2192</v>
      </c>
      <c r="F74" s="8">
        <v>4859</v>
      </c>
      <c r="G74" s="100">
        <f t="shared" si="0"/>
        <v>2.2166970802919708</v>
      </c>
      <c r="H74" s="8">
        <v>138</v>
      </c>
      <c r="I74" s="8">
        <v>184</v>
      </c>
      <c r="J74" s="100">
        <f t="shared" si="1"/>
        <v>1.3333333333333333</v>
      </c>
      <c r="K74" s="8">
        <v>2330</v>
      </c>
      <c r="L74" s="8">
        <v>5043</v>
      </c>
      <c r="M74" s="100">
        <f t="shared" si="2"/>
        <v>2.1643776824034333</v>
      </c>
      <c r="N74" s="8">
        <v>24073</v>
      </c>
      <c r="O74" s="8">
        <v>24879</v>
      </c>
      <c r="P74" s="100">
        <f t="shared" si="3"/>
        <v>1.033481493789723</v>
      </c>
      <c r="Q74" s="8">
        <v>26403</v>
      </c>
      <c r="R74" s="8">
        <v>29922</v>
      </c>
      <c r="S74" s="100">
        <f t="shared" si="4"/>
        <v>1.133280309055789</v>
      </c>
      <c r="T74" s="8">
        <v>309</v>
      </c>
      <c r="U74" s="8">
        <v>561</v>
      </c>
      <c r="V74" s="100">
        <f t="shared" si="5"/>
        <v>1.8155339805825244</v>
      </c>
      <c r="W74" s="8">
        <v>75</v>
      </c>
      <c r="X74" s="8">
        <v>69</v>
      </c>
      <c r="Y74" s="100">
        <f t="shared" si="6"/>
        <v>0.92</v>
      </c>
      <c r="Z74" s="8">
        <v>273</v>
      </c>
      <c r="AA74" s="8">
        <v>187</v>
      </c>
      <c r="AB74" s="100">
        <f t="shared" si="7"/>
        <v>0.68498168498168499</v>
      </c>
      <c r="AC74" s="8">
        <v>11482</v>
      </c>
      <c r="AD74" s="8">
        <v>10699</v>
      </c>
      <c r="AE74" s="100">
        <f t="shared" si="8"/>
        <v>0.93180630552168608</v>
      </c>
      <c r="AF74" s="8">
        <v>48</v>
      </c>
      <c r="AG74" s="8">
        <v>4</v>
      </c>
      <c r="AH74" s="100">
        <f t="shared" si="9"/>
        <v>8.3333333333333329E-2</v>
      </c>
      <c r="AI74" s="8">
        <v>8202</v>
      </c>
      <c r="AJ74" s="8">
        <v>6873</v>
      </c>
      <c r="AK74" s="100">
        <f t="shared" si="10"/>
        <v>0.83796634967081196</v>
      </c>
      <c r="AL74" s="8">
        <v>0</v>
      </c>
      <c r="AM74" s="8">
        <v>8</v>
      </c>
      <c r="AN74" s="100" t="str">
        <f t="shared" si="11"/>
        <v>N/A</v>
      </c>
      <c r="AO74" s="8">
        <v>150</v>
      </c>
      <c r="AP74" s="8">
        <v>140</v>
      </c>
      <c r="AQ74" s="100">
        <f t="shared" si="12"/>
        <v>0.93333333333333335</v>
      </c>
      <c r="AR74" s="8">
        <v>0</v>
      </c>
      <c r="AS74" s="8">
        <v>4</v>
      </c>
      <c r="AT74" s="100" t="str">
        <f t="shared" si="13"/>
        <v>N/A</v>
      </c>
      <c r="AU74" s="8">
        <v>0</v>
      </c>
      <c r="AV74" s="8">
        <v>0</v>
      </c>
      <c r="AW74" s="100" t="str">
        <f t="shared" si="14"/>
        <v>N/A</v>
      </c>
      <c r="AX74" s="8">
        <v>13</v>
      </c>
      <c r="AY74" s="8">
        <v>2</v>
      </c>
      <c r="AZ74" s="100">
        <f t="shared" si="15"/>
        <v>0.15384615384615385</v>
      </c>
      <c r="BA74" s="8">
        <v>300</v>
      </c>
      <c r="BB74" s="8">
        <v>1018</v>
      </c>
      <c r="BC74" s="100">
        <f t="shared" si="16"/>
        <v>3.3933333333333335</v>
      </c>
      <c r="BD74" s="8">
        <v>3221</v>
      </c>
      <c r="BE74" s="8">
        <v>5265</v>
      </c>
      <c r="BF74" s="100">
        <f t="shared" si="17"/>
        <v>1.6345855324433405</v>
      </c>
      <c r="BG74" s="8">
        <v>0</v>
      </c>
      <c r="BH74" s="8">
        <v>0</v>
      </c>
      <c r="BI74" s="100" t="str">
        <f t="shared" si="18"/>
        <v>N/A</v>
      </c>
      <c r="BJ74" s="25">
        <v>49</v>
      </c>
      <c r="BK74" s="25">
        <v>45</v>
      </c>
      <c r="BL74" s="100">
        <f t="shared" si="19"/>
        <v>0.91836734693877553</v>
      </c>
      <c r="BM74" s="25">
        <v>25</v>
      </c>
      <c r="BN74" s="25">
        <v>20</v>
      </c>
      <c r="BO74" s="100">
        <f t="shared" si="20"/>
        <v>0.8</v>
      </c>
    </row>
    <row r="75" spans="1:67" s="1" customFormat="1" ht="15" customHeight="1" x14ac:dyDescent="0.55000000000000004">
      <c r="A75" s="16">
        <v>27</v>
      </c>
      <c r="B75" s="17" t="s">
        <v>516</v>
      </c>
      <c r="C75" s="18">
        <v>9522</v>
      </c>
      <c r="D75" s="17" t="s">
        <v>623</v>
      </c>
      <c r="E75" s="8">
        <v>13872</v>
      </c>
      <c r="F75" s="8">
        <v>32679</v>
      </c>
      <c r="G75" s="100">
        <f t="shared" si="0"/>
        <v>2.3557525951557095</v>
      </c>
      <c r="H75" s="8">
        <v>649</v>
      </c>
      <c r="I75" s="8">
        <v>1286</v>
      </c>
      <c r="J75" s="100">
        <f t="shared" si="1"/>
        <v>1.9815100154083205</v>
      </c>
      <c r="K75" s="8">
        <v>14521</v>
      </c>
      <c r="L75" s="8">
        <v>33965</v>
      </c>
      <c r="M75" s="100">
        <f t="shared" si="2"/>
        <v>2.3390262378624063</v>
      </c>
      <c r="N75" s="8">
        <v>25526</v>
      </c>
      <c r="O75" s="8">
        <v>21783</v>
      </c>
      <c r="P75" s="100">
        <f t="shared" si="3"/>
        <v>0.85336519627046936</v>
      </c>
      <c r="Q75" s="8">
        <v>40047</v>
      </c>
      <c r="R75" s="8">
        <v>55748</v>
      </c>
      <c r="S75" s="100">
        <f t="shared" si="4"/>
        <v>1.392064324418808</v>
      </c>
      <c r="T75" s="8">
        <v>26</v>
      </c>
      <c r="U75" s="8">
        <v>14</v>
      </c>
      <c r="V75" s="100">
        <f t="shared" si="5"/>
        <v>0.53846153846153844</v>
      </c>
      <c r="W75" s="8">
        <v>212</v>
      </c>
      <c r="X75" s="8">
        <v>67</v>
      </c>
      <c r="Y75" s="100">
        <f t="shared" si="6"/>
        <v>0.31603773584905659</v>
      </c>
      <c r="Z75" s="8">
        <v>32</v>
      </c>
      <c r="AA75" s="8">
        <v>11</v>
      </c>
      <c r="AB75" s="100">
        <f t="shared" si="7"/>
        <v>0.34375</v>
      </c>
      <c r="AC75" s="8">
        <v>10573</v>
      </c>
      <c r="AD75" s="8">
        <v>5918</v>
      </c>
      <c r="AE75" s="100">
        <f t="shared" si="8"/>
        <v>0.55972760805826161</v>
      </c>
      <c r="AF75" s="8">
        <v>0</v>
      </c>
      <c r="AG75" s="8">
        <v>6</v>
      </c>
      <c r="AH75" s="100" t="str">
        <f t="shared" si="9"/>
        <v>N/A</v>
      </c>
      <c r="AI75" s="8">
        <v>441</v>
      </c>
      <c r="AJ75" s="8">
        <v>104</v>
      </c>
      <c r="AK75" s="100">
        <f t="shared" si="10"/>
        <v>0.23582766439909297</v>
      </c>
      <c r="AL75" s="8">
        <v>6810</v>
      </c>
      <c r="AM75" s="8">
        <v>64</v>
      </c>
      <c r="AN75" s="100">
        <f t="shared" si="11"/>
        <v>9.3979441997063141E-3</v>
      </c>
      <c r="AO75" s="8">
        <v>7068</v>
      </c>
      <c r="AP75" s="8">
        <v>15494</v>
      </c>
      <c r="AQ75" s="100">
        <f t="shared" si="12"/>
        <v>2.1921335597057161</v>
      </c>
      <c r="AR75" s="8">
        <v>0</v>
      </c>
      <c r="AS75" s="8">
        <v>1</v>
      </c>
      <c r="AT75" s="100" t="str">
        <f t="shared" si="13"/>
        <v>N/A</v>
      </c>
      <c r="AU75" s="8">
        <v>0</v>
      </c>
      <c r="AV75" s="8">
        <v>0</v>
      </c>
      <c r="AW75" s="100" t="str">
        <f t="shared" si="14"/>
        <v>N/A</v>
      </c>
      <c r="AX75" s="8">
        <v>71</v>
      </c>
      <c r="AY75" s="8">
        <v>76</v>
      </c>
      <c r="AZ75" s="100">
        <f t="shared" si="15"/>
        <v>1.0704225352112675</v>
      </c>
      <c r="BA75" s="8">
        <v>95</v>
      </c>
      <c r="BB75" s="8">
        <v>3</v>
      </c>
      <c r="BC75" s="100">
        <f t="shared" si="16"/>
        <v>3.1578947368421054E-2</v>
      </c>
      <c r="BD75" s="8">
        <v>198</v>
      </c>
      <c r="BE75" s="8">
        <v>21</v>
      </c>
      <c r="BF75" s="100">
        <f t="shared" si="17"/>
        <v>0.10606060606060606</v>
      </c>
      <c r="BG75" s="8">
        <v>0</v>
      </c>
      <c r="BH75" s="8">
        <v>0</v>
      </c>
      <c r="BI75" s="100" t="str">
        <f t="shared" si="18"/>
        <v>N/A</v>
      </c>
      <c r="BJ75" s="25">
        <v>133</v>
      </c>
      <c r="BK75" s="25">
        <v>136</v>
      </c>
      <c r="BL75" s="100">
        <f t="shared" si="19"/>
        <v>1.0225563909774436</v>
      </c>
      <c r="BM75" s="25">
        <v>73</v>
      </c>
      <c r="BN75" s="25">
        <v>78</v>
      </c>
      <c r="BO75" s="100">
        <f t="shared" si="20"/>
        <v>1.0684931506849316</v>
      </c>
    </row>
    <row r="76" spans="1:67" s="1" customFormat="1" ht="15" customHeight="1" x14ac:dyDescent="0.55000000000000004">
      <c r="A76" s="16">
        <v>41</v>
      </c>
      <c r="B76" s="17" t="s">
        <v>517</v>
      </c>
      <c r="C76" s="18">
        <v>9116</v>
      </c>
      <c r="D76" s="17" t="s">
        <v>624</v>
      </c>
      <c r="E76" s="8">
        <v>3111</v>
      </c>
      <c r="F76" s="8">
        <v>6569</v>
      </c>
      <c r="G76" s="100">
        <f t="shared" ref="G76:G129" si="21">IF(E76=0,"N/A",F76/E76)</f>
        <v>2.1115396978463519</v>
      </c>
      <c r="H76" s="8">
        <v>313</v>
      </c>
      <c r="I76" s="8">
        <v>360</v>
      </c>
      <c r="J76" s="100">
        <f t="shared" ref="J76:J129" si="22">IF(H76=0,"N/A",I76/H76)</f>
        <v>1.1501597444089458</v>
      </c>
      <c r="K76" s="8">
        <v>3424</v>
      </c>
      <c r="L76" s="8">
        <v>6929</v>
      </c>
      <c r="M76" s="100">
        <f t="shared" ref="M76:M129" si="23">IF(K76=0,"N/A",L76/K76)</f>
        <v>2.0236565420560746</v>
      </c>
      <c r="N76" s="8">
        <v>9647</v>
      </c>
      <c r="O76" s="8">
        <v>10195</v>
      </c>
      <c r="P76" s="100">
        <f t="shared" ref="P76:P129" si="24">IF(N76=0,"N/A",O76/N76)</f>
        <v>1.0568052244221002</v>
      </c>
      <c r="Q76" s="8">
        <v>13071</v>
      </c>
      <c r="R76" s="8">
        <v>17124</v>
      </c>
      <c r="S76" s="100">
        <f t="shared" ref="S76:S129" si="25">IF(Q76=0,"N/A",R76/Q76)</f>
        <v>1.3100757401882028</v>
      </c>
      <c r="T76" s="8">
        <v>133</v>
      </c>
      <c r="U76" s="8">
        <v>213</v>
      </c>
      <c r="V76" s="100">
        <f t="shared" ref="V76:V129" si="26">IF(T76=0,"N/A",U76/T76)</f>
        <v>1.6015037593984962</v>
      </c>
      <c r="W76" s="8">
        <v>126</v>
      </c>
      <c r="X76" s="8">
        <v>106</v>
      </c>
      <c r="Y76" s="100">
        <f t="shared" ref="Y76:Y129" si="27">IF(W76=0,"N/A",X76/W76)</f>
        <v>0.84126984126984128</v>
      </c>
      <c r="Z76" s="8">
        <v>89</v>
      </c>
      <c r="AA76" s="8">
        <v>92</v>
      </c>
      <c r="AB76" s="100">
        <f t="shared" ref="AB76:AB129" si="28">IF(Z76=0,"N/A",AA76/Z76)</f>
        <v>1.0337078651685394</v>
      </c>
      <c r="AC76" s="8">
        <v>5406</v>
      </c>
      <c r="AD76" s="8">
        <v>4856</v>
      </c>
      <c r="AE76" s="100">
        <f t="shared" ref="AE76:AE129" si="29">IF(AC76=0,"N/A",AD76/AC76)</f>
        <v>0.89826119126896042</v>
      </c>
      <c r="AF76" s="8">
        <v>38</v>
      </c>
      <c r="AG76" s="8">
        <v>85</v>
      </c>
      <c r="AH76" s="100">
        <f t="shared" ref="AH76:AH129" si="30">IF(AF76=0,"N/A",AG76/AF76)</f>
        <v>2.236842105263158</v>
      </c>
      <c r="AI76" s="8">
        <v>2718</v>
      </c>
      <c r="AJ76" s="8">
        <v>3664</v>
      </c>
      <c r="AK76" s="100">
        <f t="shared" ref="AK76:AK129" si="31">IF(AI76=0,"N/A",AJ76/AI76)</f>
        <v>1.3480500367917587</v>
      </c>
      <c r="AL76" s="8">
        <v>0</v>
      </c>
      <c r="AM76" s="8">
        <v>9</v>
      </c>
      <c r="AN76" s="100" t="str">
        <f t="shared" ref="AN76:AN129" si="32">IF(AL76=0,"N/A",AM76/AL76)</f>
        <v>N/A</v>
      </c>
      <c r="AO76" s="8">
        <v>114</v>
      </c>
      <c r="AP76" s="8">
        <v>70</v>
      </c>
      <c r="AQ76" s="100">
        <f t="shared" ref="AQ76:AQ129" si="33">IF(AO76=0,"N/A",AP76/AO76)</f>
        <v>0.61403508771929827</v>
      </c>
      <c r="AR76" s="8">
        <v>0</v>
      </c>
      <c r="AS76" s="8">
        <v>3</v>
      </c>
      <c r="AT76" s="100" t="str">
        <f t="shared" ref="AT76:AT129" si="34">IF(AR76=0,"N/A",AS76/AR76)</f>
        <v>N/A</v>
      </c>
      <c r="AU76" s="8">
        <v>0</v>
      </c>
      <c r="AV76" s="8">
        <v>1</v>
      </c>
      <c r="AW76" s="100" t="str">
        <f t="shared" ref="AW76:AW129" si="35">IF(AU76=0,"N/A",AV76/AU76)</f>
        <v>N/A</v>
      </c>
      <c r="AX76" s="8">
        <v>46</v>
      </c>
      <c r="AY76" s="8">
        <v>76</v>
      </c>
      <c r="AZ76" s="100">
        <f t="shared" ref="AZ76:AZ129" si="36">IF(AX76=0,"N/A",AY76/AX76)</f>
        <v>1.6521739130434783</v>
      </c>
      <c r="BA76" s="8">
        <v>150</v>
      </c>
      <c r="BB76" s="8">
        <v>392</v>
      </c>
      <c r="BC76" s="100">
        <f t="shared" ref="BC76:BC129" si="37">IF(BA76=0,"N/A",BB76/BA76)</f>
        <v>2.6133333333333333</v>
      </c>
      <c r="BD76" s="8">
        <v>827</v>
      </c>
      <c r="BE76" s="8">
        <v>569</v>
      </c>
      <c r="BF76" s="100">
        <f t="shared" ref="BF76:BF129" si="38">IF(BD76=0,"N/A",BE76/BD76)</f>
        <v>0.68802902055622728</v>
      </c>
      <c r="BG76" s="8">
        <v>0</v>
      </c>
      <c r="BH76" s="8">
        <v>1</v>
      </c>
      <c r="BI76" s="100" t="str">
        <f t="shared" ref="BI76:BI129" si="39">IF(BG76=0,"N/A",BH76/BG76)</f>
        <v>N/A</v>
      </c>
      <c r="BJ76" s="25">
        <v>20</v>
      </c>
      <c r="BK76" s="25">
        <v>20</v>
      </c>
      <c r="BL76" s="100">
        <f t="shared" ref="BL76:BL129" si="40">IF(BJ76=0,"N/A",BK76/BJ76)</f>
        <v>1</v>
      </c>
      <c r="BM76" s="25">
        <v>12</v>
      </c>
      <c r="BN76" s="25">
        <v>12</v>
      </c>
      <c r="BO76" s="100">
        <f t="shared" ref="BO76:BO129" si="41">IF(BM76=0,"N/A",BN76/BM76)</f>
        <v>1</v>
      </c>
    </row>
    <row r="77" spans="1:67" s="1" customFormat="1" ht="15" customHeight="1" x14ac:dyDescent="0.55000000000000004">
      <c r="A77" s="16">
        <v>41</v>
      </c>
      <c r="B77" s="17" t="s">
        <v>517</v>
      </c>
      <c r="C77" s="18">
        <v>9525</v>
      </c>
      <c r="D77" s="17" t="s">
        <v>625</v>
      </c>
      <c r="E77" s="8">
        <v>2873</v>
      </c>
      <c r="F77" s="8">
        <v>6268</v>
      </c>
      <c r="G77" s="100">
        <f t="shared" si="21"/>
        <v>2.1816916115558649</v>
      </c>
      <c r="H77" s="8">
        <v>258</v>
      </c>
      <c r="I77" s="8">
        <v>181</v>
      </c>
      <c r="J77" s="100">
        <f t="shared" si="22"/>
        <v>0.70155038759689925</v>
      </c>
      <c r="K77" s="8">
        <v>3131</v>
      </c>
      <c r="L77" s="8">
        <v>6449</v>
      </c>
      <c r="M77" s="100">
        <f t="shared" si="23"/>
        <v>2.0597253273714466</v>
      </c>
      <c r="N77" s="8">
        <v>7334</v>
      </c>
      <c r="O77" s="8">
        <v>7342</v>
      </c>
      <c r="P77" s="100">
        <f t="shared" si="24"/>
        <v>1.0010908099263702</v>
      </c>
      <c r="Q77" s="8">
        <v>10465</v>
      </c>
      <c r="R77" s="8">
        <v>13791</v>
      </c>
      <c r="S77" s="100">
        <f t="shared" si="25"/>
        <v>1.317821309125657</v>
      </c>
      <c r="T77" s="8">
        <v>63</v>
      </c>
      <c r="U77" s="8">
        <v>44</v>
      </c>
      <c r="V77" s="100">
        <f t="shared" si="26"/>
        <v>0.69841269841269837</v>
      </c>
      <c r="W77" s="8">
        <v>0</v>
      </c>
      <c r="X77" s="8">
        <v>35</v>
      </c>
      <c r="Y77" s="100" t="str">
        <f t="shared" si="27"/>
        <v>N/A</v>
      </c>
      <c r="Z77" s="8">
        <v>84</v>
      </c>
      <c r="AA77" s="8">
        <v>57</v>
      </c>
      <c r="AB77" s="100">
        <f t="shared" si="28"/>
        <v>0.6785714285714286</v>
      </c>
      <c r="AC77" s="8">
        <v>3972</v>
      </c>
      <c r="AD77" s="8">
        <v>2609</v>
      </c>
      <c r="AE77" s="100">
        <f t="shared" si="29"/>
        <v>0.65684793554884191</v>
      </c>
      <c r="AF77" s="8">
        <v>0</v>
      </c>
      <c r="AG77" s="8">
        <v>1</v>
      </c>
      <c r="AH77" s="100" t="str">
        <f t="shared" si="30"/>
        <v>N/A</v>
      </c>
      <c r="AI77" s="8">
        <v>1912</v>
      </c>
      <c r="AJ77" s="8">
        <v>1379</v>
      </c>
      <c r="AK77" s="100">
        <f t="shared" si="31"/>
        <v>0.72123430962343094</v>
      </c>
      <c r="AL77" s="8">
        <v>0</v>
      </c>
      <c r="AM77" s="8">
        <v>6</v>
      </c>
      <c r="AN77" s="100" t="str">
        <f t="shared" si="32"/>
        <v>N/A</v>
      </c>
      <c r="AO77" s="8">
        <v>85</v>
      </c>
      <c r="AP77" s="8">
        <v>36</v>
      </c>
      <c r="AQ77" s="100">
        <f t="shared" si="33"/>
        <v>0.42352941176470588</v>
      </c>
      <c r="AR77" s="8">
        <v>0</v>
      </c>
      <c r="AS77" s="8">
        <v>0</v>
      </c>
      <c r="AT77" s="100" t="str">
        <f t="shared" si="34"/>
        <v>N/A</v>
      </c>
      <c r="AU77" s="8">
        <v>0</v>
      </c>
      <c r="AV77" s="8">
        <v>1</v>
      </c>
      <c r="AW77" s="100" t="str">
        <f t="shared" si="35"/>
        <v>N/A</v>
      </c>
      <c r="AX77" s="8">
        <v>34</v>
      </c>
      <c r="AY77" s="8">
        <v>33</v>
      </c>
      <c r="AZ77" s="100">
        <f t="shared" si="36"/>
        <v>0.97058823529411764</v>
      </c>
      <c r="BA77" s="8">
        <v>90</v>
      </c>
      <c r="BB77" s="8">
        <v>559</v>
      </c>
      <c r="BC77" s="100">
        <f t="shared" si="37"/>
        <v>6.2111111111111112</v>
      </c>
      <c r="BD77" s="8">
        <v>1094</v>
      </c>
      <c r="BE77" s="8">
        <v>2569</v>
      </c>
      <c r="BF77" s="100">
        <f t="shared" si="38"/>
        <v>2.3482632541133457</v>
      </c>
      <c r="BG77" s="8">
        <v>0</v>
      </c>
      <c r="BH77" s="8">
        <v>0</v>
      </c>
      <c r="BI77" s="100" t="str">
        <f t="shared" si="39"/>
        <v>N/A</v>
      </c>
      <c r="BJ77" s="25">
        <v>20</v>
      </c>
      <c r="BK77" s="25">
        <v>18</v>
      </c>
      <c r="BL77" s="100">
        <f t="shared" si="40"/>
        <v>0.9</v>
      </c>
      <c r="BM77" s="25">
        <v>10</v>
      </c>
      <c r="BN77" s="25">
        <v>10</v>
      </c>
      <c r="BO77" s="100">
        <f t="shared" si="41"/>
        <v>1</v>
      </c>
    </row>
    <row r="78" spans="1:67" s="1" customFormat="1" ht="15" customHeight="1" x14ac:dyDescent="0.55000000000000004">
      <c r="A78" s="16">
        <v>41</v>
      </c>
      <c r="B78" s="17" t="s">
        <v>517</v>
      </c>
      <c r="C78" s="18">
        <v>9526</v>
      </c>
      <c r="D78" s="17" t="s">
        <v>626</v>
      </c>
      <c r="E78" s="8">
        <v>2554</v>
      </c>
      <c r="F78" s="8">
        <v>4605</v>
      </c>
      <c r="G78" s="100">
        <f t="shared" si="21"/>
        <v>1.803054032889585</v>
      </c>
      <c r="H78" s="8">
        <v>258</v>
      </c>
      <c r="I78" s="8">
        <v>200</v>
      </c>
      <c r="J78" s="100">
        <f t="shared" si="22"/>
        <v>0.77519379844961245</v>
      </c>
      <c r="K78" s="8">
        <v>2812</v>
      </c>
      <c r="L78" s="8">
        <v>4805</v>
      </c>
      <c r="M78" s="100">
        <f t="shared" si="23"/>
        <v>1.7087482219061167</v>
      </c>
      <c r="N78" s="8">
        <v>7287</v>
      </c>
      <c r="O78" s="8">
        <v>3612</v>
      </c>
      <c r="P78" s="100">
        <f t="shared" si="24"/>
        <v>0.49567723342939479</v>
      </c>
      <c r="Q78" s="8">
        <v>10099</v>
      </c>
      <c r="R78" s="8">
        <v>8417</v>
      </c>
      <c r="S78" s="100">
        <f t="shared" si="25"/>
        <v>0.83344885632240817</v>
      </c>
      <c r="T78" s="8">
        <v>89</v>
      </c>
      <c r="U78" s="8">
        <v>130</v>
      </c>
      <c r="V78" s="100">
        <f t="shared" si="26"/>
        <v>1.4606741573033708</v>
      </c>
      <c r="W78" s="8">
        <v>280</v>
      </c>
      <c r="X78" s="8">
        <v>108</v>
      </c>
      <c r="Y78" s="100">
        <f t="shared" si="27"/>
        <v>0.38571428571428573</v>
      </c>
      <c r="Z78" s="8">
        <v>109</v>
      </c>
      <c r="AA78" s="8">
        <v>134</v>
      </c>
      <c r="AB78" s="100">
        <f t="shared" si="28"/>
        <v>1.2293577981651376</v>
      </c>
      <c r="AC78" s="8">
        <v>3379</v>
      </c>
      <c r="AD78" s="8">
        <v>1411</v>
      </c>
      <c r="AE78" s="100">
        <f t="shared" si="29"/>
        <v>0.41757916543356022</v>
      </c>
      <c r="AF78" s="8">
        <v>0</v>
      </c>
      <c r="AG78" s="8">
        <v>1</v>
      </c>
      <c r="AH78" s="100" t="str">
        <f t="shared" si="30"/>
        <v>N/A</v>
      </c>
      <c r="AI78" s="8">
        <v>1526</v>
      </c>
      <c r="AJ78" s="8">
        <v>822</v>
      </c>
      <c r="AK78" s="100">
        <f t="shared" si="31"/>
        <v>0.53866317169069466</v>
      </c>
      <c r="AL78" s="8">
        <v>0</v>
      </c>
      <c r="AM78" s="8">
        <v>5</v>
      </c>
      <c r="AN78" s="100" t="str">
        <f t="shared" si="32"/>
        <v>N/A</v>
      </c>
      <c r="AO78" s="8">
        <v>152</v>
      </c>
      <c r="AP78" s="8">
        <v>60</v>
      </c>
      <c r="AQ78" s="100">
        <f t="shared" si="33"/>
        <v>0.39473684210526316</v>
      </c>
      <c r="AR78" s="8">
        <v>0</v>
      </c>
      <c r="AS78" s="8">
        <v>1</v>
      </c>
      <c r="AT78" s="100" t="str">
        <f t="shared" si="34"/>
        <v>N/A</v>
      </c>
      <c r="AU78" s="8">
        <v>0</v>
      </c>
      <c r="AV78" s="8">
        <v>0</v>
      </c>
      <c r="AW78" s="100" t="str">
        <f t="shared" si="35"/>
        <v>N/A</v>
      </c>
      <c r="AX78" s="8">
        <v>17</v>
      </c>
      <c r="AY78" s="8">
        <v>9</v>
      </c>
      <c r="AZ78" s="100">
        <f t="shared" si="36"/>
        <v>0.52941176470588236</v>
      </c>
      <c r="BA78" s="8">
        <v>94</v>
      </c>
      <c r="BB78" s="8">
        <v>202</v>
      </c>
      <c r="BC78" s="100">
        <f t="shared" si="37"/>
        <v>2.1489361702127661</v>
      </c>
      <c r="BD78" s="8">
        <v>1641</v>
      </c>
      <c r="BE78" s="8">
        <v>720</v>
      </c>
      <c r="BF78" s="100">
        <f t="shared" si="38"/>
        <v>0.43875685557586835</v>
      </c>
      <c r="BG78" s="8">
        <v>0</v>
      </c>
      <c r="BH78" s="8">
        <v>0</v>
      </c>
      <c r="BI78" s="100" t="str">
        <f t="shared" si="39"/>
        <v>N/A</v>
      </c>
      <c r="BJ78" s="25">
        <v>20</v>
      </c>
      <c r="BK78" s="25">
        <v>18</v>
      </c>
      <c r="BL78" s="100">
        <f t="shared" si="40"/>
        <v>0.9</v>
      </c>
      <c r="BM78" s="25">
        <v>10</v>
      </c>
      <c r="BN78" s="25">
        <v>9</v>
      </c>
      <c r="BO78" s="100">
        <f t="shared" si="41"/>
        <v>0.9</v>
      </c>
    </row>
    <row r="79" spans="1:67" s="1" customFormat="1" ht="15" customHeight="1" x14ac:dyDescent="0.55000000000000004">
      <c r="A79" s="16">
        <v>41</v>
      </c>
      <c r="B79" s="17" t="s">
        <v>517</v>
      </c>
      <c r="C79" s="18">
        <v>9527</v>
      </c>
      <c r="D79" s="17" t="s">
        <v>627</v>
      </c>
      <c r="E79" s="8">
        <v>5496</v>
      </c>
      <c r="F79" s="8">
        <v>7156</v>
      </c>
      <c r="G79" s="100">
        <f t="shared" si="21"/>
        <v>1.302037845705968</v>
      </c>
      <c r="H79" s="8">
        <v>586</v>
      </c>
      <c r="I79" s="8">
        <v>303</v>
      </c>
      <c r="J79" s="100">
        <f t="shared" si="22"/>
        <v>0.51706484641638228</v>
      </c>
      <c r="K79" s="8">
        <v>6082</v>
      </c>
      <c r="L79" s="8">
        <v>7459</v>
      </c>
      <c r="M79" s="100">
        <f t="shared" si="23"/>
        <v>1.2264057875698784</v>
      </c>
      <c r="N79" s="8">
        <v>16211</v>
      </c>
      <c r="O79" s="8">
        <v>9567</v>
      </c>
      <c r="P79" s="100">
        <f t="shared" si="24"/>
        <v>0.59015483313799277</v>
      </c>
      <c r="Q79" s="8">
        <v>22293</v>
      </c>
      <c r="R79" s="8">
        <v>17026</v>
      </c>
      <c r="S79" s="100">
        <f t="shared" si="25"/>
        <v>0.76373749607500108</v>
      </c>
      <c r="T79" s="8">
        <v>305</v>
      </c>
      <c r="U79" s="8">
        <v>457</v>
      </c>
      <c r="V79" s="100">
        <f t="shared" si="26"/>
        <v>1.4983606557377049</v>
      </c>
      <c r="W79" s="8">
        <v>213</v>
      </c>
      <c r="X79" s="8">
        <v>121</v>
      </c>
      <c r="Y79" s="100">
        <f t="shared" si="27"/>
        <v>0.568075117370892</v>
      </c>
      <c r="Z79" s="8">
        <v>139</v>
      </c>
      <c r="AA79" s="8">
        <v>203</v>
      </c>
      <c r="AB79" s="100">
        <f t="shared" si="28"/>
        <v>1.460431654676259</v>
      </c>
      <c r="AC79" s="8">
        <v>8835</v>
      </c>
      <c r="AD79" s="8">
        <v>4678</v>
      </c>
      <c r="AE79" s="100">
        <f t="shared" si="29"/>
        <v>0.52948500282965483</v>
      </c>
      <c r="AF79" s="8">
        <v>117</v>
      </c>
      <c r="AG79" s="8">
        <v>66</v>
      </c>
      <c r="AH79" s="100">
        <f t="shared" si="30"/>
        <v>0.5641025641025641</v>
      </c>
      <c r="AI79" s="8">
        <v>4272</v>
      </c>
      <c r="AJ79" s="8">
        <v>2793</v>
      </c>
      <c r="AK79" s="100">
        <f t="shared" si="31"/>
        <v>0.6537921348314607</v>
      </c>
      <c r="AL79" s="8">
        <v>0</v>
      </c>
      <c r="AM79" s="8">
        <v>91</v>
      </c>
      <c r="AN79" s="100" t="str">
        <f t="shared" si="32"/>
        <v>N/A</v>
      </c>
      <c r="AO79" s="8">
        <v>225</v>
      </c>
      <c r="AP79" s="8">
        <v>117</v>
      </c>
      <c r="AQ79" s="100">
        <f t="shared" si="33"/>
        <v>0.52</v>
      </c>
      <c r="AR79" s="8">
        <v>0</v>
      </c>
      <c r="AS79" s="8">
        <v>12</v>
      </c>
      <c r="AT79" s="100" t="str">
        <f t="shared" si="34"/>
        <v>N/A</v>
      </c>
      <c r="AU79" s="8">
        <v>0</v>
      </c>
      <c r="AV79" s="8">
        <v>2</v>
      </c>
      <c r="AW79" s="100" t="str">
        <f t="shared" si="35"/>
        <v>N/A</v>
      </c>
      <c r="AX79" s="8">
        <v>43</v>
      </c>
      <c r="AY79" s="8">
        <v>20</v>
      </c>
      <c r="AZ79" s="100">
        <f t="shared" si="36"/>
        <v>0.46511627906976744</v>
      </c>
      <c r="BA79" s="8">
        <v>290</v>
      </c>
      <c r="BB79" s="8">
        <v>616</v>
      </c>
      <c r="BC79" s="100">
        <f t="shared" si="37"/>
        <v>2.1241379310344826</v>
      </c>
      <c r="BD79" s="8">
        <v>1772</v>
      </c>
      <c r="BE79" s="8">
        <v>250</v>
      </c>
      <c r="BF79" s="100">
        <f t="shared" si="38"/>
        <v>0.14108352144469527</v>
      </c>
      <c r="BG79" s="8">
        <v>0</v>
      </c>
      <c r="BH79" s="8">
        <v>0</v>
      </c>
      <c r="BI79" s="100" t="str">
        <f t="shared" si="39"/>
        <v>N/A</v>
      </c>
      <c r="BJ79" s="25">
        <v>59</v>
      </c>
      <c r="BK79" s="25">
        <v>59</v>
      </c>
      <c r="BL79" s="100">
        <f t="shared" si="40"/>
        <v>1</v>
      </c>
      <c r="BM79" s="25">
        <v>33</v>
      </c>
      <c r="BN79" s="25">
        <v>33</v>
      </c>
      <c r="BO79" s="100">
        <f t="shared" si="41"/>
        <v>1</v>
      </c>
    </row>
    <row r="80" spans="1:67" s="1" customFormat="1" ht="15" customHeight="1" x14ac:dyDescent="0.55000000000000004">
      <c r="A80" s="16">
        <v>41</v>
      </c>
      <c r="B80" s="17" t="s">
        <v>517</v>
      </c>
      <c r="C80" s="18">
        <v>9528</v>
      </c>
      <c r="D80" s="17" t="s">
        <v>628</v>
      </c>
      <c r="E80" s="8">
        <v>4577</v>
      </c>
      <c r="F80" s="8">
        <v>6699</v>
      </c>
      <c r="G80" s="100">
        <f t="shared" si="21"/>
        <v>1.4636224601267205</v>
      </c>
      <c r="H80" s="8">
        <v>480</v>
      </c>
      <c r="I80" s="8">
        <v>426</v>
      </c>
      <c r="J80" s="100">
        <f t="shared" si="22"/>
        <v>0.88749999999999996</v>
      </c>
      <c r="K80" s="8">
        <v>5057</v>
      </c>
      <c r="L80" s="8">
        <v>7125</v>
      </c>
      <c r="M80" s="100">
        <f t="shared" si="23"/>
        <v>1.4089381055962034</v>
      </c>
      <c r="N80" s="8">
        <v>13045</v>
      </c>
      <c r="O80" s="8">
        <v>8669</v>
      </c>
      <c r="P80" s="100">
        <f t="shared" si="24"/>
        <v>0.66454580298965116</v>
      </c>
      <c r="Q80" s="8">
        <v>18102</v>
      </c>
      <c r="R80" s="8">
        <v>15794</v>
      </c>
      <c r="S80" s="100">
        <f t="shared" si="25"/>
        <v>0.8725002762125732</v>
      </c>
      <c r="T80" s="8">
        <v>193</v>
      </c>
      <c r="U80" s="8">
        <v>132</v>
      </c>
      <c r="V80" s="100">
        <f t="shared" si="26"/>
        <v>0.68393782383419688</v>
      </c>
      <c r="W80" s="8">
        <v>228</v>
      </c>
      <c r="X80" s="8">
        <v>130</v>
      </c>
      <c r="Y80" s="100">
        <f t="shared" si="27"/>
        <v>0.57017543859649122</v>
      </c>
      <c r="Z80" s="8">
        <v>122</v>
      </c>
      <c r="AA80" s="8">
        <v>221</v>
      </c>
      <c r="AB80" s="100">
        <f t="shared" si="28"/>
        <v>1.8114754098360655</v>
      </c>
      <c r="AC80" s="8">
        <v>6974</v>
      </c>
      <c r="AD80" s="8">
        <v>3108</v>
      </c>
      <c r="AE80" s="100">
        <f t="shared" si="29"/>
        <v>0.44565529108115859</v>
      </c>
      <c r="AF80" s="8">
        <v>34</v>
      </c>
      <c r="AG80" s="8">
        <v>18</v>
      </c>
      <c r="AH80" s="100">
        <f t="shared" si="30"/>
        <v>0.52941176470588236</v>
      </c>
      <c r="AI80" s="8">
        <v>3541</v>
      </c>
      <c r="AJ80" s="8">
        <v>1989</v>
      </c>
      <c r="AK80" s="100">
        <f t="shared" si="31"/>
        <v>0.56170573284382941</v>
      </c>
      <c r="AL80" s="8">
        <v>0</v>
      </c>
      <c r="AM80" s="8">
        <v>2</v>
      </c>
      <c r="AN80" s="100" t="str">
        <f t="shared" si="32"/>
        <v>N/A</v>
      </c>
      <c r="AO80" s="8">
        <v>112</v>
      </c>
      <c r="AP80" s="8">
        <v>90</v>
      </c>
      <c r="AQ80" s="100">
        <f t="shared" si="33"/>
        <v>0.8035714285714286</v>
      </c>
      <c r="AR80" s="8">
        <v>0</v>
      </c>
      <c r="AS80" s="8">
        <v>6</v>
      </c>
      <c r="AT80" s="100" t="str">
        <f t="shared" si="34"/>
        <v>N/A</v>
      </c>
      <c r="AU80" s="8">
        <v>0</v>
      </c>
      <c r="AV80" s="8">
        <v>2</v>
      </c>
      <c r="AW80" s="100" t="str">
        <f t="shared" si="35"/>
        <v>N/A</v>
      </c>
      <c r="AX80" s="8">
        <v>35</v>
      </c>
      <c r="AY80" s="8">
        <v>65</v>
      </c>
      <c r="AZ80" s="100">
        <f t="shared" si="36"/>
        <v>1.8571428571428572</v>
      </c>
      <c r="BA80" s="8">
        <v>140</v>
      </c>
      <c r="BB80" s="8">
        <v>115</v>
      </c>
      <c r="BC80" s="100">
        <f t="shared" si="37"/>
        <v>0.8214285714285714</v>
      </c>
      <c r="BD80" s="8">
        <v>1666</v>
      </c>
      <c r="BE80" s="8">
        <v>2773</v>
      </c>
      <c r="BF80" s="100">
        <f t="shared" si="38"/>
        <v>1.6644657863145258</v>
      </c>
      <c r="BG80" s="8">
        <v>0</v>
      </c>
      <c r="BH80" s="8">
        <v>0</v>
      </c>
      <c r="BI80" s="100" t="str">
        <f t="shared" si="39"/>
        <v>N/A</v>
      </c>
      <c r="BJ80" s="25">
        <v>20</v>
      </c>
      <c r="BK80" s="25">
        <v>19</v>
      </c>
      <c r="BL80" s="100">
        <f t="shared" si="40"/>
        <v>0.95</v>
      </c>
      <c r="BM80" s="25">
        <v>12</v>
      </c>
      <c r="BN80" s="25">
        <v>12</v>
      </c>
      <c r="BO80" s="100">
        <f t="shared" si="41"/>
        <v>1</v>
      </c>
    </row>
    <row r="81" spans="1:67" s="1" customFormat="1" ht="15" customHeight="1" x14ac:dyDescent="0.55000000000000004">
      <c r="A81" s="16">
        <v>44</v>
      </c>
      <c r="B81" s="17" t="s">
        <v>518</v>
      </c>
      <c r="C81" s="18">
        <v>9222</v>
      </c>
      <c r="D81" s="17" t="s">
        <v>629</v>
      </c>
      <c r="E81" s="8">
        <v>6839</v>
      </c>
      <c r="F81" s="8">
        <v>9790</v>
      </c>
      <c r="G81" s="100">
        <f t="shared" si="21"/>
        <v>1.4314958327240825</v>
      </c>
      <c r="H81" s="8">
        <v>292</v>
      </c>
      <c r="I81" s="8">
        <v>243</v>
      </c>
      <c r="J81" s="100">
        <f t="shared" si="22"/>
        <v>0.8321917808219178</v>
      </c>
      <c r="K81" s="8">
        <v>7131</v>
      </c>
      <c r="L81" s="8">
        <v>10033</v>
      </c>
      <c r="M81" s="100">
        <f t="shared" si="23"/>
        <v>1.4069555462067032</v>
      </c>
      <c r="N81" s="8">
        <v>8119</v>
      </c>
      <c r="O81" s="8">
        <v>10887</v>
      </c>
      <c r="P81" s="100">
        <f t="shared" si="24"/>
        <v>1.3409286857987437</v>
      </c>
      <c r="Q81" s="8">
        <v>15250</v>
      </c>
      <c r="R81" s="8">
        <v>20920</v>
      </c>
      <c r="S81" s="100">
        <f t="shared" si="25"/>
        <v>1.3718032786885246</v>
      </c>
      <c r="T81" s="8">
        <v>207</v>
      </c>
      <c r="U81" s="8">
        <v>109</v>
      </c>
      <c r="V81" s="100">
        <f t="shared" si="26"/>
        <v>0.52657004830917875</v>
      </c>
      <c r="W81" s="8">
        <v>2408</v>
      </c>
      <c r="X81" s="8">
        <v>2983</v>
      </c>
      <c r="Y81" s="100">
        <f t="shared" si="27"/>
        <v>1.2387873754152825</v>
      </c>
      <c r="Z81" s="8">
        <v>30</v>
      </c>
      <c r="AA81" s="8">
        <v>63</v>
      </c>
      <c r="AB81" s="100">
        <f t="shared" si="28"/>
        <v>2.1</v>
      </c>
      <c r="AC81" s="8">
        <v>1644</v>
      </c>
      <c r="AD81" s="8">
        <v>3547</v>
      </c>
      <c r="AE81" s="100">
        <f t="shared" si="29"/>
        <v>2.1575425790754257</v>
      </c>
      <c r="AF81" s="8">
        <v>27</v>
      </c>
      <c r="AG81" s="8">
        <v>2</v>
      </c>
      <c r="AH81" s="100">
        <f t="shared" si="30"/>
        <v>7.407407407407407E-2</v>
      </c>
      <c r="AI81" s="8">
        <v>1210</v>
      </c>
      <c r="AJ81" s="8">
        <v>1085</v>
      </c>
      <c r="AK81" s="100">
        <f t="shared" si="31"/>
        <v>0.89669421487603307</v>
      </c>
      <c r="AL81" s="8">
        <v>185</v>
      </c>
      <c r="AM81" s="8">
        <v>161</v>
      </c>
      <c r="AN81" s="100">
        <f t="shared" si="32"/>
        <v>0.87027027027027026</v>
      </c>
      <c r="AO81" s="8">
        <v>1829</v>
      </c>
      <c r="AP81" s="8">
        <v>2658</v>
      </c>
      <c r="AQ81" s="100">
        <f t="shared" si="33"/>
        <v>1.4532531437944232</v>
      </c>
      <c r="AR81" s="8">
        <v>0</v>
      </c>
      <c r="AS81" s="8">
        <v>10</v>
      </c>
      <c r="AT81" s="100" t="str">
        <f t="shared" si="34"/>
        <v>N/A</v>
      </c>
      <c r="AU81" s="8">
        <v>0</v>
      </c>
      <c r="AV81" s="8">
        <v>0</v>
      </c>
      <c r="AW81" s="100" t="str">
        <f t="shared" si="35"/>
        <v>N/A</v>
      </c>
      <c r="AX81" s="8">
        <v>0</v>
      </c>
      <c r="AY81" s="8">
        <v>31</v>
      </c>
      <c r="AZ81" s="100" t="str">
        <f t="shared" si="36"/>
        <v>N/A</v>
      </c>
      <c r="BA81" s="8">
        <v>23</v>
      </c>
      <c r="BB81" s="8">
        <v>55</v>
      </c>
      <c r="BC81" s="100">
        <f t="shared" si="37"/>
        <v>2.3913043478260869</v>
      </c>
      <c r="BD81" s="8">
        <v>556</v>
      </c>
      <c r="BE81" s="8">
        <v>175</v>
      </c>
      <c r="BF81" s="100">
        <f t="shared" si="38"/>
        <v>0.31474820143884891</v>
      </c>
      <c r="BG81" s="8">
        <v>0</v>
      </c>
      <c r="BH81" s="8">
        <v>0</v>
      </c>
      <c r="BI81" s="100" t="str">
        <f t="shared" si="39"/>
        <v>N/A</v>
      </c>
      <c r="BJ81" s="25">
        <v>39</v>
      </c>
      <c r="BK81" s="25">
        <v>35</v>
      </c>
      <c r="BL81" s="100">
        <f t="shared" si="40"/>
        <v>0.89743589743589747</v>
      </c>
      <c r="BM81" s="25">
        <v>22</v>
      </c>
      <c r="BN81" s="25">
        <v>20</v>
      </c>
      <c r="BO81" s="100">
        <f t="shared" si="41"/>
        <v>0.90909090909090906</v>
      </c>
    </row>
    <row r="82" spans="1:67" s="1" customFormat="1" ht="15" customHeight="1" x14ac:dyDescent="0.55000000000000004">
      <c r="A82" s="16">
        <v>44</v>
      </c>
      <c r="B82" s="17" t="s">
        <v>518</v>
      </c>
      <c r="C82" s="18">
        <v>9524</v>
      </c>
      <c r="D82" s="17" t="s">
        <v>630</v>
      </c>
      <c r="E82" s="8">
        <v>7020</v>
      </c>
      <c r="F82" s="8">
        <v>14739</v>
      </c>
      <c r="G82" s="100">
        <f t="shared" si="21"/>
        <v>2.0995726495726497</v>
      </c>
      <c r="H82" s="8">
        <v>300</v>
      </c>
      <c r="I82" s="8">
        <v>439</v>
      </c>
      <c r="J82" s="100">
        <f t="shared" si="22"/>
        <v>1.4633333333333334</v>
      </c>
      <c r="K82" s="8">
        <v>7320</v>
      </c>
      <c r="L82" s="8">
        <v>15178</v>
      </c>
      <c r="M82" s="100">
        <f t="shared" si="23"/>
        <v>2.0734972677595627</v>
      </c>
      <c r="N82" s="8">
        <v>14296</v>
      </c>
      <c r="O82" s="8">
        <v>25918</v>
      </c>
      <c r="P82" s="100">
        <f t="shared" si="24"/>
        <v>1.8129546726357022</v>
      </c>
      <c r="Q82" s="8">
        <v>21616</v>
      </c>
      <c r="R82" s="8">
        <v>41096</v>
      </c>
      <c r="S82" s="100">
        <f t="shared" si="25"/>
        <v>1.9011843079200592</v>
      </c>
      <c r="T82" s="8">
        <v>207</v>
      </c>
      <c r="U82" s="8">
        <v>129</v>
      </c>
      <c r="V82" s="100">
        <f t="shared" si="26"/>
        <v>0.62318840579710144</v>
      </c>
      <c r="W82" s="8">
        <v>6809</v>
      </c>
      <c r="X82" s="8">
        <v>11285</v>
      </c>
      <c r="Y82" s="100">
        <f t="shared" si="27"/>
        <v>1.6573652518725217</v>
      </c>
      <c r="Z82" s="8">
        <v>30</v>
      </c>
      <c r="AA82" s="8">
        <v>73</v>
      </c>
      <c r="AB82" s="100">
        <f t="shared" si="28"/>
        <v>2.4333333333333331</v>
      </c>
      <c r="AC82" s="8">
        <v>2221</v>
      </c>
      <c r="AD82" s="8">
        <v>2231</v>
      </c>
      <c r="AE82" s="100">
        <f t="shared" si="29"/>
        <v>1.0045024763619992</v>
      </c>
      <c r="AF82" s="8">
        <v>0</v>
      </c>
      <c r="AG82" s="8">
        <v>0</v>
      </c>
      <c r="AH82" s="100" t="str">
        <f t="shared" si="30"/>
        <v>N/A</v>
      </c>
      <c r="AI82" s="8">
        <v>2554</v>
      </c>
      <c r="AJ82" s="8">
        <v>2607</v>
      </c>
      <c r="AK82" s="100">
        <f t="shared" si="31"/>
        <v>1.0207517619420516</v>
      </c>
      <c r="AL82" s="8">
        <v>252</v>
      </c>
      <c r="AM82" s="8">
        <v>412</v>
      </c>
      <c r="AN82" s="100">
        <f t="shared" si="32"/>
        <v>1.6349206349206349</v>
      </c>
      <c r="AO82" s="8">
        <v>1830</v>
      </c>
      <c r="AP82" s="8">
        <v>8524</v>
      </c>
      <c r="AQ82" s="100">
        <f t="shared" si="33"/>
        <v>4.6579234972677597</v>
      </c>
      <c r="AR82" s="8">
        <v>0</v>
      </c>
      <c r="AS82" s="8">
        <v>24</v>
      </c>
      <c r="AT82" s="100" t="str">
        <f t="shared" si="34"/>
        <v>N/A</v>
      </c>
      <c r="AU82" s="8">
        <v>0</v>
      </c>
      <c r="AV82" s="8">
        <v>10</v>
      </c>
      <c r="AW82" s="100" t="str">
        <f t="shared" si="35"/>
        <v>N/A</v>
      </c>
      <c r="AX82" s="8">
        <v>101</v>
      </c>
      <c r="AY82" s="8">
        <v>57</v>
      </c>
      <c r="AZ82" s="100">
        <f t="shared" si="36"/>
        <v>0.5643564356435643</v>
      </c>
      <c r="BA82" s="8">
        <v>70</v>
      </c>
      <c r="BB82" s="8">
        <v>103</v>
      </c>
      <c r="BC82" s="100">
        <f t="shared" si="37"/>
        <v>1.4714285714285715</v>
      </c>
      <c r="BD82" s="8">
        <v>222</v>
      </c>
      <c r="BE82" s="8">
        <v>332</v>
      </c>
      <c r="BF82" s="100">
        <f t="shared" si="38"/>
        <v>1.4954954954954955</v>
      </c>
      <c r="BG82" s="8">
        <v>0</v>
      </c>
      <c r="BH82" s="8">
        <v>0</v>
      </c>
      <c r="BI82" s="100" t="str">
        <f t="shared" si="39"/>
        <v>N/A</v>
      </c>
      <c r="BJ82" s="25">
        <v>38</v>
      </c>
      <c r="BK82" s="25">
        <v>34</v>
      </c>
      <c r="BL82" s="100">
        <f t="shared" si="40"/>
        <v>0.89473684210526316</v>
      </c>
      <c r="BM82" s="25">
        <v>20</v>
      </c>
      <c r="BN82" s="25">
        <v>18</v>
      </c>
      <c r="BO82" s="100">
        <f t="shared" si="41"/>
        <v>0.9</v>
      </c>
    </row>
    <row r="83" spans="1:67" s="1" customFormat="1" ht="15" customHeight="1" x14ac:dyDescent="0.55000000000000004">
      <c r="A83" s="16">
        <v>47</v>
      </c>
      <c r="B83" s="17" t="s">
        <v>519</v>
      </c>
      <c r="C83" s="18">
        <v>9118</v>
      </c>
      <c r="D83" s="17" t="s">
        <v>631</v>
      </c>
      <c r="E83" s="8">
        <v>7464</v>
      </c>
      <c r="F83" s="8">
        <v>10292</v>
      </c>
      <c r="G83" s="100">
        <f t="shared" si="21"/>
        <v>1.3788853161843515</v>
      </c>
      <c r="H83" s="8">
        <v>414</v>
      </c>
      <c r="I83" s="8">
        <v>238</v>
      </c>
      <c r="J83" s="100">
        <f t="shared" si="22"/>
        <v>0.5748792270531401</v>
      </c>
      <c r="K83" s="8">
        <v>7878</v>
      </c>
      <c r="L83" s="8">
        <v>10530</v>
      </c>
      <c r="M83" s="100">
        <f t="shared" si="23"/>
        <v>1.3366336633663367</v>
      </c>
      <c r="N83" s="8">
        <v>13576</v>
      </c>
      <c r="O83" s="8">
        <v>7673</v>
      </c>
      <c r="P83" s="100">
        <f t="shared" si="24"/>
        <v>0.56518856806128459</v>
      </c>
      <c r="Q83" s="8">
        <v>21454</v>
      </c>
      <c r="R83" s="8">
        <v>18203</v>
      </c>
      <c r="S83" s="100">
        <f t="shared" si="25"/>
        <v>0.84846648643609579</v>
      </c>
      <c r="T83" s="8">
        <v>223</v>
      </c>
      <c r="U83" s="8">
        <v>78</v>
      </c>
      <c r="V83" s="100">
        <f t="shared" si="26"/>
        <v>0.34977578475336324</v>
      </c>
      <c r="W83" s="8">
        <v>95</v>
      </c>
      <c r="X83" s="8">
        <v>36</v>
      </c>
      <c r="Y83" s="100">
        <f t="shared" si="27"/>
        <v>0.37894736842105264</v>
      </c>
      <c r="Z83" s="8">
        <v>77</v>
      </c>
      <c r="AA83" s="8">
        <v>6</v>
      </c>
      <c r="AB83" s="100">
        <f t="shared" si="28"/>
        <v>7.792207792207792E-2</v>
      </c>
      <c r="AC83" s="8">
        <v>8518</v>
      </c>
      <c r="AD83" s="8">
        <v>6565</v>
      </c>
      <c r="AE83" s="100">
        <f t="shared" si="29"/>
        <v>0.77072082648509044</v>
      </c>
      <c r="AF83" s="8">
        <v>0</v>
      </c>
      <c r="AG83" s="8">
        <v>53</v>
      </c>
      <c r="AH83" s="100" t="str">
        <f t="shared" si="30"/>
        <v>N/A</v>
      </c>
      <c r="AI83" s="8">
        <v>3349</v>
      </c>
      <c r="AJ83" s="8">
        <v>695</v>
      </c>
      <c r="AK83" s="100">
        <f t="shared" si="31"/>
        <v>0.20752463421916989</v>
      </c>
      <c r="AL83" s="8">
        <v>157</v>
      </c>
      <c r="AM83" s="8">
        <v>7</v>
      </c>
      <c r="AN83" s="100">
        <f t="shared" si="32"/>
        <v>4.4585987261146494E-2</v>
      </c>
      <c r="AO83" s="8">
        <v>1110</v>
      </c>
      <c r="AP83" s="8">
        <v>113</v>
      </c>
      <c r="AQ83" s="100">
        <f t="shared" si="33"/>
        <v>0.1018018018018018</v>
      </c>
      <c r="AR83" s="8">
        <v>0</v>
      </c>
      <c r="AS83" s="8">
        <v>3</v>
      </c>
      <c r="AT83" s="100" t="str">
        <f t="shared" si="34"/>
        <v>N/A</v>
      </c>
      <c r="AU83" s="8">
        <v>0</v>
      </c>
      <c r="AV83" s="8">
        <v>3</v>
      </c>
      <c r="AW83" s="100" t="str">
        <f t="shared" si="35"/>
        <v>N/A</v>
      </c>
      <c r="AX83" s="8">
        <v>2</v>
      </c>
      <c r="AY83" s="8">
        <v>3</v>
      </c>
      <c r="AZ83" s="100">
        <f t="shared" si="36"/>
        <v>1.5</v>
      </c>
      <c r="BA83" s="8">
        <v>45</v>
      </c>
      <c r="BB83" s="8">
        <v>31</v>
      </c>
      <c r="BC83" s="100">
        <f t="shared" si="37"/>
        <v>0.68888888888888888</v>
      </c>
      <c r="BD83" s="8">
        <v>0</v>
      </c>
      <c r="BE83" s="8">
        <v>77</v>
      </c>
      <c r="BF83" s="100" t="str">
        <f t="shared" si="38"/>
        <v>N/A</v>
      </c>
      <c r="BG83" s="8">
        <v>0</v>
      </c>
      <c r="BH83" s="8">
        <v>0</v>
      </c>
      <c r="BI83" s="100" t="str">
        <f t="shared" si="39"/>
        <v>N/A</v>
      </c>
      <c r="BJ83" s="25">
        <v>61</v>
      </c>
      <c r="BK83" s="25">
        <v>56</v>
      </c>
      <c r="BL83" s="100">
        <f t="shared" si="40"/>
        <v>0.91803278688524592</v>
      </c>
      <c r="BM83" s="25">
        <v>25</v>
      </c>
      <c r="BN83" s="25">
        <v>23</v>
      </c>
      <c r="BO83" s="100">
        <f t="shared" si="41"/>
        <v>0.92</v>
      </c>
    </row>
    <row r="84" spans="1:67" s="1" customFormat="1" ht="15" customHeight="1" x14ac:dyDescent="0.55000000000000004">
      <c r="A84" s="16">
        <v>47</v>
      </c>
      <c r="B84" s="17" t="s">
        <v>519</v>
      </c>
      <c r="C84" s="18">
        <v>9529</v>
      </c>
      <c r="D84" s="17" t="s">
        <v>632</v>
      </c>
      <c r="E84" s="8">
        <v>7367</v>
      </c>
      <c r="F84" s="8">
        <v>8658</v>
      </c>
      <c r="G84" s="100">
        <f t="shared" si="21"/>
        <v>1.1752409393240124</v>
      </c>
      <c r="H84" s="8">
        <v>415</v>
      </c>
      <c r="I84" s="8">
        <v>237</v>
      </c>
      <c r="J84" s="100">
        <f t="shared" si="22"/>
        <v>0.57108433734939756</v>
      </c>
      <c r="K84" s="8">
        <v>7782</v>
      </c>
      <c r="L84" s="8">
        <v>8895</v>
      </c>
      <c r="M84" s="100">
        <f t="shared" si="23"/>
        <v>1.1430223592906708</v>
      </c>
      <c r="N84" s="8">
        <v>12213</v>
      </c>
      <c r="O84" s="8">
        <v>10244</v>
      </c>
      <c r="P84" s="100">
        <f t="shared" si="24"/>
        <v>0.83877835093752562</v>
      </c>
      <c r="Q84" s="8">
        <v>19995</v>
      </c>
      <c r="R84" s="8">
        <v>19139</v>
      </c>
      <c r="S84" s="100">
        <f t="shared" si="25"/>
        <v>0.95718929732433111</v>
      </c>
      <c r="T84" s="8">
        <v>216</v>
      </c>
      <c r="U84" s="8">
        <v>151</v>
      </c>
      <c r="V84" s="100">
        <f t="shared" si="26"/>
        <v>0.69907407407407407</v>
      </c>
      <c r="W84" s="8">
        <v>96</v>
      </c>
      <c r="X84" s="8">
        <v>73</v>
      </c>
      <c r="Y84" s="100">
        <f t="shared" si="27"/>
        <v>0.76041666666666663</v>
      </c>
      <c r="Z84" s="8">
        <v>56</v>
      </c>
      <c r="AA84" s="8">
        <v>7</v>
      </c>
      <c r="AB84" s="100">
        <f t="shared" si="28"/>
        <v>0.125</v>
      </c>
      <c r="AC84" s="8">
        <v>8783</v>
      </c>
      <c r="AD84" s="8">
        <v>8332</v>
      </c>
      <c r="AE84" s="100">
        <f t="shared" si="29"/>
        <v>0.94865080268700896</v>
      </c>
      <c r="AF84" s="8">
        <v>20</v>
      </c>
      <c r="AG84" s="8">
        <v>2</v>
      </c>
      <c r="AH84" s="100">
        <f t="shared" si="30"/>
        <v>0.1</v>
      </c>
      <c r="AI84" s="8">
        <v>1703</v>
      </c>
      <c r="AJ84" s="8">
        <v>1228</v>
      </c>
      <c r="AK84" s="100">
        <f t="shared" si="31"/>
        <v>0.72108044627128598</v>
      </c>
      <c r="AL84" s="8">
        <v>158</v>
      </c>
      <c r="AM84" s="8">
        <v>17</v>
      </c>
      <c r="AN84" s="100">
        <f t="shared" si="32"/>
        <v>0.10759493670886076</v>
      </c>
      <c r="AO84" s="8">
        <v>1110</v>
      </c>
      <c r="AP84" s="8">
        <v>131</v>
      </c>
      <c r="AQ84" s="100">
        <f t="shared" si="33"/>
        <v>0.11801801801801802</v>
      </c>
      <c r="AR84" s="8">
        <v>0</v>
      </c>
      <c r="AS84" s="8">
        <v>2</v>
      </c>
      <c r="AT84" s="100" t="str">
        <f t="shared" si="34"/>
        <v>N/A</v>
      </c>
      <c r="AU84" s="8">
        <v>0</v>
      </c>
      <c r="AV84" s="8">
        <v>3</v>
      </c>
      <c r="AW84" s="100" t="str">
        <f t="shared" si="35"/>
        <v>N/A</v>
      </c>
      <c r="AX84" s="8">
        <v>6</v>
      </c>
      <c r="AY84" s="8">
        <v>7</v>
      </c>
      <c r="AZ84" s="100">
        <f t="shared" si="36"/>
        <v>1.1666666666666667</v>
      </c>
      <c r="BA84" s="8">
        <v>65</v>
      </c>
      <c r="BB84" s="8">
        <v>63</v>
      </c>
      <c r="BC84" s="100">
        <f t="shared" si="37"/>
        <v>0.96923076923076923</v>
      </c>
      <c r="BD84" s="8">
        <v>0</v>
      </c>
      <c r="BE84" s="8">
        <v>164</v>
      </c>
      <c r="BF84" s="100" t="str">
        <f t="shared" si="38"/>
        <v>N/A</v>
      </c>
      <c r="BG84" s="8">
        <v>0</v>
      </c>
      <c r="BH84" s="8">
        <v>1</v>
      </c>
      <c r="BI84" s="100" t="str">
        <f t="shared" si="39"/>
        <v>N/A</v>
      </c>
      <c r="BJ84" s="25">
        <v>8</v>
      </c>
      <c r="BK84" s="25">
        <v>8</v>
      </c>
      <c r="BL84" s="100">
        <f t="shared" si="40"/>
        <v>1</v>
      </c>
      <c r="BM84" s="25">
        <v>13</v>
      </c>
      <c r="BN84" s="25">
        <v>12</v>
      </c>
      <c r="BO84" s="100">
        <f t="shared" si="41"/>
        <v>0.92307692307692313</v>
      </c>
    </row>
    <row r="85" spans="1:67" s="1" customFormat="1" ht="15" customHeight="1" x14ac:dyDescent="0.55000000000000004">
      <c r="A85" s="16">
        <v>50</v>
      </c>
      <c r="B85" s="17" t="s">
        <v>520</v>
      </c>
      <c r="C85" s="18">
        <v>9117</v>
      </c>
      <c r="D85" s="17" t="s">
        <v>633</v>
      </c>
      <c r="E85" s="8">
        <v>7030</v>
      </c>
      <c r="F85" s="8">
        <v>8806</v>
      </c>
      <c r="G85" s="100">
        <f t="shared" si="21"/>
        <v>1.2526315789473683</v>
      </c>
      <c r="H85" s="8">
        <v>620</v>
      </c>
      <c r="I85" s="8">
        <v>408</v>
      </c>
      <c r="J85" s="100">
        <f t="shared" si="22"/>
        <v>0.65806451612903227</v>
      </c>
      <c r="K85" s="8">
        <v>7650</v>
      </c>
      <c r="L85" s="8">
        <v>9214</v>
      </c>
      <c r="M85" s="100">
        <f t="shared" si="23"/>
        <v>1.2044444444444444</v>
      </c>
      <c r="N85" s="8">
        <v>14584</v>
      </c>
      <c r="O85" s="8">
        <v>7874</v>
      </c>
      <c r="P85" s="100">
        <f t="shared" si="24"/>
        <v>0.53990674712013165</v>
      </c>
      <c r="Q85" s="8">
        <v>22234</v>
      </c>
      <c r="R85" s="8">
        <v>17088</v>
      </c>
      <c r="S85" s="100">
        <f t="shared" si="25"/>
        <v>0.76855266708644421</v>
      </c>
      <c r="T85" s="8">
        <v>273</v>
      </c>
      <c r="U85" s="8">
        <v>50</v>
      </c>
      <c r="V85" s="100">
        <f t="shared" si="26"/>
        <v>0.18315018315018314</v>
      </c>
      <c r="W85" s="8">
        <v>225</v>
      </c>
      <c r="X85" s="8">
        <v>119</v>
      </c>
      <c r="Y85" s="100">
        <f t="shared" si="27"/>
        <v>0.52888888888888885</v>
      </c>
      <c r="Z85" s="8">
        <v>460</v>
      </c>
      <c r="AA85" s="8">
        <v>386</v>
      </c>
      <c r="AB85" s="100">
        <f t="shared" si="28"/>
        <v>0.83913043478260874</v>
      </c>
      <c r="AC85" s="8">
        <v>9948</v>
      </c>
      <c r="AD85" s="8">
        <v>4469</v>
      </c>
      <c r="AE85" s="100">
        <f t="shared" si="29"/>
        <v>0.44923602734217932</v>
      </c>
      <c r="AF85" s="8">
        <v>38</v>
      </c>
      <c r="AG85" s="8">
        <v>0</v>
      </c>
      <c r="AH85" s="100">
        <f t="shared" si="30"/>
        <v>0</v>
      </c>
      <c r="AI85" s="8">
        <v>2200</v>
      </c>
      <c r="AJ85" s="8">
        <v>2129</v>
      </c>
      <c r="AK85" s="100">
        <f t="shared" si="31"/>
        <v>0.96772727272727277</v>
      </c>
      <c r="AL85" s="8">
        <v>0</v>
      </c>
      <c r="AM85" s="8">
        <v>5</v>
      </c>
      <c r="AN85" s="100" t="str">
        <f t="shared" si="32"/>
        <v>N/A</v>
      </c>
      <c r="AO85" s="8">
        <v>304</v>
      </c>
      <c r="AP85" s="8">
        <v>52</v>
      </c>
      <c r="AQ85" s="100">
        <f t="shared" si="33"/>
        <v>0.17105263157894737</v>
      </c>
      <c r="AR85" s="8">
        <v>0</v>
      </c>
      <c r="AS85" s="8">
        <v>2</v>
      </c>
      <c r="AT85" s="100" t="str">
        <f t="shared" si="34"/>
        <v>N/A</v>
      </c>
      <c r="AU85" s="8">
        <v>0</v>
      </c>
      <c r="AV85" s="8">
        <v>1</v>
      </c>
      <c r="AW85" s="100" t="str">
        <f t="shared" si="35"/>
        <v>N/A</v>
      </c>
      <c r="AX85" s="8">
        <v>215</v>
      </c>
      <c r="AY85" s="8">
        <v>100</v>
      </c>
      <c r="AZ85" s="100">
        <f t="shared" si="36"/>
        <v>0.46511627906976744</v>
      </c>
      <c r="BA85" s="8">
        <v>249</v>
      </c>
      <c r="BB85" s="8">
        <v>209</v>
      </c>
      <c r="BC85" s="100">
        <f t="shared" si="37"/>
        <v>0.8393574297188755</v>
      </c>
      <c r="BD85" s="8">
        <v>672</v>
      </c>
      <c r="BE85" s="8">
        <v>286</v>
      </c>
      <c r="BF85" s="100">
        <f t="shared" si="38"/>
        <v>0.42559523809523808</v>
      </c>
      <c r="BG85" s="8">
        <v>0</v>
      </c>
      <c r="BH85" s="8">
        <v>0</v>
      </c>
      <c r="BI85" s="100" t="str">
        <f t="shared" si="39"/>
        <v>N/A</v>
      </c>
      <c r="BJ85" s="25">
        <v>31</v>
      </c>
      <c r="BK85" s="25">
        <v>29</v>
      </c>
      <c r="BL85" s="100">
        <f t="shared" si="40"/>
        <v>0.93548387096774188</v>
      </c>
      <c r="BM85" s="25">
        <v>18</v>
      </c>
      <c r="BN85" s="25">
        <v>18</v>
      </c>
      <c r="BO85" s="100">
        <f t="shared" si="41"/>
        <v>1</v>
      </c>
    </row>
    <row r="86" spans="1:67" s="1" customFormat="1" ht="15" customHeight="1" x14ac:dyDescent="0.55000000000000004">
      <c r="A86" s="16">
        <v>50</v>
      </c>
      <c r="B86" s="17" t="s">
        <v>520</v>
      </c>
      <c r="C86" s="18">
        <v>9532</v>
      </c>
      <c r="D86" s="17" t="s">
        <v>634</v>
      </c>
      <c r="E86" s="8">
        <v>7028</v>
      </c>
      <c r="F86" s="8">
        <v>8006</v>
      </c>
      <c r="G86" s="100">
        <f t="shared" si="21"/>
        <v>1.13915765509391</v>
      </c>
      <c r="H86" s="8">
        <v>565</v>
      </c>
      <c r="I86" s="8">
        <v>327</v>
      </c>
      <c r="J86" s="100">
        <f t="shared" si="22"/>
        <v>0.57876106194690269</v>
      </c>
      <c r="K86" s="8">
        <v>7593</v>
      </c>
      <c r="L86" s="8">
        <v>8333</v>
      </c>
      <c r="M86" s="100">
        <f t="shared" si="23"/>
        <v>1.0974581851705518</v>
      </c>
      <c r="N86" s="8">
        <v>15215</v>
      </c>
      <c r="O86" s="8">
        <v>4700</v>
      </c>
      <c r="P86" s="100">
        <f t="shared" si="24"/>
        <v>0.30890568517909955</v>
      </c>
      <c r="Q86" s="8">
        <v>22808</v>
      </c>
      <c r="R86" s="8">
        <v>13033</v>
      </c>
      <c r="S86" s="100">
        <f t="shared" si="25"/>
        <v>0.57142230796211857</v>
      </c>
      <c r="T86" s="8">
        <v>237</v>
      </c>
      <c r="U86" s="8">
        <v>74</v>
      </c>
      <c r="V86" s="100">
        <f t="shared" si="26"/>
        <v>0.31223628691983124</v>
      </c>
      <c r="W86" s="8">
        <v>150</v>
      </c>
      <c r="X86" s="8">
        <v>42</v>
      </c>
      <c r="Y86" s="100">
        <f t="shared" si="27"/>
        <v>0.28000000000000003</v>
      </c>
      <c r="Z86" s="8">
        <v>550</v>
      </c>
      <c r="AA86" s="8">
        <v>1886</v>
      </c>
      <c r="AB86" s="100">
        <f t="shared" si="28"/>
        <v>3.4290909090909092</v>
      </c>
      <c r="AC86" s="8">
        <v>9950</v>
      </c>
      <c r="AD86" s="8">
        <v>1294</v>
      </c>
      <c r="AE86" s="100">
        <f t="shared" si="29"/>
        <v>0.13005025125628142</v>
      </c>
      <c r="AF86" s="8">
        <v>19</v>
      </c>
      <c r="AG86" s="8">
        <v>17</v>
      </c>
      <c r="AH86" s="100">
        <f t="shared" si="30"/>
        <v>0.89473684210526316</v>
      </c>
      <c r="AI86" s="8">
        <v>1911</v>
      </c>
      <c r="AJ86" s="8">
        <v>766</v>
      </c>
      <c r="AK86" s="100">
        <f t="shared" si="31"/>
        <v>0.4008372579801151</v>
      </c>
      <c r="AL86" s="8">
        <v>0</v>
      </c>
      <c r="AM86" s="8">
        <v>4</v>
      </c>
      <c r="AN86" s="100" t="str">
        <f t="shared" si="32"/>
        <v>N/A</v>
      </c>
      <c r="AO86" s="8">
        <v>304</v>
      </c>
      <c r="AP86" s="8">
        <v>51</v>
      </c>
      <c r="AQ86" s="100">
        <f t="shared" si="33"/>
        <v>0.16776315789473684</v>
      </c>
      <c r="AR86" s="8">
        <v>0</v>
      </c>
      <c r="AS86" s="8">
        <v>1</v>
      </c>
      <c r="AT86" s="100" t="str">
        <f t="shared" si="34"/>
        <v>N/A</v>
      </c>
      <c r="AU86" s="8">
        <v>0</v>
      </c>
      <c r="AV86" s="8">
        <v>5</v>
      </c>
      <c r="AW86" s="100" t="str">
        <f t="shared" si="35"/>
        <v>N/A</v>
      </c>
      <c r="AX86" s="8">
        <v>117</v>
      </c>
      <c r="AY86" s="8">
        <v>59</v>
      </c>
      <c r="AZ86" s="100">
        <f t="shared" si="36"/>
        <v>0.50427350427350426</v>
      </c>
      <c r="BA86" s="8">
        <v>244</v>
      </c>
      <c r="BB86" s="8">
        <v>77</v>
      </c>
      <c r="BC86" s="100">
        <f t="shared" si="37"/>
        <v>0.3155737704918033</v>
      </c>
      <c r="BD86" s="8">
        <v>1733</v>
      </c>
      <c r="BE86" s="8">
        <v>362</v>
      </c>
      <c r="BF86" s="100">
        <f t="shared" si="38"/>
        <v>0.20888632429313331</v>
      </c>
      <c r="BG86" s="8">
        <v>0</v>
      </c>
      <c r="BH86" s="8">
        <v>0</v>
      </c>
      <c r="BI86" s="100" t="str">
        <f t="shared" si="39"/>
        <v>N/A</v>
      </c>
      <c r="BJ86" s="25">
        <v>30</v>
      </c>
      <c r="BK86" s="25">
        <v>27</v>
      </c>
      <c r="BL86" s="100">
        <f t="shared" si="40"/>
        <v>0.9</v>
      </c>
      <c r="BM86" s="25">
        <v>15</v>
      </c>
      <c r="BN86" s="25">
        <v>15</v>
      </c>
      <c r="BO86" s="100">
        <f t="shared" si="41"/>
        <v>1</v>
      </c>
    </row>
    <row r="87" spans="1:67" s="1" customFormat="1" ht="15" customHeight="1" x14ac:dyDescent="0.55000000000000004">
      <c r="A87" s="16">
        <v>52</v>
      </c>
      <c r="B87" s="17" t="s">
        <v>521</v>
      </c>
      <c r="C87" s="18">
        <v>9534</v>
      </c>
      <c r="D87" s="17" t="s">
        <v>635</v>
      </c>
      <c r="E87" s="8">
        <v>3758</v>
      </c>
      <c r="F87" s="8">
        <v>5567</v>
      </c>
      <c r="G87" s="100">
        <f t="shared" si="21"/>
        <v>1.4813730707823309</v>
      </c>
      <c r="H87" s="8">
        <v>284</v>
      </c>
      <c r="I87" s="8">
        <v>608</v>
      </c>
      <c r="J87" s="100">
        <f t="shared" si="22"/>
        <v>2.140845070422535</v>
      </c>
      <c r="K87" s="8">
        <v>4042</v>
      </c>
      <c r="L87" s="8">
        <v>6175</v>
      </c>
      <c r="M87" s="100">
        <f t="shared" si="23"/>
        <v>1.5277090549233052</v>
      </c>
      <c r="N87" s="8">
        <v>4099</v>
      </c>
      <c r="O87" s="8">
        <v>2020</v>
      </c>
      <c r="P87" s="100">
        <f t="shared" si="24"/>
        <v>0.49280312271285681</v>
      </c>
      <c r="Q87" s="8">
        <v>8141</v>
      </c>
      <c r="R87" s="8">
        <v>8195</v>
      </c>
      <c r="S87" s="100">
        <f t="shared" si="25"/>
        <v>1.0066330917577693</v>
      </c>
      <c r="T87" s="8">
        <v>67</v>
      </c>
      <c r="U87" s="8">
        <v>65</v>
      </c>
      <c r="V87" s="100">
        <f t="shared" si="26"/>
        <v>0.97014925373134331</v>
      </c>
      <c r="W87" s="8">
        <v>2864</v>
      </c>
      <c r="X87" s="8">
        <v>1083</v>
      </c>
      <c r="Y87" s="100">
        <f t="shared" si="27"/>
        <v>0.37814245810055863</v>
      </c>
      <c r="Z87" s="8">
        <v>50</v>
      </c>
      <c r="AA87" s="8">
        <v>345</v>
      </c>
      <c r="AB87" s="100">
        <f t="shared" si="28"/>
        <v>6.9</v>
      </c>
      <c r="AC87" s="8">
        <v>359</v>
      </c>
      <c r="AD87" s="8">
        <v>133</v>
      </c>
      <c r="AE87" s="100">
        <f t="shared" si="29"/>
        <v>0.37047353760445684</v>
      </c>
      <c r="AF87" s="8">
        <v>2</v>
      </c>
      <c r="AG87" s="8">
        <v>20</v>
      </c>
      <c r="AH87" s="100">
        <f t="shared" si="30"/>
        <v>10</v>
      </c>
      <c r="AI87" s="8">
        <v>490</v>
      </c>
      <c r="AJ87" s="8">
        <v>231</v>
      </c>
      <c r="AK87" s="100">
        <f t="shared" si="31"/>
        <v>0.47142857142857142</v>
      </c>
      <c r="AL87" s="8">
        <v>5</v>
      </c>
      <c r="AM87" s="8">
        <v>3</v>
      </c>
      <c r="AN87" s="100">
        <f t="shared" si="32"/>
        <v>0.6</v>
      </c>
      <c r="AO87" s="8">
        <v>104</v>
      </c>
      <c r="AP87" s="8">
        <v>24</v>
      </c>
      <c r="AQ87" s="100">
        <f t="shared" si="33"/>
        <v>0.23076923076923078</v>
      </c>
      <c r="AR87" s="8">
        <v>0</v>
      </c>
      <c r="AS87" s="8">
        <v>2</v>
      </c>
      <c r="AT87" s="100" t="str">
        <f t="shared" si="34"/>
        <v>N/A</v>
      </c>
      <c r="AU87" s="8">
        <v>0</v>
      </c>
      <c r="AV87" s="8">
        <v>2</v>
      </c>
      <c r="AW87" s="100" t="str">
        <f t="shared" si="35"/>
        <v>N/A</v>
      </c>
      <c r="AX87" s="8">
        <v>16</v>
      </c>
      <c r="AY87" s="8">
        <v>23</v>
      </c>
      <c r="AZ87" s="100">
        <f t="shared" si="36"/>
        <v>1.4375</v>
      </c>
      <c r="BA87" s="8">
        <v>9</v>
      </c>
      <c r="BB87" s="8">
        <v>4</v>
      </c>
      <c r="BC87" s="100">
        <f t="shared" si="37"/>
        <v>0.44444444444444442</v>
      </c>
      <c r="BD87" s="8">
        <v>133</v>
      </c>
      <c r="BE87" s="8">
        <v>83</v>
      </c>
      <c r="BF87" s="100">
        <f t="shared" si="38"/>
        <v>0.62406015037593987</v>
      </c>
      <c r="BG87" s="8">
        <v>0</v>
      </c>
      <c r="BH87" s="8">
        <v>0</v>
      </c>
      <c r="BI87" s="100" t="str">
        <f t="shared" si="39"/>
        <v>N/A</v>
      </c>
      <c r="BJ87" s="25">
        <v>24</v>
      </c>
      <c r="BK87" s="25">
        <v>24</v>
      </c>
      <c r="BL87" s="100">
        <f t="shared" si="40"/>
        <v>1</v>
      </c>
      <c r="BM87" s="25">
        <v>28</v>
      </c>
      <c r="BN87" s="25">
        <v>25</v>
      </c>
      <c r="BO87" s="100">
        <f t="shared" si="41"/>
        <v>0.8928571428571429</v>
      </c>
    </row>
    <row r="88" spans="1:67" s="1" customFormat="1" ht="15" customHeight="1" x14ac:dyDescent="0.55000000000000004">
      <c r="A88" s="16">
        <v>52</v>
      </c>
      <c r="B88" s="17" t="s">
        <v>521</v>
      </c>
      <c r="C88" s="18">
        <v>9535</v>
      </c>
      <c r="D88" s="17" t="s">
        <v>636</v>
      </c>
      <c r="E88" s="8">
        <v>14171</v>
      </c>
      <c r="F88" s="8">
        <v>18902</v>
      </c>
      <c r="G88" s="100">
        <f t="shared" si="21"/>
        <v>1.3338508221014749</v>
      </c>
      <c r="H88" s="8">
        <v>583</v>
      </c>
      <c r="I88" s="8">
        <v>414</v>
      </c>
      <c r="J88" s="100">
        <f t="shared" si="22"/>
        <v>0.7101200686106347</v>
      </c>
      <c r="K88" s="8">
        <v>14754</v>
      </c>
      <c r="L88" s="8">
        <v>19316</v>
      </c>
      <c r="M88" s="100">
        <f t="shared" si="23"/>
        <v>1.3092042835841129</v>
      </c>
      <c r="N88" s="8">
        <v>12693</v>
      </c>
      <c r="O88" s="8">
        <v>3696</v>
      </c>
      <c r="P88" s="100">
        <f t="shared" si="24"/>
        <v>0.29118411722996929</v>
      </c>
      <c r="Q88" s="8">
        <v>27447</v>
      </c>
      <c r="R88" s="8">
        <v>23012</v>
      </c>
      <c r="S88" s="100">
        <f t="shared" si="25"/>
        <v>0.83841585601340762</v>
      </c>
      <c r="T88" s="8">
        <v>68</v>
      </c>
      <c r="U88" s="8">
        <v>14</v>
      </c>
      <c r="V88" s="100">
        <f t="shared" si="26"/>
        <v>0.20588235294117646</v>
      </c>
      <c r="W88" s="8">
        <v>550</v>
      </c>
      <c r="X88" s="8">
        <v>96</v>
      </c>
      <c r="Y88" s="100">
        <f t="shared" si="27"/>
        <v>0.17454545454545456</v>
      </c>
      <c r="Z88" s="8">
        <v>50</v>
      </c>
      <c r="AA88" s="8">
        <v>4</v>
      </c>
      <c r="AB88" s="100">
        <f t="shared" si="28"/>
        <v>0.08</v>
      </c>
      <c r="AC88" s="8">
        <v>3132</v>
      </c>
      <c r="AD88" s="8">
        <v>641</v>
      </c>
      <c r="AE88" s="100">
        <f t="shared" si="29"/>
        <v>0.20466155810983397</v>
      </c>
      <c r="AF88" s="8">
        <v>3</v>
      </c>
      <c r="AG88" s="8">
        <v>0</v>
      </c>
      <c r="AH88" s="100">
        <f t="shared" si="30"/>
        <v>0</v>
      </c>
      <c r="AI88" s="8">
        <v>2189</v>
      </c>
      <c r="AJ88" s="8">
        <v>91</v>
      </c>
      <c r="AK88" s="100">
        <f t="shared" si="31"/>
        <v>4.1571493832800364E-2</v>
      </c>
      <c r="AL88" s="8">
        <v>2662</v>
      </c>
      <c r="AM88" s="8">
        <v>98</v>
      </c>
      <c r="AN88" s="100">
        <f t="shared" si="32"/>
        <v>3.6814425244177308E-2</v>
      </c>
      <c r="AO88" s="8">
        <v>2772</v>
      </c>
      <c r="AP88" s="8">
        <v>2520</v>
      </c>
      <c r="AQ88" s="100">
        <f t="shared" si="33"/>
        <v>0.90909090909090906</v>
      </c>
      <c r="AR88" s="8">
        <v>0</v>
      </c>
      <c r="AS88" s="8">
        <v>0</v>
      </c>
      <c r="AT88" s="100" t="str">
        <f t="shared" si="34"/>
        <v>N/A</v>
      </c>
      <c r="AU88" s="8">
        <v>0</v>
      </c>
      <c r="AV88" s="8">
        <v>0</v>
      </c>
      <c r="AW88" s="100" t="str">
        <f t="shared" si="35"/>
        <v>N/A</v>
      </c>
      <c r="AX88" s="8">
        <v>93</v>
      </c>
      <c r="AY88" s="8">
        <v>152</v>
      </c>
      <c r="AZ88" s="100">
        <f t="shared" si="36"/>
        <v>1.6344086021505377</v>
      </c>
      <c r="BA88" s="8">
        <v>8</v>
      </c>
      <c r="BB88" s="8">
        <v>0</v>
      </c>
      <c r="BC88" s="100">
        <f t="shared" si="37"/>
        <v>0</v>
      </c>
      <c r="BD88" s="8">
        <v>1166</v>
      </c>
      <c r="BE88" s="8">
        <v>69</v>
      </c>
      <c r="BF88" s="100">
        <f t="shared" si="38"/>
        <v>5.9176672384219552E-2</v>
      </c>
      <c r="BG88" s="8">
        <v>0</v>
      </c>
      <c r="BH88" s="8">
        <v>0</v>
      </c>
      <c r="BI88" s="100" t="str">
        <f t="shared" si="39"/>
        <v>N/A</v>
      </c>
      <c r="BJ88" s="25">
        <v>62</v>
      </c>
      <c r="BK88" s="25">
        <v>57</v>
      </c>
      <c r="BL88" s="100">
        <f t="shared" si="40"/>
        <v>0.91935483870967738</v>
      </c>
      <c r="BM88" s="25">
        <v>27</v>
      </c>
      <c r="BN88" s="25">
        <v>26</v>
      </c>
      <c r="BO88" s="100">
        <f t="shared" si="41"/>
        <v>0.96296296296296291</v>
      </c>
    </row>
    <row r="89" spans="1:67" s="1" customFormat="1" ht="15" customHeight="1" x14ac:dyDescent="0.55000000000000004">
      <c r="A89" s="16">
        <v>52</v>
      </c>
      <c r="B89" s="17" t="s">
        <v>521</v>
      </c>
      <c r="C89" s="18">
        <v>9536</v>
      </c>
      <c r="D89" s="17" t="s">
        <v>637</v>
      </c>
      <c r="E89" s="8">
        <v>11950</v>
      </c>
      <c r="F89" s="8">
        <v>16303</v>
      </c>
      <c r="G89" s="100">
        <f t="shared" si="21"/>
        <v>1.3642677824267782</v>
      </c>
      <c r="H89" s="8">
        <v>554</v>
      </c>
      <c r="I89" s="8">
        <v>1057</v>
      </c>
      <c r="J89" s="100">
        <f t="shared" si="22"/>
        <v>1.907942238267148</v>
      </c>
      <c r="K89" s="8">
        <v>12504</v>
      </c>
      <c r="L89" s="8">
        <v>17360</v>
      </c>
      <c r="M89" s="100">
        <f t="shared" si="23"/>
        <v>1.3883557261676263</v>
      </c>
      <c r="N89" s="8">
        <v>11744</v>
      </c>
      <c r="O89" s="8">
        <v>5917</v>
      </c>
      <c r="P89" s="100">
        <f t="shared" si="24"/>
        <v>0.50383174386920981</v>
      </c>
      <c r="Q89" s="8">
        <v>24248</v>
      </c>
      <c r="R89" s="8">
        <v>23277</v>
      </c>
      <c r="S89" s="100">
        <f t="shared" si="25"/>
        <v>0.9599554602441438</v>
      </c>
      <c r="T89" s="8">
        <v>206</v>
      </c>
      <c r="U89" s="8">
        <v>105</v>
      </c>
      <c r="V89" s="100">
        <f t="shared" si="26"/>
        <v>0.50970873786407767</v>
      </c>
      <c r="W89" s="8">
        <v>230</v>
      </c>
      <c r="X89" s="8">
        <v>79</v>
      </c>
      <c r="Y89" s="100">
        <f t="shared" si="27"/>
        <v>0.34347826086956523</v>
      </c>
      <c r="Z89" s="8">
        <v>50</v>
      </c>
      <c r="AA89" s="8">
        <v>67</v>
      </c>
      <c r="AB89" s="100">
        <f t="shared" si="28"/>
        <v>1.34</v>
      </c>
      <c r="AC89" s="8">
        <v>9200</v>
      </c>
      <c r="AD89" s="8">
        <v>4154</v>
      </c>
      <c r="AE89" s="100">
        <f t="shared" si="29"/>
        <v>0.45152173913043481</v>
      </c>
      <c r="AF89" s="8">
        <v>27</v>
      </c>
      <c r="AG89" s="8">
        <v>27</v>
      </c>
      <c r="AH89" s="100">
        <f t="shared" si="30"/>
        <v>1</v>
      </c>
      <c r="AI89" s="8">
        <v>1507</v>
      </c>
      <c r="AJ89" s="8">
        <v>1198</v>
      </c>
      <c r="AK89" s="100">
        <f t="shared" si="31"/>
        <v>0.79495686794956866</v>
      </c>
      <c r="AL89" s="8">
        <v>0</v>
      </c>
      <c r="AM89" s="8">
        <v>4</v>
      </c>
      <c r="AN89" s="100" t="str">
        <f t="shared" si="32"/>
        <v>N/A</v>
      </c>
      <c r="AO89" s="8">
        <v>0</v>
      </c>
      <c r="AP89" s="8">
        <v>33</v>
      </c>
      <c r="AQ89" s="100" t="str">
        <f t="shared" si="33"/>
        <v>N/A</v>
      </c>
      <c r="AR89" s="8">
        <v>0</v>
      </c>
      <c r="AS89" s="8">
        <v>2</v>
      </c>
      <c r="AT89" s="100" t="str">
        <f t="shared" si="34"/>
        <v>N/A</v>
      </c>
      <c r="AU89" s="8">
        <v>0</v>
      </c>
      <c r="AV89" s="8">
        <v>0</v>
      </c>
      <c r="AW89" s="100" t="str">
        <f t="shared" si="35"/>
        <v>N/A</v>
      </c>
      <c r="AX89" s="8">
        <v>16</v>
      </c>
      <c r="AY89" s="8">
        <v>3</v>
      </c>
      <c r="AZ89" s="100">
        <f t="shared" si="36"/>
        <v>0.1875</v>
      </c>
      <c r="BA89" s="8">
        <v>160</v>
      </c>
      <c r="BB89" s="8">
        <v>3</v>
      </c>
      <c r="BC89" s="100">
        <f t="shared" si="37"/>
        <v>1.8749999999999999E-2</v>
      </c>
      <c r="BD89" s="8">
        <v>348</v>
      </c>
      <c r="BE89" s="8">
        <v>225</v>
      </c>
      <c r="BF89" s="100">
        <f t="shared" si="38"/>
        <v>0.64655172413793105</v>
      </c>
      <c r="BG89" s="8">
        <v>0</v>
      </c>
      <c r="BH89" s="8">
        <v>0</v>
      </c>
      <c r="BI89" s="100" t="str">
        <f t="shared" si="39"/>
        <v>N/A</v>
      </c>
      <c r="BJ89" s="25">
        <v>62</v>
      </c>
      <c r="BK89" s="25">
        <v>56</v>
      </c>
      <c r="BL89" s="100">
        <f t="shared" si="40"/>
        <v>0.90322580645161288</v>
      </c>
      <c r="BM89" s="25">
        <v>26</v>
      </c>
      <c r="BN89" s="25">
        <v>36</v>
      </c>
      <c r="BO89" s="100">
        <f t="shared" si="41"/>
        <v>1.3846153846153846</v>
      </c>
    </row>
    <row r="90" spans="1:67" s="1" customFormat="1" ht="15" customHeight="1" x14ac:dyDescent="0.55000000000000004">
      <c r="A90" s="16">
        <v>54</v>
      </c>
      <c r="B90" s="17" t="s">
        <v>522</v>
      </c>
      <c r="C90" s="18">
        <v>9119</v>
      </c>
      <c r="D90" s="17" t="s">
        <v>638</v>
      </c>
      <c r="E90" s="8">
        <v>5507</v>
      </c>
      <c r="F90" s="8">
        <v>14977</v>
      </c>
      <c r="G90" s="100">
        <f t="shared" si="21"/>
        <v>2.7196295623751587</v>
      </c>
      <c r="H90" s="8">
        <v>947</v>
      </c>
      <c r="I90" s="8">
        <v>983</v>
      </c>
      <c r="J90" s="100">
        <f t="shared" si="22"/>
        <v>1.0380147835269271</v>
      </c>
      <c r="K90" s="8">
        <v>6454</v>
      </c>
      <c r="L90" s="8">
        <v>15960</v>
      </c>
      <c r="M90" s="100">
        <f t="shared" si="23"/>
        <v>2.472885032537961</v>
      </c>
      <c r="N90" s="8">
        <v>30682</v>
      </c>
      <c r="O90" s="8">
        <v>25760</v>
      </c>
      <c r="P90" s="100">
        <f t="shared" si="24"/>
        <v>0.83958020989505244</v>
      </c>
      <c r="Q90" s="8">
        <v>37136</v>
      </c>
      <c r="R90" s="8">
        <v>41720</v>
      </c>
      <c r="S90" s="100">
        <f t="shared" si="25"/>
        <v>1.1234381732012064</v>
      </c>
      <c r="T90" s="8">
        <v>271</v>
      </c>
      <c r="U90" s="8">
        <v>209</v>
      </c>
      <c r="V90" s="100">
        <f t="shared" si="26"/>
        <v>0.77121771217712176</v>
      </c>
      <c r="W90" s="8">
        <v>143</v>
      </c>
      <c r="X90" s="8">
        <v>124</v>
      </c>
      <c r="Y90" s="100">
        <f t="shared" si="27"/>
        <v>0.86713286713286708</v>
      </c>
      <c r="Z90" s="8">
        <v>720</v>
      </c>
      <c r="AA90" s="8">
        <v>827</v>
      </c>
      <c r="AB90" s="100">
        <f t="shared" si="28"/>
        <v>1.148611111111111</v>
      </c>
      <c r="AC90" s="8">
        <v>19223</v>
      </c>
      <c r="AD90" s="8">
        <v>17033</v>
      </c>
      <c r="AE90" s="100">
        <f t="shared" si="29"/>
        <v>0.88607397388544973</v>
      </c>
      <c r="AF90" s="8">
        <v>121</v>
      </c>
      <c r="AG90" s="8">
        <v>167</v>
      </c>
      <c r="AH90" s="100">
        <f t="shared" si="30"/>
        <v>1.3801652892561984</v>
      </c>
      <c r="AI90" s="8">
        <v>9508</v>
      </c>
      <c r="AJ90" s="8">
        <v>5253</v>
      </c>
      <c r="AK90" s="100">
        <f t="shared" si="31"/>
        <v>0.55248212031973076</v>
      </c>
      <c r="AL90" s="8">
        <v>0</v>
      </c>
      <c r="AM90" s="8">
        <v>10</v>
      </c>
      <c r="AN90" s="100" t="str">
        <f t="shared" si="32"/>
        <v>N/A</v>
      </c>
      <c r="AO90" s="8">
        <v>192</v>
      </c>
      <c r="AP90" s="8">
        <v>131</v>
      </c>
      <c r="AQ90" s="100">
        <f t="shared" si="33"/>
        <v>0.68229166666666663</v>
      </c>
      <c r="AR90" s="8">
        <v>0</v>
      </c>
      <c r="AS90" s="8">
        <v>3</v>
      </c>
      <c r="AT90" s="100" t="str">
        <f t="shared" si="34"/>
        <v>N/A</v>
      </c>
      <c r="AU90" s="8">
        <v>0</v>
      </c>
      <c r="AV90" s="8">
        <v>0</v>
      </c>
      <c r="AW90" s="100" t="str">
        <f t="shared" si="35"/>
        <v>N/A</v>
      </c>
      <c r="AX90" s="8">
        <v>38</v>
      </c>
      <c r="AY90" s="8">
        <v>19</v>
      </c>
      <c r="AZ90" s="100">
        <f t="shared" si="36"/>
        <v>0.5</v>
      </c>
      <c r="BA90" s="8">
        <v>466</v>
      </c>
      <c r="BB90" s="8">
        <v>976</v>
      </c>
      <c r="BC90" s="100">
        <f t="shared" si="37"/>
        <v>2.0944206008583692</v>
      </c>
      <c r="BD90" s="8">
        <v>0</v>
      </c>
      <c r="BE90" s="8">
        <v>565</v>
      </c>
      <c r="BF90" s="100" t="str">
        <f t="shared" si="38"/>
        <v>N/A</v>
      </c>
      <c r="BG90" s="8">
        <v>0</v>
      </c>
      <c r="BH90" s="8">
        <v>0</v>
      </c>
      <c r="BI90" s="100" t="str">
        <f t="shared" si="39"/>
        <v>N/A</v>
      </c>
      <c r="BJ90" s="25">
        <v>92</v>
      </c>
      <c r="BK90" s="25">
        <v>80</v>
      </c>
      <c r="BL90" s="100">
        <f t="shared" si="40"/>
        <v>0.86956521739130432</v>
      </c>
      <c r="BM90" s="25">
        <v>45</v>
      </c>
      <c r="BN90" s="25">
        <v>51</v>
      </c>
      <c r="BO90" s="100">
        <f t="shared" si="41"/>
        <v>1.1333333333333333</v>
      </c>
    </row>
    <row r="91" spans="1:67" s="1" customFormat="1" ht="15" customHeight="1" x14ac:dyDescent="0.55000000000000004">
      <c r="A91" s="16">
        <v>54</v>
      </c>
      <c r="B91" s="17" t="s">
        <v>522</v>
      </c>
      <c r="C91" s="18">
        <v>9537</v>
      </c>
      <c r="D91" s="17" t="s">
        <v>627</v>
      </c>
      <c r="E91" s="8">
        <v>6517</v>
      </c>
      <c r="F91" s="8">
        <v>18637</v>
      </c>
      <c r="G91" s="100">
        <f t="shared" si="21"/>
        <v>2.8597514193647382</v>
      </c>
      <c r="H91" s="8">
        <v>947</v>
      </c>
      <c r="I91" s="8">
        <v>1155</v>
      </c>
      <c r="J91" s="100">
        <f t="shared" si="22"/>
        <v>1.2196409714889123</v>
      </c>
      <c r="K91" s="8">
        <v>7464</v>
      </c>
      <c r="L91" s="8">
        <v>19792</v>
      </c>
      <c r="M91" s="100">
        <f t="shared" si="23"/>
        <v>2.6516613076098605</v>
      </c>
      <c r="N91" s="8">
        <v>32600</v>
      </c>
      <c r="O91" s="8">
        <v>43092</v>
      </c>
      <c r="P91" s="100">
        <f t="shared" si="24"/>
        <v>1.3218404907975461</v>
      </c>
      <c r="Q91" s="8">
        <v>40064</v>
      </c>
      <c r="R91" s="8">
        <v>62884</v>
      </c>
      <c r="S91" s="100">
        <f t="shared" si="25"/>
        <v>1.5695886581469649</v>
      </c>
      <c r="T91" s="8">
        <v>269</v>
      </c>
      <c r="U91" s="8">
        <v>223</v>
      </c>
      <c r="V91" s="100">
        <f t="shared" si="26"/>
        <v>0.82899628252788105</v>
      </c>
      <c r="W91" s="8">
        <v>30</v>
      </c>
      <c r="X91" s="8">
        <v>104</v>
      </c>
      <c r="Y91" s="100">
        <f t="shared" si="27"/>
        <v>3.4666666666666668</v>
      </c>
      <c r="Z91" s="8">
        <v>720</v>
      </c>
      <c r="AA91" s="8">
        <v>918</v>
      </c>
      <c r="AB91" s="100">
        <f t="shared" si="28"/>
        <v>1.2749999999999999</v>
      </c>
      <c r="AC91" s="8">
        <v>21127</v>
      </c>
      <c r="AD91" s="8">
        <v>28963</v>
      </c>
      <c r="AE91" s="100">
        <f t="shared" si="29"/>
        <v>1.3708997964689733</v>
      </c>
      <c r="AF91" s="8">
        <v>120</v>
      </c>
      <c r="AG91" s="8">
        <v>215</v>
      </c>
      <c r="AH91" s="100">
        <f t="shared" si="30"/>
        <v>1.7916666666666667</v>
      </c>
      <c r="AI91" s="8">
        <v>9620</v>
      </c>
      <c r="AJ91" s="8">
        <v>8516</v>
      </c>
      <c r="AK91" s="100">
        <f t="shared" si="31"/>
        <v>0.88523908523908523</v>
      </c>
      <c r="AL91" s="8">
        <v>0</v>
      </c>
      <c r="AM91" s="8">
        <v>15</v>
      </c>
      <c r="AN91" s="100" t="str">
        <f t="shared" si="32"/>
        <v>N/A</v>
      </c>
      <c r="AO91" s="8">
        <v>192</v>
      </c>
      <c r="AP91" s="8">
        <v>117</v>
      </c>
      <c r="AQ91" s="100">
        <f t="shared" si="33"/>
        <v>0.609375</v>
      </c>
      <c r="AR91" s="8">
        <v>0</v>
      </c>
      <c r="AS91" s="8">
        <v>8</v>
      </c>
      <c r="AT91" s="100" t="str">
        <f t="shared" si="34"/>
        <v>N/A</v>
      </c>
      <c r="AU91" s="8">
        <v>0</v>
      </c>
      <c r="AV91" s="8">
        <v>2</v>
      </c>
      <c r="AW91" s="100" t="str">
        <f t="shared" si="35"/>
        <v>N/A</v>
      </c>
      <c r="AX91" s="8">
        <v>37</v>
      </c>
      <c r="AY91" s="8">
        <v>12</v>
      </c>
      <c r="AZ91" s="100">
        <f t="shared" si="36"/>
        <v>0.32432432432432434</v>
      </c>
      <c r="BA91" s="8">
        <v>465</v>
      </c>
      <c r="BB91" s="8">
        <v>936</v>
      </c>
      <c r="BC91" s="100">
        <f t="shared" si="37"/>
        <v>2.0129032258064514</v>
      </c>
      <c r="BD91" s="8">
        <v>0</v>
      </c>
      <c r="BE91" s="8">
        <v>2452</v>
      </c>
      <c r="BF91" s="100" t="str">
        <f t="shared" si="38"/>
        <v>N/A</v>
      </c>
      <c r="BG91" s="8">
        <v>20</v>
      </c>
      <c r="BH91" s="8">
        <v>35</v>
      </c>
      <c r="BI91" s="100">
        <f t="shared" si="39"/>
        <v>1.75</v>
      </c>
      <c r="BJ91" s="25">
        <v>73</v>
      </c>
      <c r="BK91" s="25">
        <v>100</v>
      </c>
      <c r="BL91" s="100">
        <f t="shared" si="40"/>
        <v>1.3698630136986301</v>
      </c>
      <c r="BM91" s="25">
        <v>46</v>
      </c>
      <c r="BN91" s="25">
        <v>60</v>
      </c>
      <c r="BO91" s="100">
        <f t="shared" si="41"/>
        <v>1.3043478260869565</v>
      </c>
    </row>
    <row r="92" spans="1:67" s="1" customFormat="1" ht="15" customHeight="1" x14ac:dyDescent="0.55000000000000004">
      <c r="A92" s="16">
        <v>63</v>
      </c>
      <c r="B92" s="17" t="s">
        <v>523</v>
      </c>
      <c r="C92" s="18">
        <v>9120</v>
      </c>
      <c r="D92" s="17" t="s">
        <v>639</v>
      </c>
      <c r="E92" s="8">
        <v>6601</v>
      </c>
      <c r="F92" s="8">
        <v>11969</v>
      </c>
      <c r="G92" s="100">
        <f t="shared" si="21"/>
        <v>1.8132101196788366</v>
      </c>
      <c r="H92" s="8">
        <v>650</v>
      </c>
      <c r="I92" s="8">
        <v>645</v>
      </c>
      <c r="J92" s="100">
        <f t="shared" si="22"/>
        <v>0.99230769230769234</v>
      </c>
      <c r="K92" s="8">
        <v>7251</v>
      </c>
      <c r="L92" s="8">
        <v>12614</v>
      </c>
      <c r="M92" s="100">
        <f t="shared" si="23"/>
        <v>1.7396221210867466</v>
      </c>
      <c r="N92" s="8">
        <v>21656</v>
      </c>
      <c r="O92" s="8">
        <v>16101</v>
      </c>
      <c r="P92" s="100">
        <f t="shared" si="24"/>
        <v>0.74348910232729959</v>
      </c>
      <c r="Q92" s="8">
        <v>28907</v>
      </c>
      <c r="R92" s="8">
        <v>28715</v>
      </c>
      <c r="S92" s="100">
        <f t="shared" si="25"/>
        <v>0.99335801017054692</v>
      </c>
      <c r="T92" s="8">
        <v>769</v>
      </c>
      <c r="U92" s="8">
        <v>926</v>
      </c>
      <c r="V92" s="100">
        <f t="shared" si="26"/>
        <v>1.2041612483745123</v>
      </c>
      <c r="W92" s="8">
        <v>326</v>
      </c>
      <c r="X92" s="8">
        <v>328</v>
      </c>
      <c r="Y92" s="100">
        <f t="shared" si="27"/>
        <v>1.0061349693251533</v>
      </c>
      <c r="Z92" s="8">
        <v>377</v>
      </c>
      <c r="AA92" s="8">
        <v>391</v>
      </c>
      <c r="AB92" s="100">
        <f t="shared" si="28"/>
        <v>1.0371352785145889</v>
      </c>
      <c r="AC92" s="8">
        <v>11772</v>
      </c>
      <c r="AD92" s="8">
        <v>6078</v>
      </c>
      <c r="AE92" s="100">
        <f t="shared" si="29"/>
        <v>0.51630988786952092</v>
      </c>
      <c r="AF92" s="8">
        <v>323</v>
      </c>
      <c r="AG92" s="8">
        <v>254</v>
      </c>
      <c r="AH92" s="100">
        <f t="shared" si="30"/>
        <v>0.78637770897832815</v>
      </c>
      <c r="AI92" s="8">
        <v>5593</v>
      </c>
      <c r="AJ92" s="8">
        <v>4380</v>
      </c>
      <c r="AK92" s="100">
        <f t="shared" si="31"/>
        <v>0.78312175934203465</v>
      </c>
      <c r="AL92" s="8">
        <v>0</v>
      </c>
      <c r="AM92" s="8">
        <v>29</v>
      </c>
      <c r="AN92" s="100" t="str">
        <f t="shared" si="32"/>
        <v>N/A</v>
      </c>
      <c r="AO92" s="8">
        <v>221</v>
      </c>
      <c r="AP92" s="8">
        <v>282</v>
      </c>
      <c r="AQ92" s="100">
        <f t="shared" si="33"/>
        <v>1.2760180995475112</v>
      </c>
      <c r="AR92" s="8">
        <v>0</v>
      </c>
      <c r="AS92" s="8">
        <v>6</v>
      </c>
      <c r="AT92" s="100" t="str">
        <f t="shared" si="34"/>
        <v>N/A</v>
      </c>
      <c r="AU92" s="8">
        <v>0</v>
      </c>
      <c r="AV92" s="8">
        <v>3</v>
      </c>
      <c r="AW92" s="100" t="str">
        <f t="shared" si="35"/>
        <v>N/A</v>
      </c>
      <c r="AX92" s="8">
        <v>3</v>
      </c>
      <c r="AY92" s="8">
        <v>30</v>
      </c>
      <c r="AZ92" s="100">
        <f t="shared" si="36"/>
        <v>10</v>
      </c>
      <c r="BA92" s="8">
        <v>690</v>
      </c>
      <c r="BB92" s="8">
        <v>1154</v>
      </c>
      <c r="BC92" s="100">
        <f t="shared" si="37"/>
        <v>1.672463768115942</v>
      </c>
      <c r="BD92" s="8">
        <v>1582</v>
      </c>
      <c r="BE92" s="8">
        <v>1936</v>
      </c>
      <c r="BF92" s="100">
        <f t="shared" si="38"/>
        <v>1.2237673830594185</v>
      </c>
      <c r="BG92" s="8">
        <v>0</v>
      </c>
      <c r="BH92" s="8">
        <v>1</v>
      </c>
      <c r="BI92" s="100" t="str">
        <f t="shared" si="39"/>
        <v>N/A</v>
      </c>
      <c r="BJ92" s="25">
        <v>25</v>
      </c>
      <c r="BK92" s="25">
        <v>23</v>
      </c>
      <c r="BL92" s="100">
        <f t="shared" si="40"/>
        <v>0.92</v>
      </c>
      <c r="BM92" s="25">
        <v>14</v>
      </c>
      <c r="BN92" s="25">
        <v>14</v>
      </c>
      <c r="BO92" s="100">
        <f t="shared" si="41"/>
        <v>1</v>
      </c>
    </row>
    <row r="93" spans="1:67" s="1" customFormat="1" ht="15" customHeight="1" x14ac:dyDescent="0.55000000000000004">
      <c r="A93" s="16">
        <v>63</v>
      </c>
      <c r="B93" s="17" t="s">
        <v>523</v>
      </c>
      <c r="C93" s="18">
        <v>9231</v>
      </c>
      <c r="D93" s="17" t="s">
        <v>640</v>
      </c>
      <c r="E93" s="8">
        <v>5423</v>
      </c>
      <c r="F93" s="8">
        <v>6020</v>
      </c>
      <c r="G93" s="100">
        <f t="shared" si="21"/>
        <v>1.1100866678959986</v>
      </c>
      <c r="H93" s="8">
        <v>396</v>
      </c>
      <c r="I93" s="8">
        <v>323</v>
      </c>
      <c r="J93" s="100">
        <f t="shared" si="22"/>
        <v>0.81565656565656564</v>
      </c>
      <c r="K93" s="8">
        <v>5819</v>
      </c>
      <c r="L93" s="8">
        <v>6343</v>
      </c>
      <c r="M93" s="100">
        <f t="shared" si="23"/>
        <v>1.0900498367417082</v>
      </c>
      <c r="N93" s="8">
        <v>17459</v>
      </c>
      <c r="O93" s="8">
        <v>13920</v>
      </c>
      <c r="P93" s="100">
        <f t="shared" si="24"/>
        <v>0.79729652328312051</v>
      </c>
      <c r="Q93" s="8">
        <v>23278</v>
      </c>
      <c r="R93" s="8">
        <v>20263</v>
      </c>
      <c r="S93" s="100">
        <f t="shared" si="25"/>
        <v>0.87047856345046826</v>
      </c>
      <c r="T93" s="8">
        <v>943</v>
      </c>
      <c r="U93" s="8">
        <v>855</v>
      </c>
      <c r="V93" s="100">
        <f t="shared" si="26"/>
        <v>0.90668080593849421</v>
      </c>
      <c r="W93" s="8">
        <v>187</v>
      </c>
      <c r="X93" s="8">
        <v>144</v>
      </c>
      <c r="Y93" s="100">
        <f t="shared" si="27"/>
        <v>0.77005347593582885</v>
      </c>
      <c r="Z93" s="8">
        <v>560</v>
      </c>
      <c r="AA93" s="8">
        <v>462</v>
      </c>
      <c r="AB93" s="100">
        <f t="shared" si="28"/>
        <v>0.82499999999999996</v>
      </c>
      <c r="AC93" s="8">
        <v>8027</v>
      </c>
      <c r="AD93" s="8">
        <v>4285</v>
      </c>
      <c r="AE93" s="100">
        <f t="shared" si="29"/>
        <v>0.53382334620655292</v>
      </c>
      <c r="AF93" s="8">
        <v>303</v>
      </c>
      <c r="AG93" s="8">
        <v>326</v>
      </c>
      <c r="AH93" s="100">
        <f t="shared" si="30"/>
        <v>1.0759075907590758</v>
      </c>
      <c r="AI93" s="8">
        <v>5316</v>
      </c>
      <c r="AJ93" s="8">
        <v>5528</v>
      </c>
      <c r="AK93" s="100">
        <f t="shared" si="31"/>
        <v>1.0398796087283673</v>
      </c>
      <c r="AL93" s="8">
        <v>0</v>
      </c>
      <c r="AM93" s="8">
        <v>3</v>
      </c>
      <c r="AN93" s="100" t="str">
        <f t="shared" si="32"/>
        <v>N/A</v>
      </c>
      <c r="AO93" s="8">
        <v>177</v>
      </c>
      <c r="AP93" s="8">
        <v>199</v>
      </c>
      <c r="AQ93" s="100">
        <f t="shared" si="33"/>
        <v>1.1242937853107344</v>
      </c>
      <c r="AR93" s="8">
        <v>0</v>
      </c>
      <c r="AS93" s="8">
        <v>8</v>
      </c>
      <c r="AT93" s="100" t="str">
        <f t="shared" si="34"/>
        <v>N/A</v>
      </c>
      <c r="AU93" s="8">
        <v>0</v>
      </c>
      <c r="AV93" s="8">
        <v>0</v>
      </c>
      <c r="AW93" s="100" t="str">
        <f t="shared" si="35"/>
        <v>N/A</v>
      </c>
      <c r="AX93" s="8">
        <v>3</v>
      </c>
      <c r="AY93" s="8">
        <v>11</v>
      </c>
      <c r="AZ93" s="100">
        <f t="shared" si="36"/>
        <v>3.6666666666666665</v>
      </c>
      <c r="BA93" s="8">
        <v>790</v>
      </c>
      <c r="BB93" s="8">
        <v>985</v>
      </c>
      <c r="BC93" s="100">
        <f t="shared" si="37"/>
        <v>1.2468354430379747</v>
      </c>
      <c r="BD93" s="8">
        <v>1153</v>
      </c>
      <c r="BE93" s="8">
        <v>1024</v>
      </c>
      <c r="BF93" s="100">
        <f t="shared" si="38"/>
        <v>0.88811795316565478</v>
      </c>
      <c r="BG93" s="8">
        <v>0</v>
      </c>
      <c r="BH93" s="8">
        <v>0</v>
      </c>
      <c r="BI93" s="100" t="str">
        <f t="shared" si="39"/>
        <v>N/A</v>
      </c>
      <c r="BJ93" s="25">
        <v>25</v>
      </c>
      <c r="BK93" s="25">
        <v>22</v>
      </c>
      <c r="BL93" s="100">
        <f t="shared" si="40"/>
        <v>0.88</v>
      </c>
      <c r="BM93" s="25">
        <v>14</v>
      </c>
      <c r="BN93" s="25">
        <v>13</v>
      </c>
      <c r="BO93" s="100">
        <f t="shared" si="41"/>
        <v>0.9285714285714286</v>
      </c>
    </row>
    <row r="94" spans="1:67" s="1" customFormat="1" ht="15" customHeight="1" x14ac:dyDescent="0.55000000000000004">
      <c r="A94" s="16">
        <v>63</v>
      </c>
      <c r="B94" s="17" t="s">
        <v>523</v>
      </c>
      <c r="C94" s="18">
        <v>9538</v>
      </c>
      <c r="D94" s="17" t="s">
        <v>641</v>
      </c>
      <c r="E94" s="8">
        <v>5309</v>
      </c>
      <c r="F94" s="8">
        <v>8700</v>
      </c>
      <c r="G94" s="100">
        <f t="shared" si="21"/>
        <v>1.6387266905255227</v>
      </c>
      <c r="H94" s="8">
        <v>375</v>
      </c>
      <c r="I94" s="8">
        <v>351</v>
      </c>
      <c r="J94" s="100">
        <f t="shared" si="22"/>
        <v>0.93600000000000005</v>
      </c>
      <c r="K94" s="8">
        <v>5684</v>
      </c>
      <c r="L94" s="8">
        <v>9051</v>
      </c>
      <c r="M94" s="100">
        <f t="shared" si="23"/>
        <v>1.5923645320197044</v>
      </c>
      <c r="N94" s="8">
        <v>23505</v>
      </c>
      <c r="O94" s="8">
        <v>18519</v>
      </c>
      <c r="P94" s="100">
        <f t="shared" si="24"/>
        <v>0.78787492022973837</v>
      </c>
      <c r="Q94" s="8">
        <v>29189</v>
      </c>
      <c r="R94" s="8">
        <v>27570</v>
      </c>
      <c r="S94" s="100">
        <f t="shared" si="25"/>
        <v>0.94453389975675772</v>
      </c>
      <c r="T94" s="8">
        <v>944</v>
      </c>
      <c r="U94" s="8">
        <v>1034</v>
      </c>
      <c r="V94" s="100">
        <f t="shared" si="26"/>
        <v>1.0953389830508475</v>
      </c>
      <c r="W94" s="8">
        <v>187</v>
      </c>
      <c r="X94" s="8">
        <v>201</v>
      </c>
      <c r="Y94" s="100">
        <f t="shared" si="27"/>
        <v>1.0748663101604279</v>
      </c>
      <c r="Z94" s="8">
        <v>503</v>
      </c>
      <c r="AA94" s="8">
        <v>510</v>
      </c>
      <c r="AB94" s="100">
        <f t="shared" si="28"/>
        <v>1.0139165009940359</v>
      </c>
      <c r="AC94" s="8">
        <v>14834</v>
      </c>
      <c r="AD94" s="8">
        <v>10837</v>
      </c>
      <c r="AE94" s="100">
        <f t="shared" si="29"/>
        <v>0.73055143589052174</v>
      </c>
      <c r="AF94" s="8">
        <v>304</v>
      </c>
      <c r="AG94" s="8">
        <v>181</v>
      </c>
      <c r="AH94" s="100">
        <f t="shared" si="30"/>
        <v>0.59539473684210531</v>
      </c>
      <c r="AI94" s="8">
        <v>5053</v>
      </c>
      <c r="AJ94" s="8">
        <v>3674</v>
      </c>
      <c r="AK94" s="100">
        <f t="shared" si="31"/>
        <v>0.72709281614882249</v>
      </c>
      <c r="AL94" s="8">
        <v>0</v>
      </c>
      <c r="AM94" s="8">
        <v>17</v>
      </c>
      <c r="AN94" s="100" t="str">
        <f t="shared" si="32"/>
        <v>N/A</v>
      </c>
      <c r="AO94" s="8">
        <v>221</v>
      </c>
      <c r="AP94" s="8">
        <v>208</v>
      </c>
      <c r="AQ94" s="100">
        <f t="shared" si="33"/>
        <v>0.94117647058823528</v>
      </c>
      <c r="AR94" s="8">
        <v>0</v>
      </c>
      <c r="AS94" s="8">
        <v>10</v>
      </c>
      <c r="AT94" s="100" t="str">
        <f t="shared" si="34"/>
        <v>N/A</v>
      </c>
      <c r="AU94" s="8">
        <v>0</v>
      </c>
      <c r="AV94" s="8">
        <v>2</v>
      </c>
      <c r="AW94" s="100" t="str">
        <f t="shared" si="35"/>
        <v>N/A</v>
      </c>
      <c r="AX94" s="8">
        <v>5</v>
      </c>
      <c r="AY94" s="8">
        <v>11</v>
      </c>
      <c r="AZ94" s="100">
        <f t="shared" si="36"/>
        <v>2.2000000000000002</v>
      </c>
      <c r="BA94" s="8">
        <v>550</v>
      </c>
      <c r="BB94" s="8">
        <v>888</v>
      </c>
      <c r="BC94" s="100">
        <f t="shared" si="37"/>
        <v>1.6145454545454545</v>
      </c>
      <c r="BD94" s="8">
        <v>904</v>
      </c>
      <c r="BE94" s="8">
        <v>866</v>
      </c>
      <c r="BF94" s="100">
        <f t="shared" si="38"/>
        <v>0.95796460176991149</v>
      </c>
      <c r="BG94" s="8">
        <v>0</v>
      </c>
      <c r="BH94" s="8">
        <v>1</v>
      </c>
      <c r="BI94" s="100" t="str">
        <f t="shared" si="39"/>
        <v>N/A</v>
      </c>
      <c r="BJ94" s="25">
        <v>28</v>
      </c>
      <c r="BK94" s="25">
        <v>25</v>
      </c>
      <c r="BL94" s="100">
        <f t="shared" si="40"/>
        <v>0.8928571428571429</v>
      </c>
      <c r="BM94" s="25">
        <v>15</v>
      </c>
      <c r="BN94" s="25">
        <v>14</v>
      </c>
      <c r="BO94" s="100">
        <f t="shared" si="41"/>
        <v>0.93333333333333335</v>
      </c>
    </row>
    <row r="95" spans="1:67" s="1" customFormat="1" ht="15" customHeight="1" x14ac:dyDescent="0.55000000000000004">
      <c r="A95" s="16">
        <v>66</v>
      </c>
      <c r="B95" s="17" t="s">
        <v>524</v>
      </c>
      <c r="C95" s="18">
        <v>9121</v>
      </c>
      <c r="D95" s="17" t="s">
        <v>642</v>
      </c>
      <c r="E95" s="8">
        <v>5578</v>
      </c>
      <c r="F95" s="8">
        <v>6512</v>
      </c>
      <c r="G95" s="100">
        <f t="shared" si="21"/>
        <v>1.1674435281462889</v>
      </c>
      <c r="H95" s="8">
        <v>474</v>
      </c>
      <c r="I95" s="8">
        <v>420</v>
      </c>
      <c r="J95" s="100">
        <f t="shared" si="22"/>
        <v>0.88607594936708856</v>
      </c>
      <c r="K95" s="8">
        <v>6052</v>
      </c>
      <c r="L95" s="8">
        <v>6932</v>
      </c>
      <c r="M95" s="100">
        <f t="shared" si="23"/>
        <v>1.1454064771976207</v>
      </c>
      <c r="N95" s="8">
        <v>23747</v>
      </c>
      <c r="O95" s="8">
        <v>6826</v>
      </c>
      <c r="P95" s="100">
        <f t="shared" si="24"/>
        <v>0.28744683538973342</v>
      </c>
      <c r="Q95" s="8">
        <v>29799</v>
      </c>
      <c r="R95" s="8">
        <v>13758</v>
      </c>
      <c r="S95" s="100">
        <f t="shared" si="25"/>
        <v>0.46169334541427565</v>
      </c>
      <c r="T95" s="8">
        <v>537</v>
      </c>
      <c r="U95" s="8">
        <v>118</v>
      </c>
      <c r="V95" s="100">
        <f t="shared" si="26"/>
        <v>0.21973929236499068</v>
      </c>
      <c r="W95" s="8">
        <v>676</v>
      </c>
      <c r="X95" s="8">
        <v>124</v>
      </c>
      <c r="Y95" s="100">
        <f t="shared" si="27"/>
        <v>0.18343195266272189</v>
      </c>
      <c r="Z95" s="8">
        <v>106</v>
      </c>
      <c r="AA95" s="8">
        <v>127</v>
      </c>
      <c r="AB95" s="100">
        <f t="shared" si="28"/>
        <v>1.1981132075471699</v>
      </c>
      <c r="AC95" s="8">
        <v>14326</v>
      </c>
      <c r="AD95" s="8">
        <v>4844</v>
      </c>
      <c r="AE95" s="100">
        <f t="shared" si="29"/>
        <v>0.33812648331704592</v>
      </c>
      <c r="AF95" s="8">
        <v>66</v>
      </c>
      <c r="AG95" s="8">
        <v>50</v>
      </c>
      <c r="AH95" s="100">
        <f t="shared" si="30"/>
        <v>0.75757575757575757</v>
      </c>
      <c r="AI95" s="8">
        <v>5142</v>
      </c>
      <c r="AJ95" s="8">
        <v>1226</v>
      </c>
      <c r="AK95" s="100">
        <f t="shared" si="31"/>
        <v>0.23842862699338779</v>
      </c>
      <c r="AL95" s="8">
        <v>0</v>
      </c>
      <c r="AM95" s="8">
        <v>8</v>
      </c>
      <c r="AN95" s="100" t="str">
        <f t="shared" si="32"/>
        <v>N/A</v>
      </c>
      <c r="AO95" s="8">
        <v>383</v>
      </c>
      <c r="AP95" s="8">
        <v>81</v>
      </c>
      <c r="AQ95" s="100">
        <f t="shared" si="33"/>
        <v>0.21148825065274152</v>
      </c>
      <c r="AR95" s="8">
        <v>0</v>
      </c>
      <c r="AS95" s="8">
        <v>5</v>
      </c>
      <c r="AT95" s="100" t="str">
        <f t="shared" si="34"/>
        <v>N/A</v>
      </c>
      <c r="AU95" s="8">
        <v>0</v>
      </c>
      <c r="AV95" s="8">
        <v>0</v>
      </c>
      <c r="AW95" s="100" t="str">
        <f t="shared" si="35"/>
        <v>N/A</v>
      </c>
      <c r="AX95" s="8">
        <v>26</v>
      </c>
      <c r="AY95" s="8">
        <v>13</v>
      </c>
      <c r="AZ95" s="100">
        <f t="shared" si="36"/>
        <v>0.5</v>
      </c>
      <c r="BA95" s="8">
        <v>690</v>
      </c>
      <c r="BB95" s="8">
        <v>58</v>
      </c>
      <c r="BC95" s="100">
        <f t="shared" si="37"/>
        <v>8.4057971014492749E-2</v>
      </c>
      <c r="BD95" s="8">
        <v>1795</v>
      </c>
      <c r="BE95" s="8">
        <v>164</v>
      </c>
      <c r="BF95" s="100">
        <f t="shared" si="38"/>
        <v>9.1364902506963788E-2</v>
      </c>
      <c r="BG95" s="8">
        <v>0</v>
      </c>
      <c r="BH95" s="8">
        <v>0</v>
      </c>
      <c r="BI95" s="100" t="str">
        <f t="shared" si="39"/>
        <v>N/A</v>
      </c>
      <c r="BJ95" s="25">
        <v>40</v>
      </c>
      <c r="BK95" s="25">
        <v>36</v>
      </c>
      <c r="BL95" s="100">
        <f t="shared" si="40"/>
        <v>0.9</v>
      </c>
      <c r="BM95" s="25">
        <v>16</v>
      </c>
      <c r="BN95" s="25">
        <v>15</v>
      </c>
      <c r="BO95" s="100">
        <f t="shared" si="41"/>
        <v>0.9375</v>
      </c>
    </row>
    <row r="96" spans="1:67" s="23" customFormat="1" ht="15" customHeight="1" x14ac:dyDescent="0.55000000000000004">
      <c r="A96" s="19">
        <v>66</v>
      </c>
      <c r="B96" s="20" t="s">
        <v>524</v>
      </c>
      <c r="C96" s="21">
        <v>9223</v>
      </c>
      <c r="D96" s="20" t="s">
        <v>643</v>
      </c>
      <c r="E96" s="8">
        <v>3180</v>
      </c>
      <c r="F96" s="8">
        <v>6189</v>
      </c>
      <c r="G96" s="100">
        <f t="shared" si="21"/>
        <v>1.9462264150943396</v>
      </c>
      <c r="H96" s="8">
        <v>474</v>
      </c>
      <c r="I96" s="8">
        <v>399</v>
      </c>
      <c r="J96" s="100">
        <f t="shared" si="22"/>
        <v>0.84177215189873422</v>
      </c>
      <c r="K96" s="8">
        <v>3654</v>
      </c>
      <c r="L96" s="8">
        <v>6588</v>
      </c>
      <c r="M96" s="100">
        <f t="shared" si="23"/>
        <v>1.8029556650246306</v>
      </c>
      <c r="N96" s="8">
        <v>23458</v>
      </c>
      <c r="O96" s="8">
        <v>10802</v>
      </c>
      <c r="P96" s="100">
        <f t="shared" si="24"/>
        <v>0.46048256458351094</v>
      </c>
      <c r="Q96" s="8">
        <v>27112</v>
      </c>
      <c r="R96" s="8">
        <v>17390</v>
      </c>
      <c r="S96" s="100">
        <f t="shared" si="25"/>
        <v>0.64141339628208915</v>
      </c>
      <c r="T96" s="8">
        <v>435</v>
      </c>
      <c r="U96" s="8">
        <v>148</v>
      </c>
      <c r="V96" s="100">
        <f t="shared" si="26"/>
        <v>0.34022988505747126</v>
      </c>
      <c r="W96" s="8">
        <v>210</v>
      </c>
      <c r="X96" s="8">
        <v>120</v>
      </c>
      <c r="Y96" s="100">
        <f t="shared" si="27"/>
        <v>0.5714285714285714</v>
      </c>
      <c r="Z96" s="8">
        <v>275</v>
      </c>
      <c r="AA96" s="8">
        <v>587</v>
      </c>
      <c r="AB96" s="100">
        <f t="shared" si="28"/>
        <v>2.1345454545454547</v>
      </c>
      <c r="AC96" s="8">
        <v>14327</v>
      </c>
      <c r="AD96" s="8">
        <v>6624</v>
      </c>
      <c r="AE96" s="100">
        <f t="shared" si="29"/>
        <v>0.46234382634187199</v>
      </c>
      <c r="AF96" s="8">
        <v>66</v>
      </c>
      <c r="AG96" s="8">
        <v>48</v>
      </c>
      <c r="AH96" s="100">
        <f t="shared" si="30"/>
        <v>0.72727272727272729</v>
      </c>
      <c r="AI96" s="8">
        <v>5142</v>
      </c>
      <c r="AJ96" s="8">
        <v>2656</v>
      </c>
      <c r="AK96" s="100">
        <f t="shared" si="31"/>
        <v>0.5165305328665889</v>
      </c>
      <c r="AL96" s="8">
        <v>0</v>
      </c>
      <c r="AM96" s="8">
        <v>29</v>
      </c>
      <c r="AN96" s="100" t="str">
        <f t="shared" si="32"/>
        <v>N/A</v>
      </c>
      <c r="AO96" s="8">
        <v>383</v>
      </c>
      <c r="AP96" s="8">
        <v>86</v>
      </c>
      <c r="AQ96" s="100">
        <f t="shared" si="33"/>
        <v>0.22454308093994779</v>
      </c>
      <c r="AR96" s="8">
        <v>0</v>
      </c>
      <c r="AS96" s="8">
        <v>4</v>
      </c>
      <c r="AT96" s="100" t="str">
        <f t="shared" si="34"/>
        <v>N/A</v>
      </c>
      <c r="AU96" s="8">
        <v>0</v>
      </c>
      <c r="AV96" s="8">
        <v>2</v>
      </c>
      <c r="AW96" s="100" t="str">
        <f t="shared" si="35"/>
        <v>N/A</v>
      </c>
      <c r="AX96" s="8">
        <v>22</v>
      </c>
      <c r="AY96" s="8">
        <v>4</v>
      </c>
      <c r="AZ96" s="100">
        <f t="shared" si="36"/>
        <v>0.18181818181818182</v>
      </c>
      <c r="BA96" s="8">
        <v>246</v>
      </c>
      <c r="BB96" s="8">
        <v>150</v>
      </c>
      <c r="BC96" s="100">
        <f t="shared" si="37"/>
        <v>0.6097560975609756</v>
      </c>
      <c r="BD96" s="8">
        <v>2352</v>
      </c>
      <c r="BE96" s="8">
        <v>315</v>
      </c>
      <c r="BF96" s="100">
        <f t="shared" si="38"/>
        <v>0.13392857142857142</v>
      </c>
      <c r="BG96" s="8">
        <v>0</v>
      </c>
      <c r="BH96" s="8">
        <v>1</v>
      </c>
      <c r="BI96" s="100" t="str">
        <f t="shared" si="39"/>
        <v>N/A</v>
      </c>
      <c r="BJ96" s="26">
        <v>17</v>
      </c>
      <c r="BK96" s="25">
        <v>15</v>
      </c>
      <c r="BL96" s="100">
        <f t="shared" si="40"/>
        <v>0.88235294117647056</v>
      </c>
      <c r="BM96" s="26">
        <v>13</v>
      </c>
      <c r="BN96" s="25">
        <v>12</v>
      </c>
      <c r="BO96" s="100">
        <f t="shared" si="41"/>
        <v>0.92307692307692313</v>
      </c>
    </row>
    <row r="97" spans="1:67" s="1" customFormat="1" ht="15" customHeight="1" x14ac:dyDescent="0.55000000000000004">
      <c r="A97" s="16">
        <v>66</v>
      </c>
      <c r="B97" s="17" t="s">
        <v>524</v>
      </c>
      <c r="C97" s="18">
        <v>9308</v>
      </c>
      <c r="D97" s="17" t="s">
        <v>581</v>
      </c>
      <c r="E97" s="8">
        <v>3121</v>
      </c>
      <c r="F97" s="8">
        <v>6952</v>
      </c>
      <c r="G97" s="100">
        <f t="shared" si="21"/>
        <v>2.2274911887215638</v>
      </c>
      <c r="H97" s="8">
        <v>473</v>
      </c>
      <c r="I97" s="8">
        <v>371</v>
      </c>
      <c r="J97" s="100">
        <f t="shared" si="22"/>
        <v>0.78435517970401691</v>
      </c>
      <c r="K97" s="8">
        <v>3594</v>
      </c>
      <c r="L97" s="8">
        <v>7323</v>
      </c>
      <c r="M97" s="100">
        <f t="shared" si="23"/>
        <v>2.0375626043405677</v>
      </c>
      <c r="N97" s="8">
        <v>24327</v>
      </c>
      <c r="O97" s="8">
        <v>18835</v>
      </c>
      <c r="P97" s="100">
        <f t="shared" si="24"/>
        <v>0.77424261109055781</v>
      </c>
      <c r="Q97" s="8">
        <v>27921</v>
      </c>
      <c r="R97" s="8">
        <v>26158</v>
      </c>
      <c r="S97" s="100">
        <f t="shared" si="25"/>
        <v>0.93685756240822315</v>
      </c>
      <c r="T97" s="8">
        <v>569</v>
      </c>
      <c r="U97" s="8">
        <v>175</v>
      </c>
      <c r="V97" s="100">
        <f t="shared" si="26"/>
        <v>0.30755711775043937</v>
      </c>
      <c r="W97" s="8">
        <v>340</v>
      </c>
      <c r="X97" s="8">
        <v>130</v>
      </c>
      <c r="Y97" s="100">
        <f t="shared" si="27"/>
        <v>0.38235294117647056</v>
      </c>
      <c r="Z97" s="8">
        <v>114</v>
      </c>
      <c r="AA97" s="8">
        <v>294</v>
      </c>
      <c r="AB97" s="100">
        <f t="shared" si="28"/>
        <v>2.5789473684210527</v>
      </c>
      <c r="AC97" s="8">
        <v>14760</v>
      </c>
      <c r="AD97" s="8">
        <v>12500</v>
      </c>
      <c r="AE97" s="100">
        <f t="shared" si="29"/>
        <v>0.84688346883468835</v>
      </c>
      <c r="AF97" s="8">
        <v>82</v>
      </c>
      <c r="AG97" s="8">
        <v>92</v>
      </c>
      <c r="AH97" s="100">
        <f t="shared" si="30"/>
        <v>1.1219512195121952</v>
      </c>
      <c r="AI97" s="8">
        <v>5304</v>
      </c>
      <c r="AJ97" s="8">
        <v>3589</v>
      </c>
      <c r="AK97" s="100">
        <f t="shared" si="31"/>
        <v>0.67665912518853699</v>
      </c>
      <c r="AL97" s="8">
        <v>0</v>
      </c>
      <c r="AM97" s="8">
        <v>32</v>
      </c>
      <c r="AN97" s="100" t="str">
        <f t="shared" si="32"/>
        <v>N/A</v>
      </c>
      <c r="AO97" s="8">
        <v>511</v>
      </c>
      <c r="AP97" s="8">
        <v>125</v>
      </c>
      <c r="AQ97" s="100">
        <f t="shared" si="33"/>
        <v>0.2446183953033268</v>
      </c>
      <c r="AR97" s="8">
        <v>0</v>
      </c>
      <c r="AS97" s="8">
        <v>4</v>
      </c>
      <c r="AT97" s="100" t="str">
        <f t="shared" si="34"/>
        <v>N/A</v>
      </c>
      <c r="AU97" s="8">
        <v>0</v>
      </c>
      <c r="AV97" s="8">
        <v>3</v>
      </c>
      <c r="AW97" s="100" t="str">
        <f t="shared" si="35"/>
        <v>N/A</v>
      </c>
      <c r="AX97" s="8">
        <v>23</v>
      </c>
      <c r="AY97" s="8">
        <v>10</v>
      </c>
      <c r="AZ97" s="100">
        <f t="shared" si="36"/>
        <v>0.43478260869565216</v>
      </c>
      <c r="BA97" s="8">
        <v>828</v>
      </c>
      <c r="BB97" s="8">
        <v>823</v>
      </c>
      <c r="BC97" s="100">
        <f t="shared" si="37"/>
        <v>0.9939613526570048</v>
      </c>
      <c r="BD97" s="8">
        <v>1796</v>
      </c>
      <c r="BE97" s="8">
        <v>759</v>
      </c>
      <c r="BF97" s="100">
        <f t="shared" si="38"/>
        <v>0.42260579064587972</v>
      </c>
      <c r="BG97" s="8">
        <v>0</v>
      </c>
      <c r="BH97" s="8">
        <v>0</v>
      </c>
      <c r="BI97" s="100" t="str">
        <f t="shared" si="39"/>
        <v>N/A</v>
      </c>
      <c r="BJ97" s="25">
        <v>17</v>
      </c>
      <c r="BK97" s="25">
        <v>16</v>
      </c>
      <c r="BL97" s="100">
        <f t="shared" si="40"/>
        <v>0.94117647058823528</v>
      </c>
      <c r="BM97" s="25">
        <v>12</v>
      </c>
      <c r="BN97" s="25">
        <v>11</v>
      </c>
      <c r="BO97" s="100">
        <f t="shared" si="41"/>
        <v>0.91666666666666663</v>
      </c>
    </row>
    <row r="98" spans="1:67" s="1" customFormat="1" ht="15" customHeight="1" x14ac:dyDescent="0.55000000000000004">
      <c r="A98" s="16">
        <v>68</v>
      </c>
      <c r="B98" s="17" t="s">
        <v>525</v>
      </c>
      <c r="C98" s="18">
        <v>9122</v>
      </c>
      <c r="D98" s="17" t="s">
        <v>642</v>
      </c>
      <c r="E98" s="8">
        <v>4236</v>
      </c>
      <c r="F98" s="8">
        <v>6233</v>
      </c>
      <c r="G98" s="100">
        <f t="shared" si="21"/>
        <v>1.4714353163361662</v>
      </c>
      <c r="H98" s="8">
        <v>285</v>
      </c>
      <c r="I98" s="8">
        <v>298</v>
      </c>
      <c r="J98" s="100">
        <f t="shared" si="22"/>
        <v>1.0456140350877192</v>
      </c>
      <c r="K98" s="8">
        <v>4521</v>
      </c>
      <c r="L98" s="8">
        <v>6531</v>
      </c>
      <c r="M98" s="100">
        <f t="shared" si="23"/>
        <v>1.444591904445919</v>
      </c>
      <c r="N98" s="8">
        <v>8069</v>
      </c>
      <c r="O98" s="8">
        <v>8907</v>
      </c>
      <c r="P98" s="100">
        <f t="shared" si="24"/>
        <v>1.1038542570330896</v>
      </c>
      <c r="Q98" s="8">
        <v>12590</v>
      </c>
      <c r="R98" s="8">
        <v>15438</v>
      </c>
      <c r="S98" s="100">
        <f t="shared" si="25"/>
        <v>1.2262112787926926</v>
      </c>
      <c r="T98" s="8">
        <v>391</v>
      </c>
      <c r="U98" s="8">
        <v>291</v>
      </c>
      <c r="V98" s="100">
        <f t="shared" si="26"/>
        <v>0.74424552429667523</v>
      </c>
      <c r="W98" s="8">
        <v>53</v>
      </c>
      <c r="X98" s="8">
        <v>55</v>
      </c>
      <c r="Y98" s="100">
        <f t="shared" si="27"/>
        <v>1.0377358490566038</v>
      </c>
      <c r="Z98" s="8">
        <v>120</v>
      </c>
      <c r="AA98" s="8">
        <v>228</v>
      </c>
      <c r="AB98" s="100">
        <f t="shared" si="28"/>
        <v>1.9</v>
      </c>
      <c r="AC98" s="8">
        <v>4698</v>
      </c>
      <c r="AD98" s="8">
        <v>5440</v>
      </c>
      <c r="AE98" s="100">
        <f t="shared" si="29"/>
        <v>1.1579395487441464</v>
      </c>
      <c r="AF98" s="8">
        <v>30</v>
      </c>
      <c r="AG98" s="8">
        <v>45</v>
      </c>
      <c r="AH98" s="100">
        <f t="shared" si="30"/>
        <v>1.5</v>
      </c>
      <c r="AI98" s="8">
        <v>2149</v>
      </c>
      <c r="AJ98" s="8">
        <v>1887</v>
      </c>
      <c r="AK98" s="100">
        <f t="shared" si="31"/>
        <v>0.87808282922289438</v>
      </c>
      <c r="AL98" s="8">
        <v>0</v>
      </c>
      <c r="AM98" s="8">
        <v>18</v>
      </c>
      <c r="AN98" s="100" t="str">
        <f t="shared" si="32"/>
        <v>N/A</v>
      </c>
      <c r="AO98" s="8">
        <v>111</v>
      </c>
      <c r="AP98" s="8">
        <v>85</v>
      </c>
      <c r="AQ98" s="100">
        <f t="shared" si="33"/>
        <v>0.76576576576576572</v>
      </c>
      <c r="AR98" s="8">
        <v>0</v>
      </c>
      <c r="AS98" s="8">
        <v>7</v>
      </c>
      <c r="AT98" s="100" t="str">
        <f t="shared" si="34"/>
        <v>N/A</v>
      </c>
      <c r="AU98" s="8">
        <v>0</v>
      </c>
      <c r="AV98" s="8">
        <v>1</v>
      </c>
      <c r="AW98" s="100" t="str">
        <f t="shared" si="35"/>
        <v>N/A</v>
      </c>
      <c r="AX98" s="8">
        <v>17</v>
      </c>
      <c r="AY98" s="8">
        <v>28</v>
      </c>
      <c r="AZ98" s="100">
        <f t="shared" si="36"/>
        <v>1.6470588235294117</v>
      </c>
      <c r="BA98" s="8">
        <v>200</v>
      </c>
      <c r="BB98" s="8">
        <v>313</v>
      </c>
      <c r="BC98" s="100">
        <f t="shared" si="37"/>
        <v>1.5649999999999999</v>
      </c>
      <c r="BD98" s="8">
        <v>300</v>
      </c>
      <c r="BE98" s="8">
        <v>303</v>
      </c>
      <c r="BF98" s="100">
        <f t="shared" si="38"/>
        <v>1.01</v>
      </c>
      <c r="BG98" s="8">
        <v>0</v>
      </c>
      <c r="BH98" s="8">
        <v>0</v>
      </c>
      <c r="BI98" s="100" t="str">
        <f t="shared" si="39"/>
        <v>N/A</v>
      </c>
      <c r="BJ98" s="25">
        <v>29</v>
      </c>
      <c r="BK98" s="25">
        <v>28</v>
      </c>
      <c r="BL98" s="100">
        <f t="shared" si="40"/>
        <v>0.96551724137931039</v>
      </c>
      <c r="BM98" s="25">
        <v>13</v>
      </c>
      <c r="BN98" s="25">
        <v>13</v>
      </c>
      <c r="BO98" s="100">
        <f t="shared" si="41"/>
        <v>1</v>
      </c>
    </row>
    <row r="99" spans="1:67" s="1" customFormat="1" ht="15" customHeight="1" x14ac:dyDescent="0.55000000000000004">
      <c r="A99" s="16">
        <v>68</v>
      </c>
      <c r="B99" s="17" t="s">
        <v>525</v>
      </c>
      <c r="C99" s="18">
        <v>9224</v>
      </c>
      <c r="D99" s="17" t="s">
        <v>644</v>
      </c>
      <c r="E99" s="8">
        <v>2736</v>
      </c>
      <c r="F99" s="8">
        <v>4086</v>
      </c>
      <c r="G99" s="100">
        <f t="shared" si="21"/>
        <v>1.493421052631579</v>
      </c>
      <c r="H99" s="8">
        <v>285</v>
      </c>
      <c r="I99" s="8">
        <v>148</v>
      </c>
      <c r="J99" s="100">
        <f t="shared" si="22"/>
        <v>0.51929824561403504</v>
      </c>
      <c r="K99" s="8">
        <v>3021</v>
      </c>
      <c r="L99" s="8">
        <v>4234</v>
      </c>
      <c r="M99" s="100">
        <f t="shared" si="23"/>
        <v>1.4015226746110558</v>
      </c>
      <c r="N99" s="8">
        <v>12394</v>
      </c>
      <c r="O99" s="8">
        <v>6515</v>
      </c>
      <c r="P99" s="100">
        <f t="shared" si="24"/>
        <v>0.52565757624657095</v>
      </c>
      <c r="Q99" s="8">
        <v>15415</v>
      </c>
      <c r="R99" s="8">
        <v>10749</v>
      </c>
      <c r="S99" s="100">
        <f t="shared" si="25"/>
        <v>0.69730781706130396</v>
      </c>
      <c r="T99" s="8">
        <v>241</v>
      </c>
      <c r="U99" s="8">
        <v>286</v>
      </c>
      <c r="V99" s="100">
        <f t="shared" si="26"/>
        <v>1.1867219917012448</v>
      </c>
      <c r="W99" s="8">
        <v>57</v>
      </c>
      <c r="X99" s="8">
        <v>35</v>
      </c>
      <c r="Y99" s="100">
        <f t="shared" si="27"/>
        <v>0.61403508771929827</v>
      </c>
      <c r="Z99" s="8">
        <v>279</v>
      </c>
      <c r="AA99" s="8">
        <v>467</v>
      </c>
      <c r="AB99" s="100">
        <f t="shared" si="28"/>
        <v>1.6738351254480286</v>
      </c>
      <c r="AC99" s="8">
        <v>8721</v>
      </c>
      <c r="AD99" s="8">
        <v>3953</v>
      </c>
      <c r="AE99" s="100">
        <f t="shared" si="29"/>
        <v>0.45327370714367621</v>
      </c>
      <c r="AF99" s="8">
        <v>60</v>
      </c>
      <c r="AG99" s="8">
        <v>36</v>
      </c>
      <c r="AH99" s="100">
        <f t="shared" si="30"/>
        <v>0.6</v>
      </c>
      <c r="AI99" s="8">
        <v>1958</v>
      </c>
      <c r="AJ99" s="8">
        <v>1205</v>
      </c>
      <c r="AK99" s="100">
        <f t="shared" si="31"/>
        <v>0.61542390194075591</v>
      </c>
      <c r="AL99" s="8">
        <v>0</v>
      </c>
      <c r="AM99" s="8">
        <v>35</v>
      </c>
      <c r="AN99" s="100" t="str">
        <f t="shared" si="32"/>
        <v>N/A</v>
      </c>
      <c r="AO99" s="8">
        <v>111</v>
      </c>
      <c r="AP99" s="8">
        <v>53</v>
      </c>
      <c r="AQ99" s="100">
        <f t="shared" si="33"/>
        <v>0.47747747747747749</v>
      </c>
      <c r="AR99" s="8">
        <v>0</v>
      </c>
      <c r="AS99" s="8">
        <v>2</v>
      </c>
      <c r="AT99" s="100" t="str">
        <f t="shared" si="34"/>
        <v>N/A</v>
      </c>
      <c r="AU99" s="8">
        <v>0</v>
      </c>
      <c r="AV99" s="8">
        <v>0</v>
      </c>
      <c r="AW99" s="100" t="str">
        <f t="shared" si="35"/>
        <v>N/A</v>
      </c>
      <c r="AX99" s="8">
        <v>17</v>
      </c>
      <c r="AY99" s="8">
        <v>3</v>
      </c>
      <c r="AZ99" s="100">
        <f t="shared" si="36"/>
        <v>0.17647058823529413</v>
      </c>
      <c r="BA99" s="8">
        <v>248</v>
      </c>
      <c r="BB99" s="8">
        <v>76</v>
      </c>
      <c r="BC99" s="100">
        <f t="shared" si="37"/>
        <v>0.30645161290322581</v>
      </c>
      <c r="BD99" s="8">
        <v>675</v>
      </c>
      <c r="BE99" s="8">
        <v>285</v>
      </c>
      <c r="BF99" s="100">
        <f t="shared" si="38"/>
        <v>0.42222222222222222</v>
      </c>
      <c r="BG99" s="8">
        <v>27</v>
      </c>
      <c r="BH99" s="8">
        <v>0</v>
      </c>
      <c r="BI99" s="100">
        <f t="shared" si="39"/>
        <v>0</v>
      </c>
      <c r="BJ99" s="25">
        <v>18</v>
      </c>
      <c r="BK99" s="25">
        <v>17</v>
      </c>
      <c r="BL99" s="100">
        <f t="shared" si="40"/>
        <v>0.94444444444444442</v>
      </c>
      <c r="BM99" s="25">
        <v>14</v>
      </c>
      <c r="BN99" s="25">
        <v>14</v>
      </c>
      <c r="BO99" s="100">
        <f t="shared" si="41"/>
        <v>1</v>
      </c>
    </row>
    <row r="100" spans="1:67" s="1" customFormat="1" ht="15" customHeight="1" x14ac:dyDescent="0.55000000000000004">
      <c r="A100" s="16">
        <v>68</v>
      </c>
      <c r="B100" s="17" t="s">
        <v>525</v>
      </c>
      <c r="C100" s="18">
        <v>9225</v>
      </c>
      <c r="D100" s="17" t="s">
        <v>645</v>
      </c>
      <c r="E100" s="8">
        <v>3846</v>
      </c>
      <c r="F100" s="8">
        <v>5740</v>
      </c>
      <c r="G100" s="100">
        <f t="shared" si="21"/>
        <v>1.4924596983879355</v>
      </c>
      <c r="H100" s="8">
        <v>285</v>
      </c>
      <c r="I100" s="8">
        <v>321</v>
      </c>
      <c r="J100" s="100">
        <f t="shared" si="22"/>
        <v>1.1263157894736842</v>
      </c>
      <c r="K100" s="8">
        <v>4131</v>
      </c>
      <c r="L100" s="8">
        <v>6061</v>
      </c>
      <c r="M100" s="100">
        <f t="shared" si="23"/>
        <v>1.4671992253691599</v>
      </c>
      <c r="N100" s="8">
        <v>8339</v>
      </c>
      <c r="O100" s="8">
        <v>7287</v>
      </c>
      <c r="P100" s="100">
        <f t="shared" si="24"/>
        <v>0.87384578486629094</v>
      </c>
      <c r="Q100" s="8">
        <v>12470</v>
      </c>
      <c r="R100" s="8">
        <v>13348</v>
      </c>
      <c r="S100" s="100">
        <f t="shared" si="25"/>
        <v>1.0704089815557338</v>
      </c>
      <c r="T100" s="8">
        <v>308</v>
      </c>
      <c r="U100" s="8">
        <v>165</v>
      </c>
      <c r="V100" s="100">
        <f t="shared" si="26"/>
        <v>0.5357142857142857</v>
      </c>
      <c r="W100" s="8">
        <v>31</v>
      </c>
      <c r="X100" s="8">
        <v>75</v>
      </c>
      <c r="Y100" s="100">
        <f t="shared" si="27"/>
        <v>2.4193548387096775</v>
      </c>
      <c r="Z100" s="8">
        <v>314</v>
      </c>
      <c r="AA100" s="8">
        <v>594</v>
      </c>
      <c r="AB100" s="100">
        <f t="shared" si="28"/>
        <v>1.89171974522293</v>
      </c>
      <c r="AC100" s="8">
        <v>3298</v>
      </c>
      <c r="AD100" s="8">
        <v>2673</v>
      </c>
      <c r="AE100" s="100">
        <f t="shared" si="29"/>
        <v>0.81049120679199516</v>
      </c>
      <c r="AF100" s="8">
        <v>60</v>
      </c>
      <c r="AG100" s="8">
        <v>169</v>
      </c>
      <c r="AH100" s="100">
        <f t="shared" si="30"/>
        <v>2.8166666666666669</v>
      </c>
      <c r="AI100" s="8">
        <v>2629</v>
      </c>
      <c r="AJ100" s="8">
        <v>2137</v>
      </c>
      <c r="AK100" s="100">
        <f t="shared" si="31"/>
        <v>0.81285659946747812</v>
      </c>
      <c r="AL100" s="8">
        <v>0</v>
      </c>
      <c r="AM100" s="8">
        <v>18</v>
      </c>
      <c r="AN100" s="100" t="str">
        <f t="shared" si="32"/>
        <v>N/A</v>
      </c>
      <c r="AO100" s="8">
        <v>119</v>
      </c>
      <c r="AP100" s="8">
        <v>180</v>
      </c>
      <c r="AQ100" s="100">
        <f t="shared" si="33"/>
        <v>1.5126050420168067</v>
      </c>
      <c r="AR100" s="8">
        <v>0</v>
      </c>
      <c r="AS100" s="8">
        <v>6</v>
      </c>
      <c r="AT100" s="100" t="str">
        <f t="shared" si="34"/>
        <v>N/A</v>
      </c>
      <c r="AU100" s="8">
        <v>0</v>
      </c>
      <c r="AV100" s="8">
        <v>3</v>
      </c>
      <c r="AW100" s="100" t="str">
        <f t="shared" si="35"/>
        <v>N/A</v>
      </c>
      <c r="AX100" s="8">
        <v>27</v>
      </c>
      <c r="AY100" s="8">
        <v>8</v>
      </c>
      <c r="AZ100" s="100">
        <f t="shared" si="36"/>
        <v>0.29629629629629628</v>
      </c>
      <c r="BA100" s="8">
        <v>568</v>
      </c>
      <c r="BB100" s="8">
        <v>650</v>
      </c>
      <c r="BC100" s="100">
        <f t="shared" si="37"/>
        <v>1.1443661971830985</v>
      </c>
      <c r="BD100" s="8">
        <v>985</v>
      </c>
      <c r="BE100" s="8">
        <v>304</v>
      </c>
      <c r="BF100" s="100">
        <f t="shared" si="38"/>
        <v>0.30862944162436551</v>
      </c>
      <c r="BG100" s="8">
        <v>0</v>
      </c>
      <c r="BH100" s="8">
        <v>0</v>
      </c>
      <c r="BI100" s="100" t="str">
        <f t="shared" si="39"/>
        <v>N/A</v>
      </c>
      <c r="BJ100" s="25">
        <v>34</v>
      </c>
      <c r="BK100" s="25">
        <v>32</v>
      </c>
      <c r="BL100" s="100">
        <f t="shared" si="40"/>
        <v>0.94117647058823528</v>
      </c>
      <c r="BM100" s="25">
        <v>16</v>
      </c>
      <c r="BN100" s="25">
        <v>16</v>
      </c>
      <c r="BO100" s="100">
        <f t="shared" si="41"/>
        <v>1</v>
      </c>
    </row>
    <row r="101" spans="1:67" s="1" customFormat="1" ht="15" customHeight="1" x14ac:dyDescent="0.55000000000000004">
      <c r="A101" s="16">
        <v>68</v>
      </c>
      <c r="B101" s="17" t="s">
        <v>525</v>
      </c>
      <c r="C101" s="18">
        <v>9309</v>
      </c>
      <c r="D101" s="17" t="s">
        <v>646</v>
      </c>
      <c r="E101" s="8">
        <v>5506</v>
      </c>
      <c r="F101" s="8">
        <v>6962</v>
      </c>
      <c r="G101" s="100">
        <f t="shared" si="21"/>
        <v>1.2644387940428623</v>
      </c>
      <c r="H101" s="8">
        <v>285</v>
      </c>
      <c r="I101" s="8">
        <v>331</v>
      </c>
      <c r="J101" s="100">
        <f t="shared" si="22"/>
        <v>1.1614035087719299</v>
      </c>
      <c r="K101" s="8">
        <v>5791</v>
      </c>
      <c r="L101" s="8">
        <v>7293</v>
      </c>
      <c r="M101" s="100">
        <f t="shared" si="23"/>
        <v>1.2593679848040062</v>
      </c>
      <c r="N101" s="8">
        <v>14754</v>
      </c>
      <c r="O101" s="8">
        <v>11882</v>
      </c>
      <c r="P101" s="100">
        <f t="shared" si="24"/>
        <v>0.80534092449505223</v>
      </c>
      <c r="Q101" s="8">
        <v>20545</v>
      </c>
      <c r="R101" s="8">
        <v>19175</v>
      </c>
      <c r="S101" s="100">
        <f t="shared" si="25"/>
        <v>0.9333171087855926</v>
      </c>
      <c r="T101" s="8">
        <v>606</v>
      </c>
      <c r="U101" s="8">
        <v>375</v>
      </c>
      <c r="V101" s="100">
        <f t="shared" si="26"/>
        <v>0.61881188118811881</v>
      </c>
      <c r="W101" s="8">
        <v>118</v>
      </c>
      <c r="X101" s="8">
        <v>70</v>
      </c>
      <c r="Y101" s="100">
        <f t="shared" si="27"/>
        <v>0.59322033898305082</v>
      </c>
      <c r="Z101" s="8">
        <v>450</v>
      </c>
      <c r="AA101" s="8">
        <v>829</v>
      </c>
      <c r="AB101" s="100">
        <f t="shared" si="28"/>
        <v>1.8422222222222222</v>
      </c>
      <c r="AC101" s="8">
        <v>6090</v>
      </c>
      <c r="AD101" s="8">
        <v>4968</v>
      </c>
      <c r="AE101" s="100">
        <f t="shared" si="29"/>
        <v>0.81576354679802954</v>
      </c>
      <c r="AF101" s="8">
        <v>49</v>
      </c>
      <c r="AG101" s="8">
        <v>67</v>
      </c>
      <c r="AH101" s="100">
        <f t="shared" si="30"/>
        <v>1.3673469387755102</v>
      </c>
      <c r="AI101" s="8">
        <v>4506</v>
      </c>
      <c r="AJ101" s="8">
        <v>3637</v>
      </c>
      <c r="AK101" s="100">
        <f t="shared" si="31"/>
        <v>0.80714602751886377</v>
      </c>
      <c r="AL101" s="8">
        <v>0</v>
      </c>
      <c r="AM101" s="8">
        <v>21</v>
      </c>
      <c r="AN101" s="100" t="str">
        <f t="shared" si="32"/>
        <v>N/A</v>
      </c>
      <c r="AO101" s="8">
        <v>153</v>
      </c>
      <c r="AP101" s="8">
        <v>112</v>
      </c>
      <c r="AQ101" s="100">
        <f t="shared" si="33"/>
        <v>0.73202614379084963</v>
      </c>
      <c r="AR101" s="8">
        <v>0</v>
      </c>
      <c r="AS101" s="8">
        <v>11</v>
      </c>
      <c r="AT101" s="100" t="str">
        <f t="shared" si="34"/>
        <v>N/A</v>
      </c>
      <c r="AU101" s="8">
        <v>0</v>
      </c>
      <c r="AV101" s="8">
        <v>2</v>
      </c>
      <c r="AW101" s="100" t="str">
        <f t="shared" si="35"/>
        <v>N/A</v>
      </c>
      <c r="AX101" s="8">
        <v>18</v>
      </c>
      <c r="AY101" s="8">
        <v>2</v>
      </c>
      <c r="AZ101" s="100">
        <f t="shared" si="36"/>
        <v>0.1111111111111111</v>
      </c>
      <c r="BA101" s="8">
        <v>1000</v>
      </c>
      <c r="BB101" s="8">
        <v>1374</v>
      </c>
      <c r="BC101" s="100">
        <f t="shared" si="37"/>
        <v>1.3740000000000001</v>
      </c>
      <c r="BD101" s="8">
        <v>1764</v>
      </c>
      <c r="BE101" s="8">
        <v>317</v>
      </c>
      <c r="BF101" s="100">
        <f t="shared" si="38"/>
        <v>0.17970521541950113</v>
      </c>
      <c r="BG101" s="8">
        <v>0</v>
      </c>
      <c r="BH101" s="8">
        <v>0</v>
      </c>
      <c r="BI101" s="100" t="str">
        <f t="shared" si="39"/>
        <v>N/A</v>
      </c>
      <c r="BJ101" s="25">
        <v>45</v>
      </c>
      <c r="BK101" s="25">
        <v>38</v>
      </c>
      <c r="BL101" s="100">
        <f t="shared" si="40"/>
        <v>0.84444444444444444</v>
      </c>
      <c r="BM101" s="25">
        <v>17</v>
      </c>
      <c r="BN101" s="25">
        <v>17</v>
      </c>
      <c r="BO101" s="100">
        <f t="shared" si="41"/>
        <v>1</v>
      </c>
    </row>
    <row r="102" spans="1:67" s="1" customFormat="1" ht="15" customHeight="1" x14ac:dyDescent="0.55000000000000004">
      <c r="A102" s="16">
        <v>68</v>
      </c>
      <c r="B102" s="17" t="s">
        <v>525</v>
      </c>
      <c r="C102" s="18">
        <v>9540</v>
      </c>
      <c r="D102" s="17" t="s">
        <v>647</v>
      </c>
      <c r="E102" s="8">
        <v>8947</v>
      </c>
      <c r="F102" s="8">
        <v>9432</v>
      </c>
      <c r="G102" s="100">
        <f t="shared" si="21"/>
        <v>1.0542081144517716</v>
      </c>
      <c r="H102" s="8">
        <v>676</v>
      </c>
      <c r="I102" s="8">
        <v>604</v>
      </c>
      <c r="J102" s="100">
        <f t="shared" si="22"/>
        <v>0.89349112426035504</v>
      </c>
      <c r="K102" s="8">
        <v>9623</v>
      </c>
      <c r="L102" s="8">
        <v>10036</v>
      </c>
      <c r="M102" s="100">
        <f t="shared" si="23"/>
        <v>1.0429180089369219</v>
      </c>
      <c r="N102" s="8">
        <v>12157</v>
      </c>
      <c r="O102" s="8">
        <v>11495</v>
      </c>
      <c r="P102" s="100">
        <f t="shared" si="24"/>
        <v>0.94554577609607637</v>
      </c>
      <c r="Q102" s="8">
        <v>21780</v>
      </c>
      <c r="R102" s="8">
        <v>21531</v>
      </c>
      <c r="S102" s="100">
        <f t="shared" si="25"/>
        <v>0.98856749311294767</v>
      </c>
      <c r="T102" s="8">
        <v>42</v>
      </c>
      <c r="U102" s="8">
        <v>60</v>
      </c>
      <c r="V102" s="100">
        <f t="shared" si="26"/>
        <v>1.4285714285714286</v>
      </c>
      <c r="W102" s="8">
        <v>6</v>
      </c>
      <c r="X102" s="8">
        <v>24</v>
      </c>
      <c r="Y102" s="100">
        <f t="shared" si="27"/>
        <v>4</v>
      </c>
      <c r="Z102" s="8">
        <v>103</v>
      </c>
      <c r="AA102" s="8">
        <v>98</v>
      </c>
      <c r="AB102" s="100">
        <f t="shared" si="28"/>
        <v>0.95145631067961167</v>
      </c>
      <c r="AC102" s="8">
        <v>6743</v>
      </c>
      <c r="AD102" s="8">
        <v>6027</v>
      </c>
      <c r="AE102" s="100">
        <f t="shared" si="29"/>
        <v>0.89381580898709778</v>
      </c>
      <c r="AF102" s="8">
        <v>13</v>
      </c>
      <c r="AG102" s="8">
        <v>13</v>
      </c>
      <c r="AH102" s="100">
        <f t="shared" si="30"/>
        <v>1</v>
      </c>
      <c r="AI102" s="8">
        <v>3983</v>
      </c>
      <c r="AJ102" s="8">
        <v>3486</v>
      </c>
      <c r="AK102" s="100">
        <f t="shared" si="31"/>
        <v>0.87521968365553604</v>
      </c>
      <c r="AL102" s="8">
        <v>0</v>
      </c>
      <c r="AM102" s="8">
        <v>16</v>
      </c>
      <c r="AN102" s="100" t="str">
        <f t="shared" si="32"/>
        <v>N/A</v>
      </c>
      <c r="AO102" s="8">
        <v>350</v>
      </c>
      <c r="AP102" s="8">
        <v>377</v>
      </c>
      <c r="AQ102" s="100">
        <f t="shared" si="33"/>
        <v>1.0771428571428572</v>
      </c>
      <c r="AR102" s="8">
        <v>0</v>
      </c>
      <c r="AS102" s="8">
        <v>3</v>
      </c>
      <c r="AT102" s="100" t="str">
        <f t="shared" si="34"/>
        <v>N/A</v>
      </c>
      <c r="AU102" s="8">
        <v>0</v>
      </c>
      <c r="AV102" s="8">
        <v>2</v>
      </c>
      <c r="AW102" s="100" t="str">
        <f t="shared" si="35"/>
        <v>N/A</v>
      </c>
      <c r="AX102" s="8">
        <v>32</v>
      </c>
      <c r="AY102" s="8">
        <v>5</v>
      </c>
      <c r="AZ102" s="100">
        <f t="shared" si="36"/>
        <v>0.15625</v>
      </c>
      <c r="BA102" s="8">
        <v>385</v>
      </c>
      <c r="BB102" s="8">
        <v>363</v>
      </c>
      <c r="BC102" s="100">
        <f t="shared" si="37"/>
        <v>0.94285714285714284</v>
      </c>
      <c r="BD102" s="8">
        <v>500</v>
      </c>
      <c r="BE102" s="8">
        <v>860</v>
      </c>
      <c r="BF102" s="100">
        <f t="shared" si="38"/>
        <v>1.72</v>
      </c>
      <c r="BG102" s="8">
        <v>0</v>
      </c>
      <c r="BH102" s="8">
        <v>0</v>
      </c>
      <c r="BI102" s="100" t="str">
        <f t="shared" si="39"/>
        <v>N/A</v>
      </c>
      <c r="BJ102" s="25">
        <v>13</v>
      </c>
      <c r="BK102" s="25">
        <v>13</v>
      </c>
      <c r="BL102" s="100">
        <f t="shared" si="40"/>
        <v>1</v>
      </c>
      <c r="BM102" s="25">
        <v>9</v>
      </c>
      <c r="BN102" s="25">
        <v>7</v>
      </c>
      <c r="BO102" s="100">
        <f t="shared" si="41"/>
        <v>0.77777777777777779</v>
      </c>
    </row>
    <row r="103" spans="1:67" s="1" customFormat="1" ht="15" customHeight="1" x14ac:dyDescent="0.55000000000000004">
      <c r="A103" s="16">
        <v>68</v>
      </c>
      <c r="B103" s="17" t="s">
        <v>525</v>
      </c>
      <c r="C103" s="18">
        <v>9541</v>
      </c>
      <c r="D103" s="17" t="s">
        <v>648</v>
      </c>
      <c r="E103" s="8">
        <v>2034</v>
      </c>
      <c r="F103" s="8">
        <v>4168</v>
      </c>
      <c r="G103" s="100">
        <f t="shared" si="21"/>
        <v>2.049164208456244</v>
      </c>
      <c r="H103" s="8">
        <v>230</v>
      </c>
      <c r="I103" s="8">
        <v>240</v>
      </c>
      <c r="J103" s="100">
        <f t="shared" si="22"/>
        <v>1.0434782608695652</v>
      </c>
      <c r="K103" s="8">
        <v>2264</v>
      </c>
      <c r="L103" s="8">
        <v>4408</v>
      </c>
      <c r="M103" s="100">
        <f t="shared" si="23"/>
        <v>1.9469964664310955</v>
      </c>
      <c r="N103" s="8">
        <v>7143</v>
      </c>
      <c r="O103" s="8">
        <v>8635</v>
      </c>
      <c r="P103" s="100">
        <f t="shared" si="24"/>
        <v>1.2088758224835503</v>
      </c>
      <c r="Q103" s="8">
        <v>9407</v>
      </c>
      <c r="R103" s="8">
        <v>13043</v>
      </c>
      <c r="S103" s="100">
        <f t="shared" si="25"/>
        <v>1.3865206760922717</v>
      </c>
      <c r="T103" s="8">
        <v>236</v>
      </c>
      <c r="U103" s="8">
        <v>151</v>
      </c>
      <c r="V103" s="100">
        <f t="shared" si="26"/>
        <v>0.63983050847457623</v>
      </c>
      <c r="W103" s="8">
        <v>0</v>
      </c>
      <c r="X103" s="8">
        <v>64</v>
      </c>
      <c r="Y103" s="100" t="str">
        <f t="shared" si="27"/>
        <v>N/A</v>
      </c>
      <c r="Z103" s="8">
        <v>330</v>
      </c>
      <c r="AA103" s="8">
        <v>925</v>
      </c>
      <c r="AB103" s="100">
        <f t="shared" si="28"/>
        <v>2.8030303030303032</v>
      </c>
      <c r="AC103" s="8">
        <v>2401</v>
      </c>
      <c r="AD103" s="8">
        <v>2385</v>
      </c>
      <c r="AE103" s="100">
        <f t="shared" si="29"/>
        <v>0.99333610995418575</v>
      </c>
      <c r="AF103" s="8">
        <v>3</v>
      </c>
      <c r="AG103" s="8">
        <v>0</v>
      </c>
      <c r="AH103" s="100">
        <f t="shared" si="30"/>
        <v>0</v>
      </c>
      <c r="AI103" s="8">
        <v>3034</v>
      </c>
      <c r="AJ103" s="8">
        <v>3430</v>
      </c>
      <c r="AK103" s="100">
        <f t="shared" si="31"/>
        <v>1.130520764667106</v>
      </c>
      <c r="AL103" s="8">
        <v>0</v>
      </c>
      <c r="AM103" s="8">
        <v>13</v>
      </c>
      <c r="AN103" s="100" t="str">
        <f t="shared" si="32"/>
        <v>N/A</v>
      </c>
      <c r="AO103" s="8">
        <v>119</v>
      </c>
      <c r="AP103" s="8">
        <v>94</v>
      </c>
      <c r="AQ103" s="100">
        <f t="shared" si="33"/>
        <v>0.78991596638655459</v>
      </c>
      <c r="AR103" s="8">
        <v>0</v>
      </c>
      <c r="AS103" s="8">
        <v>5</v>
      </c>
      <c r="AT103" s="100" t="str">
        <f t="shared" si="34"/>
        <v>N/A</v>
      </c>
      <c r="AU103" s="8">
        <v>0</v>
      </c>
      <c r="AV103" s="8">
        <v>1</v>
      </c>
      <c r="AW103" s="100" t="str">
        <f t="shared" si="35"/>
        <v>N/A</v>
      </c>
      <c r="AX103" s="8">
        <v>0</v>
      </c>
      <c r="AY103" s="8">
        <v>7</v>
      </c>
      <c r="AZ103" s="100" t="str">
        <f t="shared" si="36"/>
        <v>N/A</v>
      </c>
      <c r="BA103" s="8">
        <v>620</v>
      </c>
      <c r="BB103" s="8">
        <v>527</v>
      </c>
      <c r="BC103" s="100">
        <f t="shared" si="37"/>
        <v>0.85</v>
      </c>
      <c r="BD103" s="8">
        <v>400</v>
      </c>
      <c r="BE103" s="8">
        <v>996</v>
      </c>
      <c r="BF103" s="100">
        <f t="shared" si="38"/>
        <v>2.4900000000000002</v>
      </c>
      <c r="BG103" s="8">
        <v>0</v>
      </c>
      <c r="BH103" s="8">
        <v>0</v>
      </c>
      <c r="BI103" s="100" t="str">
        <f t="shared" si="39"/>
        <v>N/A</v>
      </c>
      <c r="BJ103" s="25">
        <v>13</v>
      </c>
      <c r="BK103" s="25">
        <v>10</v>
      </c>
      <c r="BL103" s="100">
        <f t="shared" si="40"/>
        <v>0.76923076923076927</v>
      </c>
      <c r="BM103" s="25">
        <v>9</v>
      </c>
      <c r="BN103" s="25">
        <v>6</v>
      </c>
      <c r="BO103" s="100">
        <f t="shared" si="41"/>
        <v>0.66666666666666663</v>
      </c>
    </row>
    <row r="104" spans="1:67" s="1" customFormat="1" ht="15" customHeight="1" x14ac:dyDescent="0.55000000000000004">
      <c r="A104" s="16">
        <v>68</v>
      </c>
      <c r="B104" s="17" t="s">
        <v>525</v>
      </c>
      <c r="C104" s="18">
        <v>9545</v>
      </c>
      <c r="D104" s="17" t="s">
        <v>649</v>
      </c>
      <c r="E104" s="8">
        <v>2006</v>
      </c>
      <c r="F104" s="8">
        <v>4336</v>
      </c>
      <c r="G104" s="100">
        <f t="shared" si="21"/>
        <v>2.1615154536390828</v>
      </c>
      <c r="H104" s="8">
        <v>300</v>
      </c>
      <c r="I104" s="8">
        <v>430</v>
      </c>
      <c r="J104" s="100">
        <f t="shared" si="22"/>
        <v>1.4333333333333333</v>
      </c>
      <c r="K104" s="8">
        <v>2306</v>
      </c>
      <c r="L104" s="8">
        <v>4766</v>
      </c>
      <c r="M104" s="100">
        <f t="shared" si="23"/>
        <v>2.0667823070251519</v>
      </c>
      <c r="N104" s="8">
        <v>4042</v>
      </c>
      <c r="O104" s="8">
        <v>3967</v>
      </c>
      <c r="P104" s="100">
        <f t="shared" si="24"/>
        <v>0.98144482929242949</v>
      </c>
      <c r="Q104" s="8">
        <v>6348</v>
      </c>
      <c r="R104" s="8">
        <v>8733</v>
      </c>
      <c r="S104" s="100">
        <f t="shared" si="25"/>
        <v>1.3757088846880907</v>
      </c>
      <c r="T104" s="8">
        <v>64</v>
      </c>
      <c r="U104" s="8">
        <v>109</v>
      </c>
      <c r="V104" s="100">
        <f t="shared" si="26"/>
        <v>1.703125</v>
      </c>
      <c r="W104" s="8">
        <v>54</v>
      </c>
      <c r="X104" s="8">
        <v>70</v>
      </c>
      <c r="Y104" s="100">
        <f t="shared" si="27"/>
        <v>1.2962962962962963</v>
      </c>
      <c r="Z104" s="8">
        <v>76</v>
      </c>
      <c r="AA104" s="8">
        <v>235</v>
      </c>
      <c r="AB104" s="100">
        <f t="shared" si="28"/>
        <v>3.0921052631578947</v>
      </c>
      <c r="AC104" s="8">
        <v>1044</v>
      </c>
      <c r="AD104" s="8">
        <v>1877</v>
      </c>
      <c r="AE104" s="100">
        <f t="shared" si="29"/>
        <v>1.7978927203065134</v>
      </c>
      <c r="AF104" s="8">
        <v>4</v>
      </c>
      <c r="AG104" s="8">
        <v>15</v>
      </c>
      <c r="AH104" s="100">
        <f t="shared" si="30"/>
        <v>3.75</v>
      </c>
      <c r="AI104" s="8">
        <v>1820</v>
      </c>
      <c r="AJ104" s="8">
        <v>966</v>
      </c>
      <c r="AK104" s="100">
        <f t="shared" si="31"/>
        <v>0.53076923076923077</v>
      </c>
      <c r="AL104" s="8">
        <v>0</v>
      </c>
      <c r="AM104" s="8">
        <v>7</v>
      </c>
      <c r="AN104" s="100" t="str">
        <f t="shared" si="32"/>
        <v>N/A</v>
      </c>
      <c r="AO104" s="8">
        <v>76</v>
      </c>
      <c r="AP104" s="8">
        <v>75</v>
      </c>
      <c r="AQ104" s="100">
        <f t="shared" si="33"/>
        <v>0.98684210526315785</v>
      </c>
      <c r="AR104" s="8">
        <v>0</v>
      </c>
      <c r="AS104" s="8">
        <v>1</v>
      </c>
      <c r="AT104" s="100" t="str">
        <f t="shared" si="34"/>
        <v>N/A</v>
      </c>
      <c r="AU104" s="8">
        <v>0</v>
      </c>
      <c r="AV104" s="8">
        <v>0</v>
      </c>
      <c r="AW104" s="100" t="str">
        <f t="shared" si="35"/>
        <v>N/A</v>
      </c>
      <c r="AX104" s="8">
        <v>0</v>
      </c>
      <c r="AY104" s="8">
        <v>1</v>
      </c>
      <c r="AZ104" s="100" t="str">
        <f t="shared" si="36"/>
        <v>N/A</v>
      </c>
      <c r="BA104" s="8">
        <v>560</v>
      </c>
      <c r="BB104" s="8">
        <v>276</v>
      </c>
      <c r="BC104" s="100">
        <f t="shared" si="37"/>
        <v>0.49285714285714288</v>
      </c>
      <c r="BD104" s="8">
        <v>344</v>
      </c>
      <c r="BE104" s="8">
        <v>240</v>
      </c>
      <c r="BF104" s="100">
        <f t="shared" si="38"/>
        <v>0.69767441860465118</v>
      </c>
      <c r="BG104" s="8">
        <v>0</v>
      </c>
      <c r="BH104" s="8">
        <v>0</v>
      </c>
      <c r="BI104" s="100" t="str">
        <f t="shared" si="39"/>
        <v>N/A</v>
      </c>
      <c r="BJ104" s="25">
        <v>0</v>
      </c>
      <c r="BK104" s="25">
        <v>0</v>
      </c>
      <c r="BL104" s="100" t="str">
        <f t="shared" si="40"/>
        <v>N/A</v>
      </c>
      <c r="BM104" s="25">
        <v>0</v>
      </c>
      <c r="BN104" s="25">
        <v>0</v>
      </c>
      <c r="BO104" s="100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525</v>
      </c>
      <c r="C105" s="18">
        <v>9546</v>
      </c>
      <c r="D105" s="17" t="s">
        <v>650</v>
      </c>
      <c r="E105" s="8">
        <v>1828</v>
      </c>
      <c r="F105" s="8">
        <v>5421</v>
      </c>
      <c r="G105" s="100">
        <f t="shared" si="21"/>
        <v>2.9655361050328226</v>
      </c>
      <c r="H105" s="8">
        <v>285</v>
      </c>
      <c r="I105" s="8">
        <v>408</v>
      </c>
      <c r="J105" s="100">
        <f t="shared" si="22"/>
        <v>1.4315789473684211</v>
      </c>
      <c r="K105" s="8">
        <v>2113</v>
      </c>
      <c r="L105" s="8">
        <v>5829</v>
      </c>
      <c r="M105" s="100">
        <f t="shared" si="23"/>
        <v>2.7586370089919545</v>
      </c>
      <c r="N105" s="8">
        <v>7790</v>
      </c>
      <c r="O105" s="8">
        <v>6999</v>
      </c>
      <c r="P105" s="100">
        <f t="shared" si="24"/>
        <v>0.89845956354300383</v>
      </c>
      <c r="Q105" s="8">
        <v>9903</v>
      </c>
      <c r="R105" s="8">
        <v>12828</v>
      </c>
      <c r="S105" s="100">
        <f t="shared" si="25"/>
        <v>1.2953650408966979</v>
      </c>
      <c r="T105" s="8">
        <v>257</v>
      </c>
      <c r="U105" s="8">
        <v>84</v>
      </c>
      <c r="V105" s="100">
        <f t="shared" si="26"/>
        <v>0.32684824902723736</v>
      </c>
      <c r="W105" s="8">
        <v>30</v>
      </c>
      <c r="X105" s="8">
        <v>66</v>
      </c>
      <c r="Y105" s="100">
        <f t="shared" si="27"/>
        <v>2.2000000000000002</v>
      </c>
      <c r="Z105" s="8">
        <v>230</v>
      </c>
      <c r="AA105" s="8">
        <v>55</v>
      </c>
      <c r="AB105" s="100">
        <f t="shared" si="28"/>
        <v>0.2391304347826087</v>
      </c>
      <c r="AC105" s="8">
        <v>3800</v>
      </c>
      <c r="AD105" s="8">
        <v>2386</v>
      </c>
      <c r="AE105" s="100">
        <f t="shared" si="29"/>
        <v>0.62789473684210528</v>
      </c>
      <c r="AF105" s="8">
        <v>3</v>
      </c>
      <c r="AG105" s="8">
        <v>2</v>
      </c>
      <c r="AH105" s="100">
        <f t="shared" si="30"/>
        <v>0.66666666666666663</v>
      </c>
      <c r="AI105" s="8">
        <v>2326</v>
      </c>
      <c r="AJ105" s="8">
        <v>2492</v>
      </c>
      <c r="AK105" s="100">
        <f t="shared" si="31"/>
        <v>1.0713671539122958</v>
      </c>
      <c r="AL105" s="8">
        <v>0</v>
      </c>
      <c r="AM105" s="8">
        <v>11</v>
      </c>
      <c r="AN105" s="100" t="str">
        <f t="shared" si="32"/>
        <v>N/A</v>
      </c>
      <c r="AO105" s="8">
        <v>111</v>
      </c>
      <c r="AP105" s="8">
        <v>89</v>
      </c>
      <c r="AQ105" s="100">
        <f t="shared" si="33"/>
        <v>0.80180180180180183</v>
      </c>
      <c r="AR105" s="8">
        <v>0</v>
      </c>
      <c r="AS105" s="8">
        <v>3</v>
      </c>
      <c r="AT105" s="100" t="str">
        <f t="shared" si="34"/>
        <v>N/A</v>
      </c>
      <c r="AU105" s="8">
        <v>0</v>
      </c>
      <c r="AV105" s="8">
        <v>6</v>
      </c>
      <c r="AW105" s="100" t="str">
        <f t="shared" si="35"/>
        <v>N/A</v>
      </c>
      <c r="AX105" s="8">
        <v>0</v>
      </c>
      <c r="AY105" s="8">
        <v>11</v>
      </c>
      <c r="AZ105" s="100" t="str">
        <f t="shared" si="36"/>
        <v>N/A</v>
      </c>
      <c r="BA105" s="8">
        <v>291</v>
      </c>
      <c r="BB105" s="8">
        <v>187</v>
      </c>
      <c r="BC105" s="100">
        <f t="shared" si="37"/>
        <v>0.6426116838487973</v>
      </c>
      <c r="BD105" s="8">
        <v>742</v>
      </c>
      <c r="BE105" s="8">
        <v>1561</v>
      </c>
      <c r="BF105" s="100">
        <f t="shared" si="38"/>
        <v>2.1037735849056602</v>
      </c>
      <c r="BG105" s="8">
        <v>0</v>
      </c>
      <c r="BH105" s="8">
        <v>0</v>
      </c>
      <c r="BI105" s="100" t="str">
        <f t="shared" si="39"/>
        <v>N/A</v>
      </c>
      <c r="BJ105" s="25">
        <v>13</v>
      </c>
      <c r="BK105" s="25">
        <v>12</v>
      </c>
      <c r="BL105" s="100">
        <f t="shared" si="40"/>
        <v>0.92307692307692313</v>
      </c>
      <c r="BM105" s="25">
        <v>13</v>
      </c>
      <c r="BN105" s="25">
        <v>10</v>
      </c>
      <c r="BO105" s="100">
        <f t="shared" si="41"/>
        <v>0.76923076923076927</v>
      </c>
    </row>
    <row r="106" spans="1:67" s="1" customFormat="1" ht="15" customHeight="1" x14ac:dyDescent="0.55000000000000004">
      <c r="A106" s="16">
        <v>70</v>
      </c>
      <c r="B106" s="17" t="s">
        <v>526</v>
      </c>
      <c r="C106" s="18">
        <v>9542</v>
      </c>
      <c r="D106" s="17" t="s">
        <v>651</v>
      </c>
      <c r="E106" s="8">
        <v>18359</v>
      </c>
      <c r="F106" s="8">
        <v>41561</v>
      </c>
      <c r="G106" s="100">
        <f t="shared" si="21"/>
        <v>2.263794324309603</v>
      </c>
      <c r="H106" s="8">
        <v>592</v>
      </c>
      <c r="I106" s="8">
        <v>533</v>
      </c>
      <c r="J106" s="100">
        <f t="shared" si="22"/>
        <v>0.90033783783783783</v>
      </c>
      <c r="K106" s="8">
        <v>18951</v>
      </c>
      <c r="L106" s="8">
        <v>42094</v>
      </c>
      <c r="M106" s="100">
        <f t="shared" si="23"/>
        <v>2.2212020473853622</v>
      </c>
      <c r="N106" s="8">
        <v>16430</v>
      </c>
      <c r="O106" s="8">
        <v>8812</v>
      </c>
      <c r="P106" s="100">
        <f t="shared" si="24"/>
        <v>0.53633597078514916</v>
      </c>
      <c r="Q106" s="8">
        <v>35381</v>
      </c>
      <c r="R106" s="8">
        <v>50906</v>
      </c>
      <c r="S106" s="100">
        <f t="shared" si="25"/>
        <v>1.4387948333851501</v>
      </c>
      <c r="T106" s="8">
        <v>285</v>
      </c>
      <c r="U106" s="8">
        <v>103</v>
      </c>
      <c r="V106" s="100">
        <f t="shared" si="26"/>
        <v>0.36140350877192984</v>
      </c>
      <c r="W106" s="8">
        <v>2100</v>
      </c>
      <c r="X106" s="8">
        <v>514</v>
      </c>
      <c r="Y106" s="100">
        <f t="shared" si="27"/>
        <v>0.24476190476190476</v>
      </c>
      <c r="Z106" s="8">
        <v>120</v>
      </c>
      <c r="AA106" s="8">
        <v>85</v>
      </c>
      <c r="AB106" s="100">
        <f t="shared" si="28"/>
        <v>0.70833333333333337</v>
      </c>
      <c r="AC106" s="8">
        <v>9464</v>
      </c>
      <c r="AD106" s="8">
        <v>6655</v>
      </c>
      <c r="AE106" s="100">
        <f t="shared" si="29"/>
        <v>0.70319103972950125</v>
      </c>
      <c r="AF106" s="8">
        <v>15</v>
      </c>
      <c r="AG106" s="8">
        <v>1</v>
      </c>
      <c r="AH106" s="100">
        <f t="shared" si="30"/>
        <v>6.6666666666666666E-2</v>
      </c>
      <c r="AI106" s="8">
        <v>2200</v>
      </c>
      <c r="AJ106" s="8">
        <v>991</v>
      </c>
      <c r="AK106" s="100">
        <f t="shared" si="31"/>
        <v>0.45045454545454544</v>
      </c>
      <c r="AL106" s="8">
        <v>0</v>
      </c>
      <c r="AM106" s="8">
        <v>15</v>
      </c>
      <c r="AN106" s="100" t="str">
        <f t="shared" si="32"/>
        <v>N/A</v>
      </c>
      <c r="AO106" s="8">
        <v>1669</v>
      </c>
      <c r="AP106" s="8">
        <v>154</v>
      </c>
      <c r="AQ106" s="100">
        <f t="shared" si="33"/>
        <v>9.2270820850808871E-2</v>
      </c>
      <c r="AR106" s="8">
        <v>0</v>
      </c>
      <c r="AS106" s="8">
        <v>19</v>
      </c>
      <c r="AT106" s="100" t="str">
        <f t="shared" si="34"/>
        <v>N/A</v>
      </c>
      <c r="AU106" s="8">
        <v>0</v>
      </c>
      <c r="AV106" s="8">
        <v>1</v>
      </c>
      <c r="AW106" s="100" t="str">
        <f t="shared" si="35"/>
        <v>N/A</v>
      </c>
      <c r="AX106" s="8">
        <v>148</v>
      </c>
      <c r="AY106" s="8">
        <v>127</v>
      </c>
      <c r="AZ106" s="100">
        <f t="shared" si="36"/>
        <v>0.85810810810810811</v>
      </c>
      <c r="BA106" s="8">
        <v>27</v>
      </c>
      <c r="BB106" s="8">
        <v>19</v>
      </c>
      <c r="BC106" s="100">
        <f t="shared" si="37"/>
        <v>0.70370370370370372</v>
      </c>
      <c r="BD106" s="8">
        <v>402</v>
      </c>
      <c r="BE106" s="8">
        <v>104</v>
      </c>
      <c r="BF106" s="100">
        <f t="shared" si="38"/>
        <v>0.25870646766169153</v>
      </c>
      <c r="BG106" s="8">
        <v>0</v>
      </c>
      <c r="BH106" s="8">
        <v>0</v>
      </c>
      <c r="BI106" s="100" t="str">
        <f t="shared" si="39"/>
        <v>N/A</v>
      </c>
      <c r="BJ106" s="25">
        <v>61</v>
      </c>
      <c r="BK106" s="25">
        <v>55</v>
      </c>
      <c r="BL106" s="100">
        <f t="shared" si="40"/>
        <v>0.90163934426229508</v>
      </c>
      <c r="BM106" s="25">
        <v>33</v>
      </c>
      <c r="BN106" s="25">
        <v>33</v>
      </c>
      <c r="BO106" s="100">
        <f t="shared" si="41"/>
        <v>1</v>
      </c>
    </row>
    <row r="107" spans="1:67" s="1" customFormat="1" ht="15" customHeight="1" x14ac:dyDescent="0.55000000000000004">
      <c r="A107" s="16">
        <v>73</v>
      </c>
      <c r="B107" s="17" t="s">
        <v>527</v>
      </c>
      <c r="C107" s="18">
        <v>9123</v>
      </c>
      <c r="D107" s="17" t="s">
        <v>652</v>
      </c>
      <c r="E107" s="8">
        <v>15702</v>
      </c>
      <c r="F107" s="8">
        <v>26140</v>
      </c>
      <c r="G107" s="100">
        <f t="shared" si="21"/>
        <v>1.6647560820277671</v>
      </c>
      <c r="H107" s="8">
        <v>1300</v>
      </c>
      <c r="I107" s="8">
        <v>1115</v>
      </c>
      <c r="J107" s="100">
        <f t="shared" si="22"/>
        <v>0.85769230769230764</v>
      </c>
      <c r="K107" s="8">
        <v>17002</v>
      </c>
      <c r="L107" s="8">
        <v>27255</v>
      </c>
      <c r="M107" s="100">
        <f t="shared" si="23"/>
        <v>1.6030467003881896</v>
      </c>
      <c r="N107" s="8">
        <v>22962</v>
      </c>
      <c r="O107" s="8">
        <v>18942</v>
      </c>
      <c r="P107" s="100">
        <f t="shared" si="24"/>
        <v>0.82492814214789656</v>
      </c>
      <c r="Q107" s="8">
        <v>39964</v>
      </c>
      <c r="R107" s="8">
        <v>46197</v>
      </c>
      <c r="S107" s="100">
        <f t="shared" si="25"/>
        <v>1.1559653688319487</v>
      </c>
      <c r="T107" s="8">
        <v>678</v>
      </c>
      <c r="U107" s="8">
        <v>463</v>
      </c>
      <c r="V107" s="100">
        <f t="shared" si="26"/>
        <v>0.68289085545722716</v>
      </c>
      <c r="W107" s="8">
        <v>800</v>
      </c>
      <c r="X107" s="8">
        <v>583</v>
      </c>
      <c r="Y107" s="100">
        <f t="shared" si="27"/>
        <v>0.72875000000000001</v>
      </c>
      <c r="Z107" s="8">
        <v>661</v>
      </c>
      <c r="AA107" s="8">
        <v>498</v>
      </c>
      <c r="AB107" s="100">
        <f t="shared" si="28"/>
        <v>0.75340393343419065</v>
      </c>
      <c r="AC107" s="8">
        <v>11526</v>
      </c>
      <c r="AD107" s="8">
        <v>8916</v>
      </c>
      <c r="AE107" s="100">
        <f t="shared" si="29"/>
        <v>0.77355543987506503</v>
      </c>
      <c r="AF107" s="8">
        <v>100</v>
      </c>
      <c r="AG107" s="8">
        <v>103</v>
      </c>
      <c r="AH107" s="100">
        <f t="shared" si="30"/>
        <v>1.03</v>
      </c>
      <c r="AI107" s="8">
        <v>6316</v>
      </c>
      <c r="AJ107" s="8">
        <v>6133</v>
      </c>
      <c r="AK107" s="100">
        <f t="shared" si="31"/>
        <v>0.97102596580113998</v>
      </c>
      <c r="AL107" s="8">
        <v>0</v>
      </c>
      <c r="AM107" s="8">
        <v>40</v>
      </c>
      <c r="AN107" s="100" t="str">
        <f t="shared" si="32"/>
        <v>N/A</v>
      </c>
      <c r="AO107" s="8">
        <v>414</v>
      </c>
      <c r="AP107" s="8">
        <v>356</v>
      </c>
      <c r="AQ107" s="100">
        <f t="shared" si="33"/>
        <v>0.85990338164251212</v>
      </c>
      <c r="AR107" s="8">
        <v>0</v>
      </c>
      <c r="AS107" s="8">
        <v>15</v>
      </c>
      <c r="AT107" s="100" t="str">
        <f t="shared" si="34"/>
        <v>N/A</v>
      </c>
      <c r="AU107" s="8">
        <v>0</v>
      </c>
      <c r="AV107" s="8">
        <v>15</v>
      </c>
      <c r="AW107" s="100" t="str">
        <f t="shared" si="35"/>
        <v>N/A</v>
      </c>
      <c r="AX107" s="8">
        <v>54</v>
      </c>
      <c r="AY107" s="8">
        <v>95</v>
      </c>
      <c r="AZ107" s="100">
        <f t="shared" si="36"/>
        <v>1.7592592592592593</v>
      </c>
      <c r="BA107" s="8">
        <v>279</v>
      </c>
      <c r="BB107" s="8">
        <v>732</v>
      </c>
      <c r="BC107" s="100">
        <f t="shared" si="37"/>
        <v>2.6236559139784945</v>
      </c>
      <c r="BD107" s="8">
        <v>2101</v>
      </c>
      <c r="BE107" s="8">
        <v>748</v>
      </c>
      <c r="BF107" s="100">
        <f t="shared" si="38"/>
        <v>0.35602094240837695</v>
      </c>
      <c r="BG107" s="8">
        <v>33</v>
      </c>
      <c r="BH107" s="8">
        <v>0</v>
      </c>
      <c r="BI107" s="100">
        <f t="shared" si="39"/>
        <v>0</v>
      </c>
      <c r="BJ107" s="25">
        <v>19</v>
      </c>
      <c r="BK107" s="25">
        <v>17</v>
      </c>
      <c r="BL107" s="100">
        <f t="shared" si="40"/>
        <v>0.89473684210526316</v>
      </c>
      <c r="BM107" s="25">
        <v>10</v>
      </c>
      <c r="BN107" s="25">
        <v>9</v>
      </c>
      <c r="BO107" s="100">
        <f t="shared" si="41"/>
        <v>0.9</v>
      </c>
    </row>
    <row r="108" spans="1:67" s="1" customFormat="1" ht="15" customHeight="1" x14ac:dyDescent="0.55000000000000004">
      <c r="A108" s="16">
        <v>73</v>
      </c>
      <c r="B108" s="17" t="s">
        <v>527</v>
      </c>
      <c r="C108" s="18">
        <v>9226</v>
      </c>
      <c r="D108" s="17" t="s">
        <v>653</v>
      </c>
      <c r="E108" s="8">
        <v>16930</v>
      </c>
      <c r="F108" s="8">
        <v>21829</v>
      </c>
      <c r="G108" s="100">
        <f t="shared" si="21"/>
        <v>1.289367985823981</v>
      </c>
      <c r="H108" s="8">
        <v>1261</v>
      </c>
      <c r="I108" s="8">
        <v>971</v>
      </c>
      <c r="J108" s="100">
        <f t="shared" si="22"/>
        <v>0.77002379064234738</v>
      </c>
      <c r="K108" s="8">
        <v>18191</v>
      </c>
      <c r="L108" s="8">
        <v>22800</v>
      </c>
      <c r="M108" s="100">
        <f t="shared" si="23"/>
        <v>1.2533670496399318</v>
      </c>
      <c r="N108" s="8">
        <v>28231</v>
      </c>
      <c r="O108" s="8">
        <v>22725</v>
      </c>
      <c r="P108" s="100">
        <f t="shared" si="24"/>
        <v>0.80496617193864906</v>
      </c>
      <c r="Q108" s="8">
        <v>46422</v>
      </c>
      <c r="R108" s="8">
        <v>45525</v>
      </c>
      <c r="S108" s="100">
        <f t="shared" si="25"/>
        <v>0.98067726508982811</v>
      </c>
      <c r="T108" s="8">
        <v>679</v>
      </c>
      <c r="U108" s="8">
        <v>779</v>
      </c>
      <c r="V108" s="100">
        <f t="shared" si="26"/>
        <v>1.1472754050073637</v>
      </c>
      <c r="W108" s="8">
        <v>600</v>
      </c>
      <c r="X108" s="8">
        <v>334</v>
      </c>
      <c r="Y108" s="100">
        <f t="shared" si="27"/>
        <v>0.55666666666666664</v>
      </c>
      <c r="Z108" s="8">
        <v>681</v>
      </c>
      <c r="AA108" s="8">
        <v>1417</v>
      </c>
      <c r="AB108" s="100">
        <f t="shared" si="28"/>
        <v>2.0807635829662261</v>
      </c>
      <c r="AC108" s="8">
        <v>11627</v>
      </c>
      <c r="AD108" s="8">
        <v>7501</v>
      </c>
      <c r="AE108" s="100">
        <f t="shared" si="29"/>
        <v>0.64513632063300941</v>
      </c>
      <c r="AF108" s="8">
        <v>100</v>
      </c>
      <c r="AG108" s="8">
        <v>119</v>
      </c>
      <c r="AH108" s="100">
        <f t="shared" si="30"/>
        <v>1.19</v>
      </c>
      <c r="AI108" s="8">
        <v>8545</v>
      </c>
      <c r="AJ108" s="8">
        <v>9586</v>
      </c>
      <c r="AK108" s="100">
        <f t="shared" si="31"/>
        <v>1.1218256290228203</v>
      </c>
      <c r="AL108" s="8">
        <v>0</v>
      </c>
      <c r="AM108" s="8">
        <v>42</v>
      </c>
      <c r="AN108" s="100" t="str">
        <f t="shared" si="32"/>
        <v>N/A</v>
      </c>
      <c r="AO108" s="8">
        <v>342</v>
      </c>
      <c r="AP108" s="8">
        <v>277</v>
      </c>
      <c r="AQ108" s="100">
        <f t="shared" si="33"/>
        <v>0.8099415204678363</v>
      </c>
      <c r="AR108" s="8">
        <v>0</v>
      </c>
      <c r="AS108" s="8">
        <v>10</v>
      </c>
      <c r="AT108" s="100" t="str">
        <f t="shared" si="34"/>
        <v>N/A</v>
      </c>
      <c r="AU108" s="8">
        <v>0</v>
      </c>
      <c r="AV108" s="8">
        <v>4</v>
      </c>
      <c r="AW108" s="100" t="str">
        <f t="shared" si="35"/>
        <v>N/A</v>
      </c>
      <c r="AX108" s="8">
        <v>55</v>
      </c>
      <c r="AY108" s="8">
        <v>98</v>
      </c>
      <c r="AZ108" s="100">
        <f t="shared" si="36"/>
        <v>1.7818181818181817</v>
      </c>
      <c r="BA108" s="8">
        <v>265</v>
      </c>
      <c r="BB108" s="8">
        <v>1042</v>
      </c>
      <c r="BC108" s="100">
        <f t="shared" si="37"/>
        <v>3.9320754716981132</v>
      </c>
      <c r="BD108" s="8">
        <v>5337</v>
      </c>
      <c r="BE108" s="8">
        <v>1425</v>
      </c>
      <c r="BF108" s="100">
        <f t="shared" si="38"/>
        <v>0.26700393479482853</v>
      </c>
      <c r="BG108" s="8">
        <v>0</v>
      </c>
      <c r="BH108" s="8">
        <v>0</v>
      </c>
      <c r="BI108" s="100" t="str">
        <f t="shared" si="39"/>
        <v>N/A</v>
      </c>
      <c r="BJ108" s="25">
        <v>19</v>
      </c>
      <c r="BK108" s="25">
        <v>17</v>
      </c>
      <c r="BL108" s="100">
        <f t="shared" si="40"/>
        <v>0.89473684210526316</v>
      </c>
      <c r="BM108" s="25">
        <v>11</v>
      </c>
      <c r="BN108" s="25">
        <v>10</v>
      </c>
      <c r="BO108" s="100">
        <f t="shared" si="41"/>
        <v>0.90909090909090906</v>
      </c>
    </row>
    <row r="109" spans="1:67" s="1" customFormat="1" ht="15" customHeight="1" x14ac:dyDescent="0.55000000000000004">
      <c r="A109" s="16">
        <v>73</v>
      </c>
      <c r="B109" s="17" t="s">
        <v>527</v>
      </c>
      <c r="C109" s="18">
        <v>9310</v>
      </c>
      <c r="D109" s="17" t="s">
        <v>581</v>
      </c>
      <c r="E109" s="8">
        <v>7686</v>
      </c>
      <c r="F109" s="8">
        <v>17998</v>
      </c>
      <c r="G109" s="100">
        <f t="shared" si="21"/>
        <v>2.3416601613322925</v>
      </c>
      <c r="H109" s="8">
        <v>400</v>
      </c>
      <c r="I109" s="8">
        <v>559</v>
      </c>
      <c r="J109" s="100">
        <f t="shared" si="22"/>
        <v>1.3975</v>
      </c>
      <c r="K109" s="8">
        <v>8086</v>
      </c>
      <c r="L109" s="8">
        <v>18557</v>
      </c>
      <c r="M109" s="100">
        <f t="shared" si="23"/>
        <v>2.2949542418995796</v>
      </c>
      <c r="N109" s="8">
        <v>14905</v>
      </c>
      <c r="O109" s="8">
        <v>13521</v>
      </c>
      <c r="P109" s="100">
        <f t="shared" si="24"/>
        <v>0.90714525327071449</v>
      </c>
      <c r="Q109" s="8">
        <v>22991</v>
      </c>
      <c r="R109" s="8">
        <v>32078</v>
      </c>
      <c r="S109" s="100">
        <f t="shared" si="25"/>
        <v>1.3952416162846331</v>
      </c>
      <c r="T109" s="8">
        <v>679</v>
      </c>
      <c r="U109" s="8">
        <v>416</v>
      </c>
      <c r="V109" s="100">
        <f t="shared" si="26"/>
        <v>0.61266568483063333</v>
      </c>
      <c r="W109" s="8">
        <v>100</v>
      </c>
      <c r="X109" s="8">
        <v>295</v>
      </c>
      <c r="Y109" s="100">
        <f t="shared" si="27"/>
        <v>2.95</v>
      </c>
      <c r="Z109" s="8">
        <v>526</v>
      </c>
      <c r="AA109" s="8">
        <v>1004</v>
      </c>
      <c r="AB109" s="100">
        <f t="shared" si="28"/>
        <v>1.9087452471482891</v>
      </c>
      <c r="AC109" s="8">
        <v>6600</v>
      </c>
      <c r="AD109" s="8">
        <v>5875</v>
      </c>
      <c r="AE109" s="100">
        <f t="shared" si="29"/>
        <v>0.89015151515151514</v>
      </c>
      <c r="AF109" s="8">
        <v>70</v>
      </c>
      <c r="AG109" s="8">
        <v>239</v>
      </c>
      <c r="AH109" s="100">
        <f t="shared" si="30"/>
        <v>3.4142857142857141</v>
      </c>
      <c r="AI109" s="8">
        <v>3794</v>
      </c>
      <c r="AJ109" s="8">
        <v>4168</v>
      </c>
      <c r="AK109" s="100">
        <f t="shared" si="31"/>
        <v>1.0985767000527149</v>
      </c>
      <c r="AL109" s="8">
        <v>0</v>
      </c>
      <c r="AM109" s="8">
        <v>18</v>
      </c>
      <c r="AN109" s="100" t="str">
        <f t="shared" si="32"/>
        <v>N/A</v>
      </c>
      <c r="AO109" s="8">
        <v>80</v>
      </c>
      <c r="AP109" s="8">
        <v>160</v>
      </c>
      <c r="AQ109" s="100">
        <f t="shared" si="33"/>
        <v>2</v>
      </c>
      <c r="AR109" s="8">
        <v>0</v>
      </c>
      <c r="AS109" s="8">
        <v>7</v>
      </c>
      <c r="AT109" s="100" t="str">
        <f t="shared" si="34"/>
        <v>N/A</v>
      </c>
      <c r="AU109" s="8">
        <v>0</v>
      </c>
      <c r="AV109" s="8">
        <v>3</v>
      </c>
      <c r="AW109" s="100" t="str">
        <f t="shared" si="35"/>
        <v>N/A</v>
      </c>
      <c r="AX109" s="8">
        <v>54</v>
      </c>
      <c r="AY109" s="8">
        <v>35</v>
      </c>
      <c r="AZ109" s="100">
        <f t="shared" si="36"/>
        <v>0.64814814814814814</v>
      </c>
      <c r="BA109" s="8">
        <v>117</v>
      </c>
      <c r="BB109" s="8">
        <v>177</v>
      </c>
      <c r="BC109" s="100">
        <f t="shared" si="37"/>
        <v>1.5128205128205128</v>
      </c>
      <c r="BD109" s="8">
        <v>2885</v>
      </c>
      <c r="BE109" s="8">
        <v>1070</v>
      </c>
      <c r="BF109" s="100">
        <f t="shared" si="38"/>
        <v>0.37088388214904677</v>
      </c>
      <c r="BG109" s="8">
        <v>0</v>
      </c>
      <c r="BH109" s="8">
        <v>0</v>
      </c>
      <c r="BI109" s="100" t="str">
        <f t="shared" si="39"/>
        <v>N/A</v>
      </c>
      <c r="BJ109" s="25">
        <v>22</v>
      </c>
      <c r="BK109" s="25">
        <v>19</v>
      </c>
      <c r="BL109" s="100">
        <f t="shared" si="40"/>
        <v>0.86363636363636365</v>
      </c>
      <c r="BM109" s="25">
        <v>12</v>
      </c>
      <c r="BN109" s="25">
        <v>11</v>
      </c>
      <c r="BO109" s="100">
        <f t="shared" si="41"/>
        <v>0.91666666666666663</v>
      </c>
    </row>
    <row r="110" spans="1:67" s="1" customFormat="1" ht="15" customHeight="1" x14ac:dyDescent="0.55000000000000004">
      <c r="A110" s="16">
        <v>76</v>
      </c>
      <c r="B110" s="17" t="s">
        <v>528</v>
      </c>
      <c r="C110" s="18">
        <v>9124</v>
      </c>
      <c r="D110" s="17" t="s">
        <v>654</v>
      </c>
      <c r="E110" s="8">
        <v>6676</v>
      </c>
      <c r="F110" s="8">
        <v>8883</v>
      </c>
      <c r="G110" s="100">
        <f t="shared" si="21"/>
        <v>1.3305871779508689</v>
      </c>
      <c r="H110" s="8">
        <v>389</v>
      </c>
      <c r="I110" s="8">
        <v>496</v>
      </c>
      <c r="J110" s="100">
        <f t="shared" si="22"/>
        <v>1.275064267352185</v>
      </c>
      <c r="K110" s="8">
        <v>7065</v>
      </c>
      <c r="L110" s="8">
        <v>9379</v>
      </c>
      <c r="M110" s="100">
        <f t="shared" si="23"/>
        <v>1.3275300778485493</v>
      </c>
      <c r="N110" s="8">
        <v>11089</v>
      </c>
      <c r="O110" s="8">
        <v>10567</v>
      </c>
      <c r="P110" s="100">
        <f t="shared" si="24"/>
        <v>0.95292632338353322</v>
      </c>
      <c r="Q110" s="8">
        <v>18154</v>
      </c>
      <c r="R110" s="8">
        <v>19946</v>
      </c>
      <c r="S110" s="100">
        <f t="shared" si="25"/>
        <v>1.0987110278726451</v>
      </c>
      <c r="T110" s="8">
        <v>156</v>
      </c>
      <c r="U110" s="8">
        <v>200</v>
      </c>
      <c r="V110" s="100">
        <f t="shared" si="26"/>
        <v>1.2820512820512822</v>
      </c>
      <c r="W110" s="8">
        <v>159</v>
      </c>
      <c r="X110" s="8">
        <v>144</v>
      </c>
      <c r="Y110" s="100">
        <f t="shared" si="27"/>
        <v>0.90566037735849059</v>
      </c>
      <c r="Z110" s="8">
        <v>115</v>
      </c>
      <c r="AA110" s="8">
        <v>107</v>
      </c>
      <c r="AB110" s="100">
        <f t="shared" si="28"/>
        <v>0.93043478260869561</v>
      </c>
      <c r="AC110" s="8">
        <v>8611</v>
      </c>
      <c r="AD110" s="8">
        <v>7879</v>
      </c>
      <c r="AE110" s="100">
        <f t="shared" si="29"/>
        <v>0.91499245151550346</v>
      </c>
      <c r="AF110" s="8">
        <v>0</v>
      </c>
      <c r="AG110" s="8">
        <v>2</v>
      </c>
      <c r="AH110" s="100" t="str">
        <f t="shared" si="30"/>
        <v>N/A</v>
      </c>
      <c r="AI110" s="8">
        <v>1391</v>
      </c>
      <c r="AJ110" s="8">
        <v>1412</v>
      </c>
      <c r="AK110" s="100">
        <f t="shared" si="31"/>
        <v>1.0150970524802301</v>
      </c>
      <c r="AL110" s="8">
        <v>53</v>
      </c>
      <c r="AM110" s="8">
        <v>16</v>
      </c>
      <c r="AN110" s="100">
        <f t="shared" si="32"/>
        <v>0.30188679245283018</v>
      </c>
      <c r="AO110" s="8">
        <v>292</v>
      </c>
      <c r="AP110" s="8">
        <v>134</v>
      </c>
      <c r="AQ110" s="100">
        <f t="shared" si="33"/>
        <v>0.4589041095890411</v>
      </c>
      <c r="AR110" s="8">
        <v>0</v>
      </c>
      <c r="AS110" s="8">
        <v>4</v>
      </c>
      <c r="AT110" s="100" t="str">
        <f t="shared" si="34"/>
        <v>N/A</v>
      </c>
      <c r="AU110" s="8">
        <v>0</v>
      </c>
      <c r="AV110" s="8">
        <v>6</v>
      </c>
      <c r="AW110" s="100" t="str">
        <f t="shared" si="35"/>
        <v>N/A</v>
      </c>
      <c r="AX110" s="8">
        <v>10</v>
      </c>
      <c r="AY110" s="8">
        <v>23</v>
      </c>
      <c r="AZ110" s="100">
        <f t="shared" si="36"/>
        <v>2.2999999999999998</v>
      </c>
      <c r="BA110" s="8">
        <v>163</v>
      </c>
      <c r="BB110" s="8">
        <v>323</v>
      </c>
      <c r="BC110" s="100">
        <f t="shared" si="37"/>
        <v>1.98159509202454</v>
      </c>
      <c r="BD110" s="8">
        <v>139</v>
      </c>
      <c r="BE110" s="8">
        <v>227</v>
      </c>
      <c r="BF110" s="100">
        <f t="shared" si="38"/>
        <v>1.6330935251798562</v>
      </c>
      <c r="BG110" s="8">
        <v>0</v>
      </c>
      <c r="BH110" s="8">
        <v>1</v>
      </c>
      <c r="BI110" s="100" t="str">
        <f t="shared" si="39"/>
        <v>N/A</v>
      </c>
      <c r="BJ110" s="25">
        <v>17</v>
      </c>
      <c r="BK110" s="25">
        <v>15</v>
      </c>
      <c r="BL110" s="100">
        <f t="shared" si="40"/>
        <v>0.88235294117647056</v>
      </c>
      <c r="BM110" s="25">
        <v>9</v>
      </c>
      <c r="BN110" s="25">
        <v>9</v>
      </c>
      <c r="BO110" s="100">
        <f t="shared" si="41"/>
        <v>1</v>
      </c>
    </row>
    <row r="111" spans="1:67" s="1" customFormat="1" ht="15" customHeight="1" x14ac:dyDescent="0.55000000000000004">
      <c r="A111" s="16">
        <v>76</v>
      </c>
      <c r="B111" s="17" t="s">
        <v>528</v>
      </c>
      <c r="C111" s="18">
        <v>9125</v>
      </c>
      <c r="D111" s="17" t="s">
        <v>655</v>
      </c>
      <c r="E111" s="8">
        <v>4126</v>
      </c>
      <c r="F111" s="8">
        <v>6816</v>
      </c>
      <c r="G111" s="100">
        <f t="shared" si="21"/>
        <v>1.6519631604459526</v>
      </c>
      <c r="H111" s="8">
        <v>392</v>
      </c>
      <c r="I111" s="8">
        <v>398</v>
      </c>
      <c r="J111" s="100">
        <f t="shared" si="22"/>
        <v>1.0153061224489797</v>
      </c>
      <c r="K111" s="8">
        <v>4518</v>
      </c>
      <c r="L111" s="8">
        <v>7214</v>
      </c>
      <c r="M111" s="100">
        <f t="shared" si="23"/>
        <v>1.5967242142540947</v>
      </c>
      <c r="N111" s="8">
        <v>12887</v>
      </c>
      <c r="O111" s="8">
        <v>5391</v>
      </c>
      <c r="P111" s="100">
        <f t="shared" si="24"/>
        <v>0.41832854814929776</v>
      </c>
      <c r="Q111" s="8">
        <v>17405</v>
      </c>
      <c r="R111" s="8">
        <v>12605</v>
      </c>
      <c r="S111" s="100">
        <f t="shared" si="25"/>
        <v>0.72421717897155991</v>
      </c>
      <c r="T111" s="8">
        <v>156</v>
      </c>
      <c r="U111" s="8">
        <v>106</v>
      </c>
      <c r="V111" s="100">
        <f t="shared" si="26"/>
        <v>0.67948717948717952</v>
      </c>
      <c r="W111" s="8">
        <v>143</v>
      </c>
      <c r="X111" s="8">
        <v>104</v>
      </c>
      <c r="Y111" s="100">
        <f t="shared" si="27"/>
        <v>0.72727272727272729</v>
      </c>
      <c r="Z111" s="8">
        <v>127</v>
      </c>
      <c r="AA111" s="8">
        <v>298</v>
      </c>
      <c r="AB111" s="100">
        <f t="shared" si="28"/>
        <v>2.3464566929133857</v>
      </c>
      <c r="AC111" s="8">
        <v>9429</v>
      </c>
      <c r="AD111" s="8">
        <v>3682</v>
      </c>
      <c r="AE111" s="100">
        <f t="shared" si="29"/>
        <v>0.39049740163325908</v>
      </c>
      <c r="AF111" s="8">
        <v>14</v>
      </c>
      <c r="AG111" s="8">
        <v>29</v>
      </c>
      <c r="AH111" s="100">
        <f t="shared" si="30"/>
        <v>2.0714285714285716</v>
      </c>
      <c r="AI111" s="8">
        <v>1549</v>
      </c>
      <c r="AJ111" s="8">
        <v>736</v>
      </c>
      <c r="AK111" s="100">
        <f t="shared" si="31"/>
        <v>0.47514525500322791</v>
      </c>
      <c r="AL111" s="8">
        <v>34</v>
      </c>
      <c r="AM111" s="8">
        <v>7</v>
      </c>
      <c r="AN111" s="100">
        <f t="shared" si="32"/>
        <v>0.20588235294117646</v>
      </c>
      <c r="AO111" s="8">
        <v>433</v>
      </c>
      <c r="AP111" s="8">
        <v>140</v>
      </c>
      <c r="AQ111" s="100">
        <f t="shared" si="33"/>
        <v>0.32332563510392609</v>
      </c>
      <c r="AR111" s="8">
        <v>0</v>
      </c>
      <c r="AS111" s="8">
        <v>3</v>
      </c>
      <c r="AT111" s="100" t="str">
        <f t="shared" si="34"/>
        <v>N/A</v>
      </c>
      <c r="AU111" s="8">
        <v>0</v>
      </c>
      <c r="AV111" s="8">
        <v>2</v>
      </c>
      <c r="AW111" s="100" t="str">
        <f t="shared" si="35"/>
        <v>N/A</v>
      </c>
      <c r="AX111" s="8">
        <v>10</v>
      </c>
      <c r="AY111" s="8">
        <v>18</v>
      </c>
      <c r="AZ111" s="100">
        <f t="shared" si="36"/>
        <v>1.8</v>
      </c>
      <c r="BA111" s="8">
        <v>163</v>
      </c>
      <c r="BB111" s="8">
        <v>95</v>
      </c>
      <c r="BC111" s="100">
        <f t="shared" si="37"/>
        <v>0.58282208588957052</v>
      </c>
      <c r="BD111" s="8">
        <v>829</v>
      </c>
      <c r="BE111" s="8">
        <v>139</v>
      </c>
      <c r="BF111" s="100">
        <f t="shared" si="38"/>
        <v>0.16767189384800965</v>
      </c>
      <c r="BG111" s="8">
        <v>0</v>
      </c>
      <c r="BH111" s="8">
        <v>0</v>
      </c>
      <c r="BI111" s="100" t="str">
        <f t="shared" si="39"/>
        <v>N/A</v>
      </c>
      <c r="BJ111" s="25">
        <v>17</v>
      </c>
      <c r="BK111" s="25">
        <v>15</v>
      </c>
      <c r="BL111" s="100">
        <f t="shared" si="40"/>
        <v>0.88235294117647056</v>
      </c>
      <c r="BM111" s="25">
        <v>8</v>
      </c>
      <c r="BN111" s="25">
        <v>8</v>
      </c>
      <c r="BO111" s="100">
        <f t="shared" si="41"/>
        <v>1</v>
      </c>
    </row>
    <row r="112" spans="1:67" s="1" customFormat="1" ht="15" customHeight="1" x14ac:dyDescent="0.55000000000000004">
      <c r="A112" s="16">
        <v>76</v>
      </c>
      <c r="B112" s="17" t="s">
        <v>528</v>
      </c>
      <c r="C112" s="18">
        <v>9126</v>
      </c>
      <c r="D112" s="17" t="s">
        <v>656</v>
      </c>
      <c r="E112" s="8">
        <v>8640</v>
      </c>
      <c r="F112" s="8">
        <v>22849</v>
      </c>
      <c r="G112" s="100">
        <f t="shared" si="21"/>
        <v>2.6445601851851852</v>
      </c>
      <c r="H112" s="8">
        <v>168</v>
      </c>
      <c r="I112" s="8">
        <v>348</v>
      </c>
      <c r="J112" s="100">
        <f t="shared" si="22"/>
        <v>2.0714285714285716</v>
      </c>
      <c r="K112" s="8">
        <v>8808</v>
      </c>
      <c r="L112" s="8">
        <v>23197</v>
      </c>
      <c r="M112" s="100">
        <f t="shared" si="23"/>
        <v>2.633628519527702</v>
      </c>
      <c r="N112" s="8">
        <v>5820</v>
      </c>
      <c r="O112" s="8">
        <v>8954</v>
      </c>
      <c r="P112" s="100">
        <f t="shared" si="24"/>
        <v>1.5384879725085912</v>
      </c>
      <c r="Q112" s="8">
        <v>14628</v>
      </c>
      <c r="R112" s="8">
        <v>32151</v>
      </c>
      <c r="S112" s="100">
        <f t="shared" si="25"/>
        <v>2.1979081214109928</v>
      </c>
      <c r="T112" s="8">
        <v>78</v>
      </c>
      <c r="U112" s="8">
        <v>36</v>
      </c>
      <c r="V112" s="100">
        <f t="shared" si="26"/>
        <v>0.46153846153846156</v>
      </c>
      <c r="W112" s="8">
        <v>59</v>
      </c>
      <c r="X112" s="8">
        <v>48</v>
      </c>
      <c r="Y112" s="100">
        <f t="shared" si="27"/>
        <v>0.81355932203389836</v>
      </c>
      <c r="Z112" s="8">
        <v>96</v>
      </c>
      <c r="AA112" s="8">
        <v>72</v>
      </c>
      <c r="AB112" s="100">
        <f t="shared" si="28"/>
        <v>0.75</v>
      </c>
      <c r="AC112" s="8">
        <v>412</v>
      </c>
      <c r="AD112" s="8">
        <v>714</v>
      </c>
      <c r="AE112" s="100">
        <f t="shared" si="29"/>
        <v>1.733009708737864</v>
      </c>
      <c r="AF112" s="8">
        <v>0</v>
      </c>
      <c r="AG112" s="8">
        <v>3</v>
      </c>
      <c r="AH112" s="100" t="str">
        <f t="shared" si="30"/>
        <v>N/A</v>
      </c>
      <c r="AI112" s="8">
        <v>323</v>
      </c>
      <c r="AJ112" s="8">
        <v>290</v>
      </c>
      <c r="AK112" s="100">
        <f t="shared" si="31"/>
        <v>0.89783281733746134</v>
      </c>
      <c r="AL112" s="8">
        <v>1385</v>
      </c>
      <c r="AM112" s="8">
        <v>1495</v>
      </c>
      <c r="AN112" s="100">
        <f t="shared" si="32"/>
        <v>1.0794223826714802</v>
      </c>
      <c r="AO112" s="8">
        <v>3324</v>
      </c>
      <c r="AP112" s="8">
        <v>6027</v>
      </c>
      <c r="AQ112" s="100">
        <f t="shared" si="33"/>
        <v>1.8131768953068592</v>
      </c>
      <c r="AR112" s="8">
        <v>0</v>
      </c>
      <c r="AS112" s="8">
        <v>0</v>
      </c>
      <c r="AT112" s="100" t="str">
        <f t="shared" si="34"/>
        <v>N/A</v>
      </c>
      <c r="AU112" s="8">
        <v>0</v>
      </c>
      <c r="AV112" s="8">
        <v>0</v>
      </c>
      <c r="AW112" s="100" t="str">
        <f t="shared" si="35"/>
        <v>N/A</v>
      </c>
      <c r="AX112" s="8">
        <v>7</v>
      </c>
      <c r="AY112" s="8">
        <v>59</v>
      </c>
      <c r="AZ112" s="100">
        <f t="shared" si="36"/>
        <v>8.4285714285714288</v>
      </c>
      <c r="BA112" s="8">
        <v>69</v>
      </c>
      <c r="BB112" s="8">
        <v>54</v>
      </c>
      <c r="BC112" s="100">
        <f t="shared" si="37"/>
        <v>0.78260869565217395</v>
      </c>
      <c r="BD112" s="8">
        <v>67</v>
      </c>
      <c r="BE112" s="8">
        <v>101</v>
      </c>
      <c r="BF112" s="100">
        <f t="shared" si="38"/>
        <v>1.5074626865671641</v>
      </c>
      <c r="BG112" s="8">
        <v>0</v>
      </c>
      <c r="BH112" s="8">
        <v>0</v>
      </c>
      <c r="BI112" s="100" t="str">
        <f t="shared" si="39"/>
        <v>N/A</v>
      </c>
      <c r="BJ112" s="25">
        <v>15</v>
      </c>
      <c r="BK112" s="25">
        <v>14</v>
      </c>
      <c r="BL112" s="100">
        <f t="shared" si="40"/>
        <v>0.93333333333333335</v>
      </c>
      <c r="BM112" s="25">
        <v>8</v>
      </c>
      <c r="BN112" s="25">
        <v>8</v>
      </c>
      <c r="BO112" s="100">
        <f t="shared" si="41"/>
        <v>1</v>
      </c>
    </row>
    <row r="113" spans="1:67" s="1" customFormat="1" ht="15" customHeight="1" x14ac:dyDescent="0.55000000000000004">
      <c r="A113" s="16">
        <v>76</v>
      </c>
      <c r="B113" s="17" t="s">
        <v>528</v>
      </c>
      <c r="C113" s="18">
        <v>9227</v>
      </c>
      <c r="D113" s="17" t="s">
        <v>657</v>
      </c>
      <c r="E113" s="8">
        <v>2507</v>
      </c>
      <c r="F113" s="8">
        <v>4826</v>
      </c>
      <c r="G113" s="100">
        <f t="shared" si="21"/>
        <v>1.925009972078181</v>
      </c>
      <c r="H113" s="8">
        <v>447</v>
      </c>
      <c r="I113" s="8">
        <v>189</v>
      </c>
      <c r="J113" s="100">
        <f t="shared" si="22"/>
        <v>0.42281879194630873</v>
      </c>
      <c r="K113" s="8">
        <v>2954</v>
      </c>
      <c r="L113" s="8">
        <v>5015</v>
      </c>
      <c r="M113" s="100">
        <f t="shared" si="23"/>
        <v>1.6976980365605958</v>
      </c>
      <c r="N113" s="8">
        <v>3773</v>
      </c>
      <c r="O113" s="8">
        <v>1493</v>
      </c>
      <c r="P113" s="100">
        <f t="shared" si="24"/>
        <v>0.39570633448184467</v>
      </c>
      <c r="Q113" s="8">
        <v>6727</v>
      </c>
      <c r="R113" s="8">
        <v>6508</v>
      </c>
      <c r="S113" s="100">
        <f t="shared" si="25"/>
        <v>0.96744462613349191</v>
      </c>
      <c r="T113" s="8">
        <v>104</v>
      </c>
      <c r="U113" s="8">
        <v>113</v>
      </c>
      <c r="V113" s="100">
        <f t="shared" si="26"/>
        <v>1.0865384615384615</v>
      </c>
      <c r="W113" s="8">
        <v>125</v>
      </c>
      <c r="X113" s="8">
        <v>74</v>
      </c>
      <c r="Y113" s="100">
        <f t="shared" si="27"/>
        <v>0.59199999999999997</v>
      </c>
      <c r="Z113" s="8">
        <v>72</v>
      </c>
      <c r="AA113" s="8">
        <v>73</v>
      </c>
      <c r="AB113" s="100">
        <f t="shared" si="28"/>
        <v>1.0138888888888888</v>
      </c>
      <c r="AC113" s="8">
        <v>1597</v>
      </c>
      <c r="AD113" s="8">
        <v>588</v>
      </c>
      <c r="AE113" s="100">
        <f t="shared" si="29"/>
        <v>0.36819035691922353</v>
      </c>
      <c r="AF113" s="8">
        <v>20</v>
      </c>
      <c r="AG113" s="8">
        <v>5</v>
      </c>
      <c r="AH113" s="100">
        <f t="shared" si="30"/>
        <v>0.25</v>
      </c>
      <c r="AI113" s="8">
        <v>404</v>
      </c>
      <c r="AJ113" s="8">
        <v>175</v>
      </c>
      <c r="AK113" s="100">
        <f t="shared" si="31"/>
        <v>0.43316831683168316</v>
      </c>
      <c r="AL113" s="8">
        <v>34</v>
      </c>
      <c r="AM113" s="8">
        <v>34</v>
      </c>
      <c r="AN113" s="100">
        <f t="shared" si="32"/>
        <v>1</v>
      </c>
      <c r="AO113" s="8">
        <v>288</v>
      </c>
      <c r="AP113" s="8">
        <v>222</v>
      </c>
      <c r="AQ113" s="100">
        <f t="shared" si="33"/>
        <v>0.77083333333333337</v>
      </c>
      <c r="AR113" s="8">
        <v>0</v>
      </c>
      <c r="AS113" s="8">
        <v>3</v>
      </c>
      <c r="AT113" s="100" t="str">
        <f t="shared" si="34"/>
        <v>N/A</v>
      </c>
      <c r="AU113" s="8">
        <v>0</v>
      </c>
      <c r="AV113" s="8">
        <v>1</v>
      </c>
      <c r="AW113" s="100" t="str">
        <f t="shared" si="35"/>
        <v>N/A</v>
      </c>
      <c r="AX113" s="8">
        <v>10</v>
      </c>
      <c r="AY113" s="8">
        <v>3</v>
      </c>
      <c r="AZ113" s="100">
        <f t="shared" si="36"/>
        <v>0.3</v>
      </c>
      <c r="BA113" s="8">
        <v>325</v>
      </c>
      <c r="BB113" s="8">
        <v>68</v>
      </c>
      <c r="BC113" s="100">
        <f t="shared" si="37"/>
        <v>0.20923076923076922</v>
      </c>
      <c r="BD113" s="8">
        <v>794</v>
      </c>
      <c r="BE113" s="8">
        <v>114</v>
      </c>
      <c r="BF113" s="100">
        <f t="shared" si="38"/>
        <v>0.14357682619647355</v>
      </c>
      <c r="BG113" s="8">
        <v>0</v>
      </c>
      <c r="BH113" s="8">
        <v>0</v>
      </c>
      <c r="BI113" s="100" t="str">
        <f t="shared" si="39"/>
        <v>N/A</v>
      </c>
      <c r="BJ113" s="25">
        <v>13</v>
      </c>
      <c r="BK113" s="25">
        <v>12</v>
      </c>
      <c r="BL113" s="100">
        <f t="shared" si="40"/>
        <v>0.92307692307692313</v>
      </c>
      <c r="BM113" s="25">
        <v>8</v>
      </c>
      <c r="BN113" s="25">
        <v>8</v>
      </c>
      <c r="BO113" s="100">
        <f t="shared" si="41"/>
        <v>1</v>
      </c>
    </row>
    <row r="114" spans="1:67" s="1" customFormat="1" ht="15" customHeight="1" x14ac:dyDescent="0.55000000000000004">
      <c r="A114" s="16">
        <v>76</v>
      </c>
      <c r="B114" s="17" t="s">
        <v>528</v>
      </c>
      <c r="C114" s="18">
        <v>9228</v>
      </c>
      <c r="D114" s="17" t="s">
        <v>658</v>
      </c>
      <c r="E114" s="8">
        <v>2042</v>
      </c>
      <c r="F114" s="8">
        <v>5069</v>
      </c>
      <c r="G114" s="100">
        <f t="shared" si="21"/>
        <v>2.4823702252693436</v>
      </c>
      <c r="H114" s="8">
        <v>296</v>
      </c>
      <c r="I114" s="8">
        <v>234</v>
      </c>
      <c r="J114" s="100">
        <f t="shared" si="22"/>
        <v>0.79054054054054057</v>
      </c>
      <c r="K114" s="8">
        <v>2338</v>
      </c>
      <c r="L114" s="8">
        <v>5303</v>
      </c>
      <c r="M114" s="100">
        <f t="shared" si="23"/>
        <v>2.2681779298545766</v>
      </c>
      <c r="N114" s="8">
        <v>4512</v>
      </c>
      <c r="O114" s="8">
        <v>6061</v>
      </c>
      <c r="P114" s="100">
        <f t="shared" si="24"/>
        <v>1.3433067375886525</v>
      </c>
      <c r="Q114" s="8">
        <v>6850</v>
      </c>
      <c r="R114" s="8">
        <v>11364</v>
      </c>
      <c r="S114" s="100">
        <f t="shared" si="25"/>
        <v>1.6589781021897809</v>
      </c>
      <c r="T114" s="8">
        <v>77</v>
      </c>
      <c r="U114" s="8">
        <v>103</v>
      </c>
      <c r="V114" s="100">
        <f t="shared" si="26"/>
        <v>1.3376623376623376</v>
      </c>
      <c r="W114" s="8">
        <v>70</v>
      </c>
      <c r="X114" s="8">
        <v>76</v>
      </c>
      <c r="Y114" s="100">
        <f t="shared" si="27"/>
        <v>1.0857142857142856</v>
      </c>
      <c r="Z114" s="8">
        <v>271</v>
      </c>
      <c r="AA114" s="8">
        <v>277</v>
      </c>
      <c r="AB114" s="100">
        <f t="shared" si="28"/>
        <v>1.0221402214022139</v>
      </c>
      <c r="AC114" s="8">
        <v>2665</v>
      </c>
      <c r="AD114" s="8">
        <v>3714</v>
      </c>
      <c r="AE114" s="100">
        <f t="shared" si="29"/>
        <v>1.3936210131332083</v>
      </c>
      <c r="AF114" s="8">
        <v>14</v>
      </c>
      <c r="AG114" s="8">
        <v>121</v>
      </c>
      <c r="AH114" s="100">
        <f t="shared" si="30"/>
        <v>8.6428571428571423</v>
      </c>
      <c r="AI114" s="8">
        <v>504</v>
      </c>
      <c r="AJ114" s="8">
        <v>564</v>
      </c>
      <c r="AK114" s="100">
        <f t="shared" si="31"/>
        <v>1.1190476190476191</v>
      </c>
      <c r="AL114" s="8">
        <v>141</v>
      </c>
      <c r="AM114" s="8">
        <v>12</v>
      </c>
      <c r="AN114" s="100">
        <f t="shared" si="32"/>
        <v>8.5106382978723402E-2</v>
      </c>
      <c r="AO114" s="8">
        <v>433</v>
      </c>
      <c r="AP114" s="8">
        <v>358</v>
      </c>
      <c r="AQ114" s="100">
        <f t="shared" si="33"/>
        <v>0.82678983833718245</v>
      </c>
      <c r="AR114" s="8">
        <v>0</v>
      </c>
      <c r="AS114" s="8">
        <v>1</v>
      </c>
      <c r="AT114" s="100" t="str">
        <f t="shared" si="34"/>
        <v>N/A</v>
      </c>
      <c r="AU114" s="8">
        <v>0</v>
      </c>
      <c r="AV114" s="8">
        <v>2</v>
      </c>
      <c r="AW114" s="100" t="str">
        <f t="shared" si="35"/>
        <v>N/A</v>
      </c>
      <c r="AX114" s="8">
        <v>10</v>
      </c>
      <c r="AY114" s="8">
        <v>15</v>
      </c>
      <c r="AZ114" s="100">
        <f t="shared" si="36"/>
        <v>1.5</v>
      </c>
      <c r="BA114" s="8">
        <v>163</v>
      </c>
      <c r="BB114" s="8">
        <v>393</v>
      </c>
      <c r="BC114" s="100">
        <f t="shared" si="37"/>
        <v>2.4110429447852759</v>
      </c>
      <c r="BD114" s="8">
        <v>164</v>
      </c>
      <c r="BE114" s="8">
        <v>248</v>
      </c>
      <c r="BF114" s="100">
        <f t="shared" si="38"/>
        <v>1.5121951219512195</v>
      </c>
      <c r="BG114" s="8">
        <v>0</v>
      </c>
      <c r="BH114" s="8">
        <v>0</v>
      </c>
      <c r="BI114" s="100" t="str">
        <f t="shared" si="39"/>
        <v>N/A</v>
      </c>
      <c r="BJ114" s="25">
        <v>17</v>
      </c>
      <c r="BK114" s="25">
        <v>15</v>
      </c>
      <c r="BL114" s="100">
        <f t="shared" si="40"/>
        <v>0.88235294117647056</v>
      </c>
      <c r="BM114" s="25">
        <v>7</v>
      </c>
      <c r="BN114" s="25">
        <v>7</v>
      </c>
      <c r="BO114" s="100">
        <f t="shared" si="41"/>
        <v>1</v>
      </c>
    </row>
    <row r="115" spans="1:67" s="1" customFormat="1" ht="15" customHeight="1" x14ac:dyDescent="0.55000000000000004">
      <c r="A115" s="16">
        <v>76</v>
      </c>
      <c r="B115" s="17" t="s">
        <v>528</v>
      </c>
      <c r="C115" s="18">
        <v>9229</v>
      </c>
      <c r="D115" s="17" t="s">
        <v>659</v>
      </c>
      <c r="E115" s="8">
        <v>2546</v>
      </c>
      <c r="F115" s="8">
        <v>4615</v>
      </c>
      <c r="G115" s="100">
        <f t="shared" si="21"/>
        <v>1.8126472898664572</v>
      </c>
      <c r="H115" s="8">
        <v>437</v>
      </c>
      <c r="I115" s="8">
        <v>250</v>
      </c>
      <c r="J115" s="100">
        <f t="shared" si="22"/>
        <v>0.57208237986270027</v>
      </c>
      <c r="K115" s="8">
        <v>2983</v>
      </c>
      <c r="L115" s="8">
        <v>4865</v>
      </c>
      <c r="M115" s="100">
        <f t="shared" si="23"/>
        <v>1.6309084813945691</v>
      </c>
      <c r="N115" s="8">
        <v>9888</v>
      </c>
      <c r="O115" s="8">
        <v>5593</v>
      </c>
      <c r="P115" s="100">
        <f t="shared" si="24"/>
        <v>0.56563511326860838</v>
      </c>
      <c r="Q115" s="8">
        <v>12871</v>
      </c>
      <c r="R115" s="8">
        <v>10458</v>
      </c>
      <c r="S115" s="100">
        <f t="shared" si="25"/>
        <v>0.81252427938777094</v>
      </c>
      <c r="T115" s="8">
        <v>176</v>
      </c>
      <c r="U115" s="8">
        <v>69</v>
      </c>
      <c r="V115" s="100">
        <f t="shared" si="26"/>
        <v>0.39204545454545453</v>
      </c>
      <c r="W115" s="8">
        <v>61</v>
      </c>
      <c r="X115" s="8">
        <v>76</v>
      </c>
      <c r="Y115" s="100">
        <f t="shared" si="27"/>
        <v>1.2459016393442623</v>
      </c>
      <c r="Z115" s="8">
        <v>283</v>
      </c>
      <c r="AA115" s="8">
        <v>69</v>
      </c>
      <c r="AB115" s="100">
        <f t="shared" si="28"/>
        <v>0.24381625441696114</v>
      </c>
      <c r="AC115" s="8">
        <v>5887</v>
      </c>
      <c r="AD115" s="8">
        <v>3067</v>
      </c>
      <c r="AE115" s="100">
        <f t="shared" si="29"/>
        <v>0.52097842704263631</v>
      </c>
      <c r="AF115" s="8">
        <v>30</v>
      </c>
      <c r="AG115" s="8">
        <v>14</v>
      </c>
      <c r="AH115" s="100">
        <f t="shared" si="30"/>
        <v>0.46666666666666667</v>
      </c>
      <c r="AI115" s="8">
        <v>1864</v>
      </c>
      <c r="AJ115" s="8">
        <v>1307</v>
      </c>
      <c r="AK115" s="100">
        <f t="shared" si="31"/>
        <v>0.70118025751072965</v>
      </c>
      <c r="AL115" s="8">
        <v>47</v>
      </c>
      <c r="AM115" s="8">
        <v>28</v>
      </c>
      <c r="AN115" s="100">
        <f t="shared" si="32"/>
        <v>0.5957446808510638</v>
      </c>
      <c r="AO115" s="8">
        <v>364</v>
      </c>
      <c r="AP115" s="8">
        <v>186</v>
      </c>
      <c r="AQ115" s="100">
        <f t="shared" si="33"/>
        <v>0.51098901098901095</v>
      </c>
      <c r="AR115" s="8">
        <v>0</v>
      </c>
      <c r="AS115" s="8">
        <v>1</v>
      </c>
      <c r="AT115" s="100" t="str">
        <f t="shared" si="34"/>
        <v>N/A</v>
      </c>
      <c r="AU115" s="8">
        <v>0</v>
      </c>
      <c r="AV115" s="8">
        <v>2</v>
      </c>
      <c r="AW115" s="100" t="str">
        <f t="shared" si="35"/>
        <v>N/A</v>
      </c>
      <c r="AX115" s="8">
        <v>10</v>
      </c>
      <c r="AY115" s="8">
        <v>8</v>
      </c>
      <c r="AZ115" s="100">
        <f t="shared" si="36"/>
        <v>0.8</v>
      </c>
      <c r="BA115" s="8">
        <v>163</v>
      </c>
      <c r="BB115" s="8">
        <v>255</v>
      </c>
      <c r="BC115" s="100">
        <f t="shared" si="37"/>
        <v>1.5644171779141105</v>
      </c>
      <c r="BD115" s="8">
        <v>1003</v>
      </c>
      <c r="BE115" s="8">
        <v>506</v>
      </c>
      <c r="BF115" s="100">
        <f t="shared" si="38"/>
        <v>0.50448654037886342</v>
      </c>
      <c r="BG115" s="8">
        <v>0</v>
      </c>
      <c r="BH115" s="8">
        <v>0</v>
      </c>
      <c r="BI115" s="100" t="str">
        <f t="shared" si="39"/>
        <v>N/A</v>
      </c>
      <c r="BJ115" s="25">
        <v>17</v>
      </c>
      <c r="BK115" s="25">
        <v>15</v>
      </c>
      <c r="BL115" s="100">
        <f t="shared" si="40"/>
        <v>0.88235294117647056</v>
      </c>
      <c r="BM115" s="25">
        <v>8</v>
      </c>
      <c r="BN115" s="25">
        <v>8</v>
      </c>
      <c r="BO115" s="100">
        <f t="shared" si="41"/>
        <v>1</v>
      </c>
    </row>
    <row r="116" spans="1:67" s="1" customFormat="1" ht="15" customHeight="1" x14ac:dyDescent="0.55000000000000004">
      <c r="A116" s="16">
        <v>76</v>
      </c>
      <c r="B116" s="17" t="s">
        <v>528</v>
      </c>
      <c r="C116" s="18">
        <v>9230</v>
      </c>
      <c r="D116" s="17" t="s">
        <v>660</v>
      </c>
      <c r="E116" s="8">
        <v>1301</v>
      </c>
      <c r="F116" s="8">
        <v>2644</v>
      </c>
      <c r="G116" s="100">
        <f t="shared" si="21"/>
        <v>2.0322828593389701</v>
      </c>
      <c r="H116" s="8">
        <v>310</v>
      </c>
      <c r="I116" s="8">
        <v>108</v>
      </c>
      <c r="J116" s="100">
        <f t="shared" si="22"/>
        <v>0.34838709677419355</v>
      </c>
      <c r="K116" s="8">
        <v>1611</v>
      </c>
      <c r="L116" s="8">
        <v>2752</v>
      </c>
      <c r="M116" s="100">
        <f t="shared" si="23"/>
        <v>1.7082557417752948</v>
      </c>
      <c r="N116" s="8">
        <v>5214</v>
      </c>
      <c r="O116" s="8">
        <v>4307</v>
      </c>
      <c r="P116" s="100">
        <f t="shared" si="24"/>
        <v>0.82604526275412349</v>
      </c>
      <c r="Q116" s="8">
        <v>6825</v>
      </c>
      <c r="R116" s="8">
        <v>7059</v>
      </c>
      <c r="S116" s="100">
        <f t="shared" si="25"/>
        <v>1.0342857142857143</v>
      </c>
      <c r="T116" s="8">
        <v>63</v>
      </c>
      <c r="U116" s="8">
        <v>37</v>
      </c>
      <c r="V116" s="100">
        <f t="shared" si="26"/>
        <v>0.58730158730158732</v>
      </c>
      <c r="W116" s="8">
        <v>39</v>
      </c>
      <c r="X116" s="8">
        <v>70</v>
      </c>
      <c r="Y116" s="100">
        <f t="shared" si="27"/>
        <v>1.7948717948717949</v>
      </c>
      <c r="Z116" s="8">
        <v>163</v>
      </c>
      <c r="AA116" s="8">
        <v>130</v>
      </c>
      <c r="AB116" s="100">
        <f t="shared" si="28"/>
        <v>0.7975460122699386</v>
      </c>
      <c r="AC116" s="8">
        <v>3416</v>
      </c>
      <c r="AD116" s="8">
        <v>2041</v>
      </c>
      <c r="AE116" s="100">
        <f t="shared" si="29"/>
        <v>0.59748243559718972</v>
      </c>
      <c r="AF116" s="8">
        <v>14</v>
      </c>
      <c r="AG116" s="8">
        <v>3</v>
      </c>
      <c r="AH116" s="100">
        <f t="shared" si="30"/>
        <v>0.21428571428571427</v>
      </c>
      <c r="AI116" s="8">
        <v>797</v>
      </c>
      <c r="AJ116" s="8">
        <v>850</v>
      </c>
      <c r="AK116" s="100">
        <f t="shared" si="31"/>
        <v>1.0664993726474279</v>
      </c>
      <c r="AL116" s="8">
        <v>62</v>
      </c>
      <c r="AM116" s="8">
        <v>122</v>
      </c>
      <c r="AN116" s="100">
        <f t="shared" si="32"/>
        <v>1.967741935483871</v>
      </c>
      <c r="AO116" s="8">
        <v>174</v>
      </c>
      <c r="AP116" s="8">
        <v>114</v>
      </c>
      <c r="AQ116" s="100">
        <f t="shared" si="33"/>
        <v>0.65517241379310343</v>
      </c>
      <c r="AR116" s="8">
        <v>0</v>
      </c>
      <c r="AS116" s="8">
        <v>5</v>
      </c>
      <c r="AT116" s="100" t="str">
        <f t="shared" si="34"/>
        <v>N/A</v>
      </c>
      <c r="AU116" s="8">
        <v>0</v>
      </c>
      <c r="AV116" s="8">
        <v>1</v>
      </c>
      <c r="AW116" s="100" t="str">
        <f t="shared" si="35"/>
        <v>N/A</v>
      </c>
      <c r="AX116" s="8">
        <v>3</v>
      </c>
      <c r="AY116" s="8">
        <v>5</v>
      </c>
      <c r="AZ116" s="100">
        <f t="shared" si="36"/>
        <v>1.6666666666666667</v>
      </c>
      <c r="BA116" s="8">
        <v>89</v>
      </c>
      <c r="BB116" s="8">
        <v>626</v>
      </c>
      <c r="BC116" s="100">
        <f t="shared" si="37"/>
        <v>7.0337078651685392</v>
      </c>
      <c r="BD116" s="8">
        <v>394</v>
      </c>
      <c r="BE116" s="8">
        <v>298</v>
      </c>
      <c r="BF116" s="100">
        <f t="shared" si="38"/>
        <v>0.75634517766497467</v>
      </c>
      <c r="BG116" s="8">
        <v>0</v>
      </c>
      <c r="BH116" s="8">
        <v>0</v>
      </c>
      <c r="BI116" s="100" t="str">
        <f t="shared" si="39"/>
        <v>N/A</v>
      </c>
      <c r="BJ116" s="25">
        <v>12</v>
      </c>
      <c r="BK116" s="25">
        <v>11</v>
      </c>
      <c r="BL116" s="100">
        <f t="shared" si="40"/>
        <v>0.91666666666666663</v>
      </c>
      <c r="BM116" s="25">
        <v>9</v>
      </c>
      <c r="BN116" s="25">
        <v>9</v>
      </c>
      <c r="BO116" s="100">
        <f t="shared" si="41"/>
        <v>1</v>
      </c>
    </row>
    <row r="117" spans="1:67" s="1" customFormat="1" ht="15" customHeight="1" x14ac:dyDescent="0.55000000000000004">
      <c r="A117" s="16">
        <v>76</v>
      </c>
      <c r="B117" s="17" t="s">
        <v>528</v>
      </c>
      <c r="C117" s="18">
        <v>9311</v>
      </c>
      <c r="D117" s="17" t="s">
        <v>661</v>
      </c>
      <c r="E117" s="8">
        <v>4126</v>
      </c>
      <c r="F117" s="8">
        <v>6110</v>
      </c>
      <c r="G117" s="100">
        <f t="shared" si="21"/>
        <v>1.4808531265147844</v>
      </c>
      <c r="H117" s="8">
        <v>399</v>
      </c>
      <c r="I117" s="8">
        <v>183</v>
      </c>
      <c r="J117" s="100">
        <f t="shared" si="22"/>
        <v>0.45864661654135336</v>
      </c>
      <c r="K117" s="8">
        <v>4525</v>
      </c>
      <c r="L117" s="8">
        <v>6293</v>
      </c>
      <c r="M117" s="100">
        <f t="shared" si="23"/>
        <v>1.3907182320441989</v>
      </c>
      <c r="N117" s="8">
        <v>14173</v>
      </c>
      <c r="O117" s="8">
        <v>11985</v>
      </c>
      <c r="P117" s="100">
        <f t="shared" si="24"/>
        <v>0.84562195724264444</v>
      </c>
      <c r="Q117" s="8">
        <v>18698</v>
      </c>
      <c r="R117" s="8">
        <v>18278</v>
      </c>
      <c r="S117" s="100">
        <f t="shared" si="25"/>
        <v>0.97753770456733335</v>
      </c>
      <c r="T117" s="8">
        <v>244</v>
      </c>
      <c r="U117" s="8">
        <v>99</v>
      </c>
      <c r="V117" s="100">
        <f t="shared" si="26"/>
        <v>0.40573770491803279</v>
      </c>
      <c r="W117" s="8">
        <v>91</v>
      </c>
      <c r="X117" s="8">
        <v>54</v>
      </c>
      <c r="Y117" s="100">
        <f t="shared" si="27"/>
        <v>0.59340659340659341</v>
      </c>
      <c r="Z117" s="8">
        <v>158</v>
      </c>
      <c r="AA117" s="8">
        <v>64</v>
      </c>
      <c r="AB117" s="100">
        <f t="shared" si="28"/>
        <v>0.4050632911392405</v>
      </c>
      <c r="AC117" s="8">
        <v>9562</v>
      </c>
      <c r="AD117" s="8">
        <v>8477</v>
      </c>
      <c r="AE117" s="100">
        <f t="shared" si="29"/>
        <v>0.88653001464128844</v>
      </c>
      <c r="AF117" s="8">
        <v>43</v>
      </c>
      <c r="AG117" s="8">
        <v>98</v>
      </c>
      <c r="AH117" s="100">
        <f t="shared" si="30"/>
        <v>2.2790697674418605</v>
      </c>
      <c r="AI117" s="8">
        <v>2433</v>
      </c>
      <c r="AJ117" s="8">
        <v>1142</v>
      </c>
      <c r="AK117" s="100">
        <f t="shared" si="31"/>
        <v>0.46937936703658034</v>
      </c>
      <c r="AL117" s="8">
        <v>78</v>
      </c>
      <c r="AM117" s="8">
        <v>33</v>
      </c>
      <c r="AN117" s="100">
        <f t="shared" si="32"/>
        <v>0.42307692307692307</v>
      </c>
      <c r="AO117" s="8">
        <v>780</v>
      </c>
      <c r="AP117" s="8">
        <v>1258</v>
      </c>
      <c r="AQ117" s="100">
        <f t="shared" si="33"/>
        <v>1.6128205128205129</v>
      </c>
      <c r="AR117" s="8">
        <v>0</v>
      </c>
      <c r="AS117" s="8">
        <v>1</v>
      </c>
      <c r="AT117" s="100" t="str">
        <f t="shared" si="34"/>
        <v>N/A</v>
      </c>
      <c r="AU117" s="8">
        <v>0</v>
      </c>
      <c r="AV117" s="8">
        <v>2</v>
      </c>
      <c r="AW117" s="100" t="str">
        <f t="shared" si="35"/>
        <v>N/A</v>
      </c>
      <c r="AX117" s="8">
        <v>9</v>
      </c>
      <c r="AY117" s="8">
        <v>11</v>
      </c>
      <c r="AZ117" s="100">
        <f t="shared" si="36"/>
        <v>1.2222222222222223</v>
      </c>
      <c r="BA117" s="8">
        <v>163</v>
      </c>
      <c r="BB117" s="8">
        <v>298</v>
      </c>
      <c r="BC117" s="100">
        <f t="shared" si="37"/>
        <v>1.8282208588957056</v>
      </c>
      <c r="BD117" s="8">
        <v>612</v>
      </c>
      <c r="BE117" s="8">
        <v>293</v>
      </c>
      <c r="BF117" s="100">
        <f t="shared" si="38"/>
        <v>0.47875816993464054</v>
      </c>
      <c r="BG117" s="8">
        <v>0</v>
      </c>
      <c r="BH117" s="8">
        <v>1</v>
      </c>
      <c r="BI117" s="100" t="str">
        <f t="shared" si="39"/>
        <v>N/A</v>
      </c>
      <c r="BJ117" s="25">
        <v>15</v>
      </c>
      <c r="BK117" s="25">
        <v>14</v>
      </c>
      <c r="BL117" s="100">
        <f t="shared" si="40"/>
        <v>0.93333333333333335</v>
      </c>
      <c r="BM117" s="25">
        <v>9</v>
      </c>
      <c r="BN117" s="25">
        <v>9</v>
      </c>
      <c r="BO117" s="100">
        <f t="shared" si="41"/>
        <v>1</v>
      </c>
    </row>
    <row r="118" spans="1:67" s="1" customFormat="1" ht="15" customHeight="1" x14ac:dyDescent="0.55000000000000004">
      <c r="A118" s="16">
        <v>76</v>
      </c>
      <c r="B118" s="17" t="s">
        <v>528</v>
      </c>
      <c r="C118" s="18">
        <v>9543</v>
      </c>
      <c r="D118" s="17" t="s">
        <v>662</v>
      </c>
      <c r="E118" s="8">
        <v>2398</v>
      </c>
      <c r="F118" s="8">
        <v>4477</v>
      </c>
      <c r="G118" s="100">
        <f t="shared" si="21"/>
        <v>1.8669724770642202</v>
      </c>
      <c r="H118" s="8">
        <v>429</v>
      </c>
      <c r="I118" s="8">
        <v>417</v>
      </c>
      <c r="J118" s="100">
        <f t="shared" si="22"/>
        <v>0.97202797202797198</v>
      </c>
      <c r="K118" s="8">
        <v>2827</v>
      </c>
      <c r="L118" s="8">
        <v>4894</v>
      </c>
      <c r="M118" s="100">
        <f t="shared" si="23"/>
        <v>1.7311637778563849</v>
      </c>
      <c r="N118" s="8">
        <v>7328</v>
      </c>
      <c r="O118" s="8">
        <v>5957</v>
      </c>
      <c r="P118" s="100">
        <f t="shared" si="24"/>
        <v>0.81290938864628826</v>
      </c>
      <c r="Q118" s="8">
        <v>10155</v>
      </c>
      <c r="R118" s="8">
        <v>10851</v>
      </c>
      <c r="S118" s="100">
        <f t="shared" si="25"/>
        <v>1.0685376661742985</v>
      </c>
      <c r="T118" s="8">
        <v>156</v>
      </c>
      <c r="U118" s="8">
        <v>118</v>
      </c>
      <c r="V118" s="100">
        <f t="shared" si="26"/>
        <v>0.75641025641025639</v>
      </c>
      <c r="W118" s="8">
        <v>66</v>
      </c>
      <c r="X118" s="8">
        <v>61</v>
      </c>
      <c r="Y118" s="100">
        <f t="shared" si="27"/>
        <v>0.9242424242424242</v>
      </c>
      <c r="Z118" s="8">
        <v>357</v>
      </c>
      <c r="AA118" s="8">
        <v>107</v>
      </c>
      <c r="AB118" s="100">
        <f t="shared" si="28"/>
        <v>0.29971988795518206</v>
      </c>
      <c r="AC118" s="8">
        <v>4824</v>
      </c>
      <c r="AD118" s="8">
        <v>3860</v>
      </c>
      <c r="AE118" s="100">
        <f t="shared" si="29"/>
        <v>0.80016583747927028</v>
      </c>
      <c r="AF118" s="8">
        <v>0</v>
      </c>
      <c r="AG118" s="8">
        <v>3</v>
      </c>
      <c r="AH118" s="100" t="str">
        <f t="shared" si="30"/>
        <v>N/A</v>
      </c>
      <c r="AI118" s="8">
        <v>1048</v>
      </c>
      <c r="AJ118" s="8">
        <v>1122</v>
      </c>
      <c r="AK118" s="100">
        <f t="shared" si="31"/>
        <v>1.0706106870229009</v>
      </c>
      <c r="AL118" s="8">
        <v>25</v>
      </c>
      <c r="AM118" s="8">
        <v>19</v>
      </c>
      <c r="AN118" s="100">
        <f t="shared" si="32"/>
        <v>0.76</v>
      </c>
      <c r="AO118" s="8">
        <v>191</v>
      </c>
      <c r="AP118" s="8">
        <v>214</v>
      </c>
      <c r="AQ118" s="100">
        <f t="shared" si="33"/>
        <v>1.1204188481675392</v>
      </c>
      <c r="AR118" s="8">
        <v>0</v>
      </c>
      <c r="AS118" s="8">
        <v>4</v>
      </c>
      <c r="AT118" s="100" t="str">
        <f t="shared" si="34"/>
        <v>N/A</v>
      </c>
      <c r="AU118" s="8">
        <v>0</v>
      </c>
      <c r="AV118" s="8">
        <v>2</v>
      </c>
      <c r="AW118" s="100" t="str">
        <f t="shared" si="35"/>
        <v>N/A</v>
      </c>
      <c r="AX118" s="8">
        <v>0</v>
      </c>
      <c r="AY118" s="8">
        <v>7</v>
      </c>
      <c r="AZ118" s="100" t="str">
        <f t="shared" si="36"/>
        <v>N/A</v>
      </c>
      <c r="BA118" s="8">
        <v>163</v>
      </c>
      <c r="BB118" s="8">
        <v>65</v>
      </c>
      <c r="BC118" s="100">
        <f t="shared" si="37"/>
        <v>0.3987730061349693</v>
      </c>
      <c r="BD118" s="8">
        <v>498</v>
      </c>
      <c r="BE118" s="8">
        <v>224</v>
      </c>
      <c r="BF118" s="100">
        <f t="shared" si="38"/>
        <v>0.44979919678714858</v>
      </c>
      <c r="BG118" s="8">
        <v>0</v>
      </c>
      <c r="BH118" s="8">
        <v>1</v>
      </c>
      <c r="BI118" s="100" t="str">
        <f t="shared" si="39"/>
        <v>N/A</v>
      </c>
      <c r="BJ118" s="25">
        <v>13</v>
      </c>
      <c r="BK118" s="25">
        <v>12</v>
      </c>
      <c r="BL118" s="100">
        <f t="shared" si="40"/>
        <v>0.92307692307692313</v>
      </c>
      <c r="BM118" s="25">
        <v>8</v>
      </c>
      <c r="BN118" s="25">
        <v>8</v>
      </c>
      <c r="BO118" s="100">
        <f t="shared" si="41"/>
        <v>1</v>
      </c>
    </row>
    <row r="119" spans="1:67" s="1" customFormat="1" ht="15" customHeight="1" x14ac:dyDescent="0.55000000000000004">
      <c r="A119" s="16">
        <v>76</v>
      </c>
      <c r="B119" s="17" t="s">
        <v>528</v>
      </c>
      <c r="C119" s="18">
        <v>9544</v>
      </c>
      <c r="D119" s="17" t="s">
        <v>663</v>
      </c>
      <c r="E119" s="8">
        <v>3437</v>
      </c>
      <c r="F119" s="8">
        <v>7034</v>
      </c>
      <c r="G119" s="100">
        <f t="shared" si="21"/>
        <v>2.0465522257782949</v>
      </c>
      <c r="H119" s="8">
        <v>523</v>
      </c>
      <c r="I119" s="8">
        <v>371</v>
      </c>
      <c r="J119" s="100">
        <f t="shared" si="22"/>
        <v>0.70936902485659659</v>
      </c>
      <c r="K119" s="8">
        <v>3960</v>
      </c>
      <c r="L119" s="8">
        <v>7405</v>
      </c>
      <c r="M119" s="100">
        <f t="shared" si="23"/>
        <v>1.869949494949495</v>
      </c>
      <c r="N119" s="8">
        <v>9254</v>
      </c>
      <c r="O119" s="8">
        <v>9304</v>
      </c>
      <c r="P119" s="100">
        <f t="shared" si="24"/>
        <v>1.0054030689431597</v>
      </c>
      <c r="Q119" s="8">
        <v>13214</v>
      </c>
      <c r="R119" s="8">
        <v>16709</v>
      </c>
      <c r="S119" s="100">
        <f t="shared" si="25"/>
        <v>1.2644922052368699</v>
      </c>
      <c r="T119" s="8">
        <v>156</v>
      </c>
      <c r="U119" s="8">
        <v>132</v>
      </c>
      <c r="V119" s="100">
        <f t="shared" si="26"/>
        <v>0.84615384615384615</v>
      </c>
      <c r="W119" s="8">
        <v>81</v>
      </c>
      <c r="X119" s="8">
        <v>160</v>
      </c>
      <c r="Y119" s="100">
        <f t="shared" si="27"/>
        <v>1.9753086419753085</v>
      </c>
      <c r="Z119" s="8">
        <v>142</v>
      </c>
      <c r="AA119" s="8">
        <v>210</v>
      </c>
      <c r="AB119" s="100">
        <f t="shared" si="28"/>
        <v>1.4788732394366197</v>
      </c>
      <c r="AC119" s="8">
        <v>5345</v>
      </c>
      <c r="AD119" s="8">
        <v>5861</v>
      </c>
      <c r="AE119" s="100">
        <f t="shared" si="29"/>
        <v>1.0965388213283442</v>
      </c>
      <c r="AF119" s="8">
        <v>0</v>
      </c>
      <c r="AG119" s="8">
        <v>72</v>
      </c>
      <c r="AH119" s="100" t="str">
        <f t="shared" si="30"/>
        <v>N/A</v>
      </c>
      <c r="AI119" s="8">
        <v>962</v>
      </c>
      <c r="AJ119" s="8">
        <v>1421</v>
      </c>
      <c r="AK119" s="100">
        <f t="shared" si="31"/>
        <v>1.4771309771309771</v>
      </c>
      <c r="AL119" s="8">
        <v>65</v>
      </c>
      <c r="AM119" s="8">
        <v>19</v>
      </c>
      <c r="AN119" s="100">
        <f t="shared" si="32"/>
        <v>0.29230769230769232</v>
      </c>
      <c r="AO119" s="8">
        <v>2218</v>
      </c>
      <c r="AP119" s="8">
        <v>235</v>
      </c>
      <c r="AQ119" s="100">
        <f t="shared" si="33"/>
        <v>0.10595130748422002</v>
      </c>
      <c r="AR119" s="8">
        <v>0</v>
      </c>
      <c r="AS119" s="8">
        <v>2</v>
      </c>
      <c r="AT119" s="100" t="str">
        <f t="shared" si="34"/>
        <v>N/A</v>
      </c>
      <c r="AU119" s="8">
        <v>0</v>
      </c>
      <c r="AV119" s="8">
        <v>0</v>
      </c>
      <c r="AW119" s="100" t="str">
        <f t="shared" si="35"/>
        <v>N/A</v>
      </c>
      <c r="AX119" s="8">
        <v>0</v>
      </c>
      <c r="AY119" s="8">
        <v>12</v>
      </c>
      <c r="AZ119" s="100" t="str">
        <f t="shared" si="36"/>
        <v>N/A</v>
      </c>
      <c r="BA119" s="8">
        <v>163</v>
      </c>
      <c r="BB119" s="8">
        <v>752</v>
      </c>
      <c r="BC119" s="100">
        <f t="shared" si="37"/>
        <v>4.6134969325153374</v>
      </c>
      <c r="BD119" s="8">
        <v>122</v>
      </c>
      <c r="BE119" s="8">
        <v>360</v>
      </c>
      <c r="BF119" s="100">
        <f t="shared" si="38"/>
        <v>2.9508196721311477</v>
      </c>
      <c r="BG119" s="8">
        <v>0</v>
      </c>
      <c r="BH119" s="8">
        <v>0</v>
      </c>
      <c r="BI119" s="100" t="str">
        <f t="shared" si="39"/>
        <v>N/A</v>
      </c>
      <c r="BJ119" s="25">
        <v>12</v>
      </c>
      <c r="BK119" s="25">
        <v>11</v>
      </c>
      <c r="BL119" s="100">
        <f t="shared" si="40"/>
        <v>0.91666666666666663</v>
      </c>
      <c r="BM119" s="25">
        <v>8</v>
      </c>
      <c r="BN119" s="25">
        <v>8</v>
      </c>
      <c r="BO119" s="100">
        <f t="shared" si="41"/>
        <v>1</v>
      </c>
    </row>
    <row r="120" spans="1:67" s="1" customFormat="1" ht="15" customHeight="1" x14ac:dyDescent="0.55000000000000004">
      <c r="A120" s="16">
        <v>81</v>
      </c>
      <c r="B120" s="17" t="s">
        <v>529</v>
      </c>
      <c r="C120" s="18">
        <v>9530</v>
      </c>
      <c r="D120" s="17" t="s">
        <v>664</v>
      </c>
      <c r="E120" s="8">
        <v>6846</v>
      </c>
      <c r="F120" s="8">
        <v>8631</v>
      </c>
      <c r="G120" s="100">
        <f t="shared" si="21"/>
        <v>1.2607361963190185</v>
      </c>
      <c r="H120" s="8">
        <v>450</v>
      </c>
      <c r="I120" s="8">
        <v>557</v>
      </c>
      <c r="J120" s="100">
        <f t="shared" si="22"/>
        <v>1.2377777777777779</v>
      </c>
      <c r="K120" s="8">
        <v>7296</v>
      </c>
      <c r="L120" s="8">
        <v>9188</v>
      </c>
      <c r="M120" s="100">
        <f t="shared" si="23"/>
        <v>1.2593201754385965</v>
      </c>
      <c r="N120" s="8">
        <v>1025</v>
      </c>
      <c r="O120" s="8">
        <v>1872</v>
      </c>
      <c r="P120" s="100">
        <f t="shared" si="24"/>
        <v>1.8263414634146342</v>
      </c>
      <c r="Q120" s="8">
        <v>8321</v>
      </c>
      <c r="R120" s="8">
        <v>11060</v>
      </c>
      <c r="S120" s="100">
        <f t="shared" si="25"/>
        <v>1.3291671674077634</v>
      </c>
      <c r="T120" s="8">
        <v>69</v>
      </c>
      <c r="U120" s="8">
        <v>43</v>
      </c>
      <c r="V120" s="100">
        <f t="shared" si="26"/>
        <v>0.62318840579710144</v>
      </c>
      <c r="W120" s="8">
        <v>10</v>
      </c>
      <c r="X120" s="8">
        <v>24</v>
      </c>
      <c r="Y120" s="100">
        <f t="shared" si="27"/>
        <v>2.4</v>
      </c>
      <c r="Z120" s="8">
        <v>2</v>
      </c>
      <c r="AA120" s="8">
        <v>24</v>
      </c>
      <c r="AB120" s="100">
        <f t="shared" si="28"/>
        <v>12</v>
      </c>
      <c r="AC120" s="8">
        <v>356</v>
      </c>
      <c r="AD120" s="8">
        <v>597</v>
      </c>
      <c r="AE120" s="100">
        <f t="shared" si="29"/>
        <v>1.6769662921348314</v>
      </c>
      <c r="AF120" s="8">
        <v>0</v>
      </c>
      <c r="AG120" s="8">
        <v>0</v>
      </c>
      <c r="AH120" s="100" t="str">
        <f t="shared" si="30"/>
        <v>N/A</v>
      </c>
      <c r="AI120" s="8">
        <v>100</v>
      </c>
      <c r="AJ120" s="8">
        <v>674</v>
      </c>
      <c r="AK120" s="100">
        <f t="shared" si="31"/>
        <v>6.74</v>
      </c>
      <c r="AL120" s="8">
        <v>0</v>
      </c>
      <c r="AM120" s="8">
        <v>6</v>
      </c>
      <c r="AN120" s="100" t="str">
        <f t="shared" si="32"/>
        <v>N/A</v>
      </c>
      <c r="AO120" s="8">
        <v>383</v>
      </c>
      <c r="AP120" s="8">
        <v>305</v>
      </c>
      <c r="AQ120" s="100">
        <f t="shared" si="33"/>
        <v>0.79634464751958223</v>
      </c>
      <c r="AR120" s="8">
        <v>0</v>
      </c>
      <c r="AS120" s="8">
        <v>2</v>
      </c>
      <c r="AT120" s="100" t="str">
        <f t="shared" si="34"/>
        <v>N/A</v>
      </c>
      <c r="AU120" s="8">
        <v>0</v>
      </c>
      <c r="AV120" s="8">
        <v>0</v>
      </c>
      <c r="AW120" s="100" t="str">
        <f t="shared" si="35"/>
        <v>N/A</v>
      </c>
      <c r="AX120" s="8">
        <v>75</v>
      </c>
      <c r="AY120" s="8">
        <v>75</v>
      </c>
      <c r="AZ120" s="100">
        <f t="shared" si="36"/>
        <v>1</v>
      </c>
      <c r="BA120" s="8">
        <v>7</v>
      </c>
      <c r="BB120" s="8">
        <v>24</v>
      </c>
      <c r="BC120" s="100">
        <f t="shared" si="37"/>
        <v>3.4285714285714284</v>
      </c>
      <c r="BD120" s="8">
        <v>23</v>
      </c>
      <c r="BE120" s="8">
        <v>94</v>
      </c>
      <c r="BF120" s="100">
        <f t="shared" si="38"/>
        <v>4.0869565217391308</v>
      </c>
      <c r="BG120" s="8">
        <v>0</v>
      </c>
      <c r="BH120" s="8">
        <v>0</v>
      </c>
      <c r="BI120" s="100" t="str">
        <f t="shared" si="39"/>
        <v>N/A</v>
      </c>
      <c r="BJ120" s="25">
        <v>60</v>
      </c>
      <c r="BK120" s="25">
        <v>55</v>
      </c>
      <c r="BL120" s="100">
        <f t="shared" si="40"/>
        <v>0.91666666666666663</v>
      </c>
      <c r="BM120" s="25">
        <v>33</v>
      </c>
      <c r="BN120" s="25">
        <v>30</v>
      </c>
      <c r="BO120" s="100">
        <f t="shared" si="41"/>
        <v>0.90909090909090906</v>
      </c>
    </row>
    <row r="121" spans="1:67" s="1" customFormat="1" ht="15" customHeight="1" x14ac:dyDescent="0.55000000000000004">
      <c r="A121" s="16">
        <v>85</v>
      </c>
      <c r="B121" s="17" t="s">
        <v>530</v>
      </c>
      <c r="C121" s="18">
        <v>9519</v>
      </c>
      <c r="D121" s="17" t="s">
        <v>665</v>
      </c>
      <c r="E121" s="8">
        <v>3603</v>
      </c>
      <c r="F121" s="8">
        <v>9262</v>
      </c>
      <c r="G121" s="100">
        <f t="shared" si="21"/>
        <v>2.5706355814598947</v>
      </c>
      <c r="H121" s="8">
        <v>592</v>
      </c>
      <c r="I121" s="8">
        <v>705</v>
      </c>
      <c r="J121" s="100">
        <f t="shared" si="22"/>
        <v>1.1908783783783783</v>
      </c>
      <c r="K121" s="8">
        <v>4195</v>
      </c>
      <c r="L121" s="8">
        <v>9967</v>
      </c>
      <c r="M121" s="100">
        <f t="shared" si="23"/>
        <v>2.3759237187127531</v>
      </c>
      <c r="N121" s="8">
        <v>2542</v>
      </c>
      <c r="O121" s="8">
        <v>3169</v>
      </c>
      <c r="P121" s="100">
        <f t="shared" si="24"/>
        <v>1.2466561762391817</v>
      </c>
      <c r="Q121" s="8">
        <v>6737</v>
      </c>
      <c r="R121" s="8">
        <v>13136</v>
      </c>
      <c r="S121" s="100">
        <f t="shared" si="25"/>
        <v>1.9498293008757608</v>
      </c>
      <c r="T121" s="8">
        <v>295</v>
      </c>
      <c r="U121" s="8">
        <v>179</v>
      </c>
      <c r="V121" s="100">
        <f t="shared" si="26"/>
        <v>0.60677966101694913</v>
      </c>
      <c r="W121" s="8">
        <v>63</v>
      </c>
      <c r="X121" s="8">
        <v>52</v>
      </c>
      <c r="Y121" s="100">
        <f t="shared" si="27"/>
        <v>0.82539682539682535</v>
      </c>
      <c r="Z121" s="8">
        <v>80</v>
      </c>
      <c r="AA121" s="8">
        <v>430</v>
      </c>
      <c r="AB121" s="100">
        <f t="shared" si="28"/>
        <v>5.375</v>
      </c>
      <c r="AC121" s="8">
        <v>914</v>
      </c>
      <c r="AD121" s="8">
        <v>1128</v>
      </c>
      <c r="AE121" s="100">
        <f t="shared" si="29"/>
        <v>1.2341356673960613</v>
      </c>
      <c r="AF121" s="8">
        <v>15</v>
      </c>
      <c r="AG121" s="8">
        <v>22</v>
      </c>
      <c r="AH121" s="100">
        <f t="shared" si="30"/>
        <v>1.4666666666666666</v>
      </c>
      <c r="AI121" s="8">
        <v>678</v>
      </c>
      <c r="AJ121" s="8">
        <v>767</v>
      </c>
      <c r="AK121" s="100">
        <f t="shared" si="31"/>
        <v>1.1312684365781711</v>
      </c>
      <c r="AL121" s="8">
        <v>0</v>
      </c>
      <c r="AM121" s="8">
        <v>4</v>
      </c>
      <c r="AN121" s="100" t="str">
        <f t="shared" si="32"/>
        <v>N/A</v>
      </c>
      <c r="AO121" s="8">
        <v>144</v>
      </c>
      <c r="AP121" s="8">
        <v>77</v>
      </c>
      <c r="AQ121" s="100">
        <f t="shared" si="33"/>
        <v>0.53472222222222221</v>
      </c>
      <c r="AR121" s="8">
        <v>0</v>
      </c>
      <c r="AS121" s="8">
        <v>8</v>
      </c>
      <c r="AT121" s="100" t="str">
        <f t="shared" si="34"/>
        <v>N/A</v>
      </c>
      <c r="AU121" s="8">
        <v>0</v>
      </c>
      <c r="AV121" s="8">
        <v>5</v>
      </c>
      <c r="AW121" s="100" t="str">
        <f t="shared" si="35"/>
        <v>N/A</v>
      </c>
      <c r="AX121" s="8">
        <v>32</v>
      </c>
      <c r="AY121" s="8">
        <v>32</v>
      </c>
      <c r="AZ121" s="100">
        <f t="shared" si="36"/>
        <v>1</v>
      </c>
      <c r="BA121" s="8">
        <v>38</v>
      </c>
      <c r="BB121" s="8">
        <v>269</v>
      </c>
      <c r="BC121" s="100">
        <f t="shared" si="37"/>
        <v>7.0789473684210522</v>
      </c>
      <c r="BD121" s="8">
        <v>283</v>
      </c>
      <c r="BE121" s="8">
        <v>186</v>
      </c>
      <c r="BF121" s="100">
        <f t="shared" si="38"/>
        <v>0.65724381625441697</v>
      </c>
      <c r="BG121" s="8">
        <v>0</v>
      </c>
      <c r="BH121" s="8">
        <v>0</v>
      </c>
      <c r="BI121" s="100" t="str">
        <f t="shared" si="39"/>
        <v>N/A</v>
      </c>
      <c r="BJ121" s="25">
        <v>82</v>
      </c>
      <c r="BK121" s="25">
        <v>74</v>
      </c>
      <c r="BL121" s="100">
        <f t="shared" si="40"/>
        <v>0.90243902439024393</v>
      </c>
      <c r="BM121" s="25">
        <v>45</v>
      </c>
      <c r="BN121" s="25">
        <v>44</v>
      </c>
      <c r="BO121" s="100">
        <f t="shared" si="41"/>
        <v>0.97777777777777775</v>
      </c>
    </row>
    <row r="122" spans="1:67" s="1" customFormat="1" ht="15" customHeight="1" x14ac:dyDescent="0.55000000000000004">
      <c r="A122" s="16">
        <v>86</v>
      </c>
      <c r="B122" s="17" t="s">
        <v>531</v>
      </c>
      <c r="C122" s="18">
        <v>9518</v>
      </c>
      <c r="D122" s="17" t="s">
        <v>666</v>
      </c>
      <c r="E122" s="8">
        <v>12060</v>
      </c>
      <c r="F122" s="8">
        <v>27267</v>
      </c>
      <c r="G122" s="100">
        <f t="shared" si="21"/>
        <v>2.2609452736318407</v>
      </c>
      <c r="H122" s="8">
        <v>1682</v>
      </c>
      <c r="I122" s="8">
        <v>1539</v>
      </c>
      <c r="J122" s="100">
        <f t="shared" si="22"/>
        <v>0.91498216409036859</v>
      </c>
      <c r="K122" s="8">
        <v>13742</v>
      </c>
      <c r="L122" s="8">
        <v>28806</v>
      </c>
      <c r="M122" s="100">
        <f t="shared" si="23"/>
        <v>2.0962014262843836</v>
      </c>
      <c r="N122" s="8">
        <v>12849</v>
      </c>
      <c r="O122" s="8">
        <v>9009</v>
      </c>
      <c r="P122" s="100">
        <f t="shared" si="24"/>
        <v>0.70114405790333878</v>
      </c>
      <c r="Q122" s="8">
        <v>26591</v>
      </c>
      <c r="R122" s="8">
        <v>37815</v>
      </c>
      <c r="S122" s="100">
        <f t="shared" si="25"/>
        <v>1.4220977022300778</v>
      </c>
      <c r="T122" s="8">
        <v>134</v>
      </c>
      <c r="U122" s="8">
        <v>92</v>
      </c>
      <c r="V122" s="100">
        <f t="shared" si="26"/>
        <v>0.68656716417910446</v>
      </c>
      <c r="W122" s="8">
        <v>2666</v>
      </c>
      <c r="X122" s="8">
        <v>1396</v>
      </c>
      <c r="Y122" s="100">
        <f t="shared" si="27"/>
        <v>0.52363090772693177</v>
      </c>
      <c r="Z122" s="8">
        <v>15</v>
      </c>
      <c r="AA122" s="8">
        <v>11</v>
      </c>
      <c r="AB122" s="100">
        <f t="shared" si="28"/>
        <v>0.73333333333333328</v>
      </c>
      <c r="AC122" s="8">
        <v>6268</v>
      </c>
      <c r="AD122" s="8">
        <v>4215</v>
      </c>
      <c r="AE122" s="100">
        <f t="shared" si="29"/>
        <v>0.67246330567964263</v>
      </c>
      <c r="AF122" s="8">
        <v>15</v>
      </c>
      <c r="AG122" s="8">
        <v>2</v>
      </c>
      <c r="AH122" s="100">
        <f t="shared" si="30"/>
        <v>0.13333333333333333</v>
      </c>
      <c r="AI122" s="8">
        <v>2139</v>
      </c>
      <c r="AJ122" s="8">
        <v>1504</v>
      </c>
      <c r="AK122" s="100">
        <f t="shared" si="31"/>
        <v>0.70313230481533429</v>
      </c>
      <c r="AL122" s="8">
        <v>0</v>
      </c>
      <c r="AM122" s="8">
        <v>15</v>
      </c>
      <c r="AN122" s="100" t="str">
        <f t="shared" si="32"/>
        <v>N/A</v>
      </c>
      <c r="AO122" s="8">
        <v>342</v>
      </c>
      <c r="AP122" s="8">
        <v>100</v>
      </c>
      <c r="AQ122" s="100">
        <f t="shared" si="33"/>
        <v>0.29239766081871343</v>
      </c>
      <c r="AR122" s="8">
        <v>0</v>
      </c>
      <c r="AS122" s="8">
        <v>1</v>
      </c>
      <c r="AT122" s="100" t="str">
        <f t="shared" si="34"/>
        <v>N/A</v>
      </c>
      <c r="AU122" s="8">
        <v>0</v>
      </c>
      <c r="AV122" s="8">
        <v>0</v>
      </c>
      <c r="AW122" s="100" t="str">
        <f t="shared" si="35"/>
        <v>N/A</v>
      </c>
      <c r="AX122" s="8">
        <v>78</v>
      </c>
      <c r="AY122" s="8">
        <v>145</v>
      </c>
      <c r="AZ122" s="100">
        <f t="shared" si="36"/>
        <v>1.858974358974359</v>
      </c>
      <c r="BA122" s="8">
        <v>238</v>
      </c>
      <c r="BB122" s="8">
        <v>303</v>
      </c>
      <c r="BC122" s="100">
        <f t="shared" si="37"/>
        <v>1.2731092436974789</v>
      </c>
      <c r="BD122" s="8">
        <v>954</v>
      </c>
      <c r="BE122" s="8">
        <v>585</v>
      </c>
      <c r="BF122" s="100">
        <f t="shared" si="38"/>
        <v>0.6132075471698113</v>
      </c>
      <c r="BG122" s="8">
        <v>0</v>
      </c>
      <c r="BH122" s="8">
        <v>5</v>
      </c>
      <c r="BI122" s="100" t="str">
        <f t="shared" si="39"/>
        <v>N/A</v>
      </c>
      <c r="BJ122" s="25">
        <v>55</v>
      </c>
      <c r="BK122" s="25">
        <v>49</v>
      </c>
      <c r="BL122" s="100">
        <f t="shared" si="40"/>
        <v>0.89090909090909087</v>
      </c>
      <c r="BM122" s="25">
        <v>30</v>
      </c>
      <c r="BN122" s="25">
        <v>37</v>
      </c>
      <c r="BO122" s="100">
        <f t="shared" si="41"/>
        <v>1.2333333333333334</v>
      </c>
    </row>
    <row r="123" spans="1:67" s="1" customFormat="1" ht="15" customHeight="1" x14ac:dyDescent="0.55000000000000004">
      <c r="A123" s="16">
        <v>88</v>
      </c>
      <c r="B123" s="17" t="s">
        <v>532</v>
      </c>
      <c r="C123" s="18">
        <v>9539</v>
      </c>
      <c r="D123" s="17" t="s">
        <v>667</v>
      </c>
      <c r="E123" s="8">
        <v>0</v>
      </c>
      <c r="F123" s="8">
        <v>19952</v>
      </c>
      <c r="G123" s="100" t="str">
        <f t="shared" si="21"/>
        <v>N/A</v>
      </c>
      <c r="H123" s="8">
        <v>0</v>
      </c>
      <c r="I123" s="8">
        <v>799</v>
      </c>
      <c r="J123" s="100" t="str">
        <f t="shared" si="22"/>
        <v>N/A</v>
      </c>
      <c r="K123" s="8">
        <v>0</v>
      </c>
      <c r="L123" s="8">
        <v>20751</v>
      </c>
      <c r="M123" s="100" t="str">
        <f t="shared" si="23"/>
        <v>N/A</v>
      </c>
      <c r="N123" s="8">
        <v>13653</v>
      </c>
      <c r="O123" s="8">
        <v>7418</v>
      </c>
      <c r="P123" s="100">
        <f t="shared" si="24"/>
        <v>0.54332381161649457</v>
      </c>
      <c r="Q123" s="8">
        <v>13653</v>
      </c>
      <c r="R123" s="8">
        <v>28169</v>
      </c>
      <c r="S123" s="100">
        <f t="shared" si="25"/>
        <v>2.0632095510144293</v>
      </c>
      <c r="T123" s="8">
        <v>616</v>
      </c>
      <c r="U123" s="8">
        <v>352</v>
      </c>
      <c r="V123" s="100">
        <f t="shared" si="26"/>
        <v>0.5714285714285714</v>
      </c>
      <c r="W123" s="8">
        <v>0</v>
      </c>
      <c r="X123" s="8">
        <v>294</v>
      </c>
      <c r="Y123" s="100" t="str">
        <f t="shared" si="27"/>
        <v>N/A</v>
      </c>
      <c r="Z123" s="8">
        <v>93</v>
      </c>
      <c r="AA123" s="8">
        <v>92</v>
      </c>
      <c r="AB123" s="100">
        <f t="shared" si="28"/>
        <v>0.989247311827957</v>
      </c>
      <c r="AC123" s="8">
        <v>9213</v>
      </c>
      <c r="AD123" s="8">
        <v>3581</v>
      </c>
      <c r="AE123" s="100">
        <f t="shared" si="29"/>
        <v>0.38868989471399112</v>
      </c>
      <c r="AF123" s="8">
        <v>16</v>
      </c>
      <c r="AG123" s="8">
        <v>48</v>
      </c>
      <c r="AH123" s="100">
        <f t="shared" si="30"/>
        <v>3</v>
      </c>
      <c r="AI123" s="8">
        <v>578</v>
      </c>
      <c r="AJ123" s="8">
        <v>1337</v>
      </c>
      <c r="AK123" s="100">
        <f t="shared" si="31"/>
        <v>2.3131487889273354</v>
      </c>
      <c r="AL123" s="8">
        <v>0</v>
      </c>
      <c r="AM123" s="8">
        <v>102</v>
      </c>
      <c r="AN123" s="100" t="str">
        <f t="shared" si="32"/>
        <v>N/A</v>
      </c>
      <c r="AO123" s="8">
        <v>590</v>
      </c>
      <c r="AP123" s="8">
        <v>370</v>
      </c>
      <c r="AQ123" s="100">
        <f t="shared" si="33"/>
        <v>0.6271186440677966</v>
      </c>
      <c r="AR123" s="8">
        <v>2350</v>
      </c>
      <c r="AS123" s="8">
        <v>241</v>
      </c>
      <c r="AT123" s="100">
        <f t="shared" si="34"/>
        <v>0.10255319148936171</v>
      </c>
      <c r="AU123" s="8">
        <v>0</v>
      </c>
      <c r="AV123" s="8">
        <v>10</v>
      </c>
      <c r="AW123" s="100" t="str">
        <f t="shared" si="35"/>
        <v>N/A</v>
      </c>
      <c r="AX123" s="8">
        <v>0</v>
      </c>
      <c r="AY123" s="8">
        <v>15</v>
      </c>
      <c r="AZ123" s="100" t="str">
        <f t="shared" si="36"/>
        <v>N/A</v>
      </c>
      <c r="BA123" s="8">
        <v>102</v>
      </c>
      <c r="BB123" s="8">
        <v>66</v>
      </c>
      <c r="BC123" s="100">
        <f t="shared" si="37"/>
        <v>0.6470588235294118</v>
      </c>
      <c r="BD123" s="8">
        <v>95</v>
      </c>
      <c r="BE123" s="8">
        <v>870</v>
      </c>
      <c r="BF123" s="100">
        <f t="shared" si="38"/>
        <v>9.1578947368421044</v>
      </c>
      <c r="BG123" s="8">
        <v>0</v>
      </c>
      <c r="BH123" s="8">
        <v>4</v>
      </c>
      <c r="BI123" s="100" t="str">
        <f t="shared" si="39"/>
        <v>N/A</v>
      </c>
      <c r="BJ123" s="25">
        <v>0</v>
      </c>
      <c r="BK123" s="25">
        <v>0</v>
      </c>
      <c r="BL123" s="100" t="str">
        <f t="shared" si="40"/>
        <v>N/A</v>
      </c>
      <c r="BM123" s="25">
        <v>0</v>
      </c>
      <c r="BN123" s="25">
        <v>0</v>
      </c>
      <c r="BO123" s="100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533</v>
      </c>
      <c r="C124" s="18">
        <v>9517</v>
      </c>
      <c r="D124" s="17" t="s">
        <v>668</v>
      </c>
      <c r="E124" s="8">
        <v>899</v>
      </c>
      <c r="F124" s="8">
        <v>1814</v>
      </c>
      <c r="G124" s="100">
        <f t="shared" si="21"/>
        <v>2.0177975528364849</v>
      </c>
      <c r="H124" s="8">
        <v>62</v>
      </c>
      <c r="I124" s="8">
        <v>119</v>
      </c>
      <c r="J124" s="100">
        <f t="shared" si="22"/>
        <v>1.9193548387096775</v>
      </c>
      <c r="K124" s="8">
        <v>961</v>
      </c>
      <c r="L124" s="8">
        <v>1933</v>
      </c>
      <c r="M124" s="100">
        <f t="shared" si="23"/>
        <v>2.0114464099895941</v>
      </c>
      <c r="N124" s="8">
        <v>7301</v>
      </c>
      <c r="O124" s="8">
        <v>6981</v>
      </c>
      <c r="P124" s="100">
        <f t="shared" si="24"/>
        <v>0.95617038761813455</v>
      </c>
      <c r="Q124" s="8">
        <v>8262</v>
      </c>
      <c r="R124" s="8">
        <v>8914</v>
      </c>
      <c r="S124" s="100">
        <f t="shared" si="25"/>
        <v>1.0789155168240137</v>
      </c>
      <c r="T124" s="8">
        <v>82</v>
      </c>
      <c r="U124" s="8">
        <v>78</v>
      </c>
      <c r="V124" s="100">
        <f t="shared" si="26"/>
        <v>0.95121951219512191</v>
      </c>
      <c r="W124" s="8">
        <v>4890</v>
      </c>
      <c r="X124" s="8">
        <v>3372</v>
      </c>
      <c r="Y124" s="100">
        <f t="shared" si="27"/>
        <v>0.68957055214723928</v>
      </c>
      <c r="Z124" s="8">
        <v>67</v>
      </c>
      <c r="AA124" s="8">
        <v>108</v>
      </c>
      <c r="AB124" s="100">
        <f t="shared" si="28"/>
        <v>1.6119402985074627</v>
      </c>
      <c r="AC124" s="8">
        <v>1224</v>
      </c>
      <c r="AD124" s="8">
        <v>1772</v>
      </c>
      <c r="AE124" s="100">
        <f t="shared" si="29"/>
        <v>1.4477124183006536</v>
      </c>
      <c r="AF124" s="8">
        <v>19</v>
      </c>
      <c r="AG124" s="8">
        <v>31</v>
      </c>
      <c r="AH124" s="100">
        <f t="shared" si="30"/>
        <v>1.631578947368421</v>
      </c>
      <c r="AI124" s="8">
        <v>532</v>
      </c>
      <c r="AJ124" s="8">
        <v>841</v>
      </c>
      <c r="AK124" s="100">
        <f t="shared" si="31"/>
        <v>1.5808270676691729</v>
      </c>
      <c r="AL124" s="8">
        <v>0</v>
      </c>
      <c r="AM124" s="8">
        <v>7</v>
      </c>
      <c r="AN124" s="100" t="str">
        <f t="shared" si="32"/>
        <v>N/A</v>
      </c>
      <c r="AO124" s="8">
        <v>0</v>
      </c>
      <c r="AP124" s="8">
        <v>33</v>
      </c>
      <c r="AQ124" s="100" t="str">
        <f t="shared" si="33"/>
        <v>N/A</v>
      </c>
      <c r="AR124" s="8">
        <v>0</v>
      </c>
      <c r="AS124" s="8">
        <v>1</v>
      </c>
      <c r="AT124" s="100" t="str">
        <f t="shared" si="34"/>
        <v>N/A</v>
      </c>
      <c r="AU124" s="8">
        <v>0</v>
      </c>
      <c r="AV124" s="8">
        <v>1</v>
      </c>
      <c r="AW124" s="100" t="str">
        <f t="shared" si="35"/>
        <v>N/A</v>
      </c>
      <c r="AX124" s="8">
        <v>3</v>
      </c>
      <c r="AY124" s="8">
        <v>4</v>
      </c>
      <c r="AZ124" s="100">
        <f t="shared" si="36"/>
        <v>1.3333333333333333</v>
      </c>
      <c r="BA124" s="8">
        <v>47</v>
      </c>
      <c r="BB124" s="8">
        <v>43</v>
      </c>
      <c r="BC124" s="100">
        <f t="shared" si="37"/>
        <v>0.91489361702127658</v>
      </c>
      <c r="BD124" s="8">
        <v>437</v>
      </c>
      <c r="BE124" s="8">
        <v>684</v>
      </c>
      <c r="BF124" s="100">
        <f t="shared" si="38"/>
        <v>1.5652173913043479</v>
      </c>
      <c r="BG124" s="8">
        <v>0</v>
      </c>
      <c r="BH124" s="8">
        <v>0</v>
      </c>
      <c r="BI124" s="100" t="str">
        <f t="shared" si="39"/>
        <v>N/A</v>
      </c>
      <c r="BJ124" s="25">
        <v>31</v>
      </c>
      <c r="BK124" s="25">
        <v>28</v>
      </c>
      <c r="BL124" s="100">
        <f t="shared" si="40"/>
        <v>0.90322580645161288</v>
      </c>
      <c r="BM124" s="25">
        <v>17</v>
      </c>
      <c r="BN124" s="25">
        <v>16</v>
      </c>
      <c r="BO124" s="100">
        <f t="shared" si="41"/>
        <v>0.94117647058823528</v>
      </c>
    </row>
    <row r="125" spans="1:67" s="1" customFormat="1" ht="15" customHeight="1" x14ac:dyDescent="0.55000000000000004">
      <c r="A125" s="16">
        <v>94</v>
      </c>
      <c r="B125" s="17" t="s">
        <v>534</v>
      </c>
      <c r="C125" s="18">
        <v>9547</v>
      </c>
      <c r="D125" s="17" t="s">
        <v>669</v>
      </c>
      <c r="E125" s="8">
        <v>1798</v>
      </c>
      <c r="F125" s="8">
        <v>2060</v>
      </c>
      <c r="G125" s="100">
        <f t="shared" si="21"/>
        <v>1.1457174638487209</v>
      </c>
      <c r="H125" s="8">
        <v>119</v>
      </c>
      <c r="I125" s="8">
        <v>77</v>
      </c>
      <c r="J125" s="100">
        <f t="shared" si="22"/>
        <v>0.6470588235294118</v>
      </c>
      <c r="K125" s="8">
        <v>1917</v>
      </c>
      <c r="L125" s="8">
        <v>2137</v>
      </c>
      <c r="M125" s="100">
        <f t="shared" si="23"/>
        <v>1.1147626499739176</v>
      </c>
      <c r="N125" s="8">
        <v>2626</v>
      </c>
      <c r="O125" s="8">
        <v>4384</v>
      </c>
      <c r="P125" s="100">
        <f t="shared" si="24"/>
        <v>1.6694592536176696</v>
      </c>
      <c r="Q125" s="8">
        <v>4543</v>
      </c>
      <c r="R125" s="8">
        <v>6521</v>
      </c>
      <c r="S125" s="100">
        <f t="shared" si="25"/>
        <v>1.4353951133612151</v>
      </c>
      <c r="T125" s="8">
        <v>53</v>
      </c>
      <c r="U125" s="8">
        <v>122</v>
      </c>
      <c r="V125" s="100">
        <f t="shared" si="26"/>
        <v>2.3018867924528301</v>
      </c>
      <c r="W125" s="8">
        <v>1736</v>
      </c>
      <c r="X125" s="8">
        <v>3335</v>
      </c>
      <c r="Y125" s="100">
        <f t="shared" si="27"/>
        <v>1.9210829493087558</v>
      </c>
      <c r="Z125" s="8">
        <v>0</v>
      </c>
      <c r="AA125" s="8">
        <v>1</v>
      </c>
      <c r="AB125" s="100" t="str">
        <f t="shared" si="28"/>
        <v>N/A</v>
      </c>
      <c r="AC125" s="8">
        <v>569</v>
      </c>
      <c r="AD125" s="8">
        <v>556</v>
      </c>
      <c r="AE125" s="100">
        <f t="shared" si="29"/>
        <v>0.97715289982425313</v>
      </c>
      <c r="AF125" s="8">
        <v>8</v>
      </c>
      <c r="AG125" s="8">
        <v>0</v>
      </c>
      <c r="AH125" s="100">
        <f t="shared" si="30"/>
        <v>0</v>
      </c>
      <c r="AI125" s="8">
        <v>241</v>
      </c>
      <c r="AJ125" s="8">
        <v>184</v>
      </c>
      <c r="AK125" s="100">
        <f t="shared" si="31"/>
        <v>0.76348547717842319</v>
      </c>
      <c r="AL125" s="8">
        <v>0</v>
      </c>
      <c r="AM125" s="8">
        <v>1</v>
      </c>
      <c r="AN125" s="100" t="str">
        <f t="shared" si="32"/>
        <v>N/A</v>
      </c>
      <c r="AO125" s="8">
        <v>0</v>
      </c>
      <c r="AP125" s="8">
        <v>22</v>
      </c>
      <c r="AQ125" s="100" t="str">
        <f t="shared" si="33"/>
        <v>N/A</v>
      </c>
      <c r="AR125" s="8">
        <v>0</v>
      </c>
      <c r="AS125" s="8">
        <v>2</v>
      </c>
      <c r="AT125" s="100" t="str">
        <f t="shared" si="34"/>
        <v>N/A</v>
      </c>
      <c r="AU125" s="8">
        <v>0</v>
      </c>
      <c r="AV125" s="8">
        <v>2</v>
      </c>
      <c r="AW125" s="100" t="str">
        <f t="shared" si="35"/>
        <v>N/A</v>
      </c>
      <c r="AX125" s="8">
        <v>5</v>
      </c>
      <c r="AY125" s="8">
        <v>2</v>
      </c>
      <c r="AZ125" s="100">
        <f t="shared" si="36"/>
        <v>0.4</v>
      </c>
      <c r="BA125" s="8">
        <v>14</v>
      </c>
      <c r="BB125" s="8">
        <v>103</v>
      </c>
      <c r="BC125" s="100">
        <f t="shared" si="37"/>
        <v>7.3571428571428568</v>
      </c>
      <c r="BD125" s="8">
        <v>0</v>
      </c>
      <c r="BE125" s="8">
        <v>15</v>
      </c>
      <c r="BF125" s="100" t="str">
        <f t="shared" si="38"/>
        <v>N/A</v>
      </c>
      <c r="BG125" s="8">
        <v>0</v>
      </c>
      <c r="BH125" s="8">
        <v>0</v>
      </c>
      <c r="BI125" s="100" t="str">
        <f t="shared" si="39"/>
        <v>N/A</v>
      </c>
      <c r="BJ125" s="25">
        <v>44</v>
      </c>
      <c r="BK125" s="25">
        <v>39</v>
      </c>
      <c r="BL125" s="100">
        <f t="shared" si="40"/>
        <v>0.88636363636363635</v>
      </c>
      <c r="BM125" s="25">
        <v>25</v>
      </c>
      <c r="BN125" s="25">
        <v>24</v>
      </c>
      <c r="BO125" s="100">
        <f t="shared" si="41"/>
        <v>0.96</v>
      </c>
    </row>
    <row r="126" spans="1:67" s="1" customFormat="1" ht="15" customHeight="1" x14ac:dyDescent="0.55000000000000004">
      <c r="A126" s="16">
        <v>95</v>
      </c>
      <c r="B126" s="17" t="s">
        <v>535</v>
      </c>
      <c r="C126" s="18">
        <v>9533</v>
      </c>
      <c r="D126" s="17" t="s">
        <v>670</v>
      </c>
      <c r="E126" s="8">
        <v>4321</v>
      </c>
      <c r="F126" s="8">
        <v>7821</v>
      </c>
      <c r="G126" s="100">
        <f t="shared" si="21"/>
        <v>1.8099976857208979</v>
      </c>
      <c r="H126" s="8">
        <v>355</v>
      </c>
      <c r="I126" s="8">
        <v>347</v>
      </c>
      <c r="J126" s="100">
        <f t="shared" si="22"/>
        <v>0.9774647887323944</v>
      </c>
      <c r="K126" s="8">
        <v>4676</v>
      </c>
      <c r="L126" s="8">
        <v>8168</v>
      </c>
      <c r="M126" s="100">
        <f t="shared" si="23"/>
        <v>1.746792130025663</v>
      </c>
      <c r="N126" s="8">
        <v>4452</v>
      </c>
      <c r="O126" s="8">
        <v>8470</v>
      </c>
      <c r="P126" s="100">
        <f t="shared" si="24"/>
        <v>1.9025157232704402</v>
      </c>
      <c r="Q126" s="8">
        <v>9128</v>
      </c>
      <c r="R126" s="8">
        <v>16638</v>
      </c>
      <c r="S126" s="100">
        <f t="shared" si="25"/>
        <v>1.822743207712533</v>
      </c>
      <c r="T126" s="8">
        <v>150</v>
      </c>
      <c r="U126" s="8">
        <v>402</v>
      </c>
      <c r="V126" s="100">
        <f t="shared" si="26"/>
        <v>2.68</v>
      </c>
      <c r="W126" s="8">
        <v>100</v>
      </c>
      <c r="X126" s="8">
        <v>600</v>
      </c>
      <c r="Y126" s="100">
        <f t="shared" si="27"/>
        <v>6</v>
      </c>
      <c r="Z126" s="8">
        <v>0</v>
      </c>
      <c r="AA126" s="8">
        <v>8</v>
      </c>
      <c r="AB126" s="100" t="str">
        <f t="shared" si="28"/>
        <v>N/A</v>
      </c>
      <c r="AC126" s="8">
        <v>2309</v>
      </c>
      <c r="AD126" s="8">
        <v>3554</v>
      </c>
      <c r="AE126" s="100">
        <f t="shared" si="29"/>
        <v>1.5391944564746645</v>
      </c>
      <c r="AF126" s="8">
        <v>0</v>
      </c>
      <c r="AG126" s="8">
        <v>0</v>
      </c>
      <c r="AH126" s="100" t="str">
        <f t="shared" si="30"/>
        <v>N/A</v>
      </c>
      <c r="AI126" s="8">
        <v>868</v>
      </c>
      <c r="AJ126" s="8">
        <v>1921</v>
      </c>
      <c r="AK126" s="100">
        <f t="shared" si="31"/>
        <v>2.2131336405529956</v>
      </c>
      <c r="AL126" s="8">
        <v>0</v>
      </c>
      <c r="AM126" s="8">
        <v>8</v>
      </c>
      <c r="AN126" s="100" t="str">
        <f t="shared" si="32"/>
        <v>N/A</v>
      </c>
      <c r="AO126" s="8">
        <v>50</v>
      </c>
      <c r="AP126" s="8">
        <v>168</v>
      </c>
      <c r="AQ126" s="100">
        <f t="shared" si="33"/>
        <v>3.36</v>
      </c>
      <c r="AR126" s="8">
        <v>0</v>
      </c>
      <c r="AS126" s="8">
        <v>1</v>
      </c>
      <c r="AT126" s="100" t="str">
        <f t="shared" si="34"/>
        <v>N/A</v>
      </c>
      <c r="AU126" s="8">
        <v>0</v>
      </c>
      <c r="AV126" s="8">
        <v>4</v>
      </c>
      <c r="AW126" s="100" t="str">
        <f t="shared" si="35"/>
        <v>N/A</v>
      </c>
      <c r="AX126" s="8">
        <v>150</v>
      </c>
      <c r="AY126" s="8">
        <v>457</v>
      </c>
      <c r="AZ126" s="100">
        <f t="shared" si="36"/>
        <v>3.0466666666666669</v>
      </c>
      <c r="BA126" s="8">
        <v>100</v>
      </c>
      <c r="BB126" s="8">
        <v>211</v>
      </c>
      <c r="BC126" s="100">
        <f t="shared" si="37"/>
        <v>2.11</v>
      </c>
      <c r="BD126" s="8">
        <v>725</v>
      </c>
      <c r="BE126" s="8">
        <v>1006</v>
      </c>
      <c r="BF126" s="100">
        <f t="shared" si="38"/>
        <v>1.3875862068965517</v>
      </c>
      <c r="BG126" s="8">
        <v>0</v>
      </c>
      <c r="BH126" s="8">
        <v>0</v>
      </c>
      <c r="BI126" s="100" t="str">
        <f t="shared" si="39"/>
        <v>N/A</v>
      </c>
      <c r="BJ126" s="25">
        <v>43</v>
      </c>
      <c r="BK126" s="25">
        <v>40</v>
      </c>
      <c r="BL126" s="100">
        <f t="shared" si="40"/>
        <v>0.93023255813953487</v>
      </c>
      <c r="BM126" s="25">
        <v>23</v>
      </c>
      <c r="BN126" s="25">
        <v>21</v>
      </c>
      <c r="BO126" s="100">
        <f t="shared" si="41"/>
        <v>0.91304347826086951</v>
      </c>
    </row>
    <row r="127" spans="1:67" s="1" customFormat="1" ht="15" customHeight="1" x14ac:dyDescent="0.55000000000000004">
      <c r="A127" s="16">
        <v>97</v>
      </c>
      <c r="B127" s="17" t="s">
        <v>536</v>
      </c>
      <c r="C127" s="18">
        <v>9548</v>
      </c>
      <c r="D127" s="17" t="s">
        <v>671</v>
      </c>
      <c r="E127" s="8">
        <v>659</v>
      </c>
      <c r="F127" s="8">
        <v>1356</v>
      </c>
      <c r="G127" s="100">
        <f t="shared" si="21"/>
        <v>2.0576631259484066</v>
      </c>
      <c r="H127" s="8">
        <v>88</v>
      </c>
      <c r="I127" s="8">
        <v>76</v>
      </c>
      <c r="J127" s="100">
        <f t="shared" si="22"/>
        <v>0.86363636363636365</v>
      </c>
      <c r="K127" s="8">
        <v>747</v>
      </c>
      <c r="L127" s="8">
        <v>1432</v>
      </c>
      <c r="M127" s="100">
        <f t="shared" si="23"/>
        <v>1.9170013386880858</v>
      </c>
      <c r="N127" s="8">
        <v>979</v>
      </c>
      <c r="O127" s="8">
        <v>2567</v>
      </c>
      <c r="P127" s="100">
        <f t="shared" si="24"/>
        <v>2.6220633299284986</v>
      </c>
      <c r="Q127" s="8">
        <v>1726</v>
      </c>
      <c r="R127" s="8">
        <v>3999</v>
      </c>
      <c r="S127" s="100">
        <f t="shared" si="25"/>
        <v>2.3169177288528391</v>
      </c>
      <c r="T127" s="8">
        <v>9</v>
      </c>
      <c r="U127" s="8">
        <v>3</v>
      </c>
      <c r="V127" s="100">
        <f t="shared" si="26"/>
        <v>0.33333333333333331</v>
      </c>
      <c r="W127" s="8">
        <v>510</v>
      </c>
      <c r="X127" s="8">
        <v>2186</v>
      </c>
      <c r="Y127" s="100">
        <f t="shared" si="27"/>
        <v>4.2862745098039214</v>
      </c>
      <c r="Z127" s="8">
        <v>0</v>
      </c>
      <c r="AA127" s="8">
        <v>1</v>
      </c>
      <c r="AB127" s="100" t="str">
        <f t="shared" si="28"/>
        <v>N/A</v>
      </c>
      <c r="AC127" s="8">
        <v>293</v>
      </c>
      <c r="AD127" s="8">
        <v>188</v>
      </c>
      <c r="AE127" s="100">
        <f t="shared" si="29"/>
        <v>0.64163822525597269</v>
      </c>
      <c r="AF127" s="8">
        <v>0</v>
      </c>
      <c r="AG127" s="8">
        <v>0</v>
      </c>
      <c r="AH127" s="100" t="str">
        <f t="shared" si="30"/>
        <v>N/A</v>
      </c>
      <c r="AI127" s="8">
        <v>150</v>
      </c>
      <c r="AJ127" s="8">
        <v>56</v>
      </c>
      <c r="AK127" s="100">
        <f t="shared" si="31"/>
        <v>0.37333333333333335</v>
      </c>
      <c r="AL127" s="8">
        <v>0</v>
      </c>
      <c r="AM127" s="8">
        <v>0</v>
      </c>
      <c r="AN127" s="100" t="str">
        <f t="shared" si="32"/>
        <v>N/A</v>
      </c>
      <c r="AO127" s="8">
        <v>0</v>
      </c>
      <c r="AP127" s="8">
        <v>4</v>
      </c>
      <c r="AQ127" s="100" t="str">
        <f t="shared" si="33"/>
        <v>N/A</v>
      </c>
      <c r="AR127" s="8">
        <v>0</v>
      </c>
      <c r="AS127" s="8">
        <v>1</v>
      </c>
      <c r="AT127" s="100" t="str">
        <f t="shared" si="34"/>
        <v>N/A</v>
      </c>
      <c r="AU127" s="8">
        <v>0</v>
      </c>
      <c r="AV127" s="8">
        <v>0</v>
      </c>
      <c r="AW127" s="100" t="str">
        <f t="shared" si="35"/>
        <v>N/A</v>
      </c>
      <c r="AX127" s="8">
        <v>0</v>
      </c>
      <c r="AY127" s="8">
        <v>20</v>
      </c>
      <c r="AZ127" s="100" t="str">
        <f t="shared" si="36"/>
        <v>N/A</v>
      </c>
      <c r="BA127" s="8">
        <v>0</v>
      </c>
      <c r="BB127" s="8">
        <v>1</v>
      </c>
      <c r="BC127" s="100" t="str">
        <f t="shared" si="37"/>
        <v>N/A</v>
      </c>
      <c r="BD127" s="8">
        <v>17</v>
      </c>
      <c r="BE127" s="8">
        <v>3</v>
      </c>
      <c r="BF127" s="100">
        <f t="shared" si="38"/>
        <v>0.17647058823529413</v>
      </c>
      <c r="BG127" s="8">
        <v>0</v>
      </c>
      <c r="BH127" s="8">
        <v>0</v>
      </c>
      <c r="BI127" s="100" t="str">
        <f t="shared" si="39"/>
        <v>N/A</v>
      </c>
      <c r="BJ127" s="25">
        <v>37</v>
      </c>
      <c r="BK127" s="25">
        <v>23</v>
      </c>
      <c r="BL127" s="100">
        <f t="shared" si="40"/>
        <v>0.6216216216216216</v>
      </c>
      <c r="BM127" s="25">
        <v>20</v>
      </c>
      <c r="BN127" s="25">
        <v>15</v>
      </c>
      <c r="BO127" s="100">
        <f t="shared" si="41"/>
        <v>0.75</v>
      </c>
    </row>
    <row r="128" spans="1:67" s="1" customFormat="1" ht="15" customHeight="1" thickBot="1" x14ac:dyDescent="0.6">
      <c r="A128" s="16">
        <v>99</v>
      </c>
      <c r="B128" s="17" t="s">
        <v>537</v>
      </c>
      <c r="C128" s="18">
        <v>9531</v>
      </c>
      <c r="D128" s="17" t="s">
        <v>672</v>
      </c>
      <c r="E128" s="8">
        <v>1080</v>
      </c>
      <c r="F128" s="8">
        <v>1880</v>
      </c>
      <c r="G128" s="100">
        <f t="shared" si="21"/>
        <v>1.7407407407407407</v>
      </c>
      <c r="H128" s="8">
        <v>60</v>
      </c>
      <c r="I128" s="8">
        <v>80</v>
      </c>
      <c r="J128" s="100">
        <f t="shared" si="22"/>
        <v>1.3333333333333333</v>
      </c>
      <c r="K128" s="8">
        <v>1140</v>
      </c>
      <c r="L128" s="8">
        <v>1960</v>
      </c>
      <c r="M128" s="100">
        <f t="shared" si="23"/>
        <v>1.7192982456140351</v>
      </c>
      <c r="N128" s="8">
        <v>2733</v>
      </c>
      <c r="O128" s="8">
        <v>2828</v>
      </c>
      <c r="P128" s="100">
        <f t="shared" si="24"/>
        <v>1.0347603366264178</v>
      </c>
      <c r="Q128" s="8">
        <v>3873</v>
      </c>
      <c r="R128" s="8">
        <v>4788</v>
      </c>
      <c r="S128" s="100">
        <f t="shared" si="25"/>
        <v>1.2362509682416731</v>
      </c>
      <c r="T128" s="8">
        <v>43</v>
      </c>
      <c r="U128" s="8">
        <v>15</v>
      </c>
      <c r="V128" s="100">
        <f t="shared" si="26"/>
        <v>0.34883720930232559</v>
      </c>
      <c r="W128" s="8">
        <v>1033</v>
      </c>
      <c r="X128" s="8">
        <v>523</v>
      </c>
      <c r="Y128" s="100">
        <f t="shared" si="27"/>
        <v>0.50629235237173287</v>
      </c>
      <c r="Z128" s="8">
        <v>0</v>
      </c>
      <c r="AA128" s="8">
        <v>1</v>
      </c>
      <c r="AB128" s="100" t="str">
        <f t="shared" si="28"/>
        <v>N/A</v>
      </c>
      <c r="AC128" s="8">
        <v>1130</v>
      </c>
      <c r="AD128" s="8">
        <v>1361</v>
      </c>
      <c r="AE128" s="100">
        <f t="shared" si="29"/>
        <v>1.204424778761062</v>
      </c>
      <c r="AF128" s="8">
        <v>0</v>
      </c>
      <c r="AG128" s="8">
        <v>0</v>
      </c>
      <c r="AH128" s="100" t="str">
        <f t="shared" si="30"/>
        <v>N/A</v>
      </c>
      <c r="AI128" s="8">
        <v>201</v>
      </c>
      <c r="AJ128" s="8">
        <v>496</v>
      </c>
      <c r="AK128" s="100">
        <f t="shared" si="31"/>
        <v>2.4676616915422884</v>
      </c>
      <c r="AL128" s="8">
        <v>0</v>
      </c>
      <c r="AM128" s="8">
        <v>2</v>
      </c>
      <c r="AN128" s="100" t="str">
        <f t="shared" si="32"/>
        <v>N/A</v>
      </c>
      <c r="AO128" s="8">
        <v>0</v>
      </c>
      <c r="AP128" s="8">
        <v>30</v>
      </c>
      <c r="AQ128" s="100" t="str">
        <f t="shared" si="33"/>
        <v>N/A</v>
      </c>
      <c r="AR128" s="8">
        <v>0</v>
      </c>
      <c r="AS128" s="8">
        <v>1</v>
      </c>
      <c r="AT128" s="100" t="str">
        <f t="shared" si="34"/>
        <v>N/A</v>
      </c>
      <c r="AU128" s="8">
        <v>0</v>
      </c>
      <c r="AV128" s="8">
        <v>0</v>
      </c>
      <c r="AW128" s="100" t="str">
        <f t="shared" si="35"/>
        <v>N/A</v>
      </c>
      <c r="AX128" s="8">
        <v>0</v>
      </c>
      <c r="AY128" s="8">
        <v>2</v>
      </c>
      <c r="AZ128" s="100" t="str">
        <f t="shared" si="36"/>
        <v>N/A</v>
      </c>
      <c r="BA128" s="8">
        <v>41</v>
      </c>
      <c r="BB128" s="8">
        <v>60</v>
      </c>
      <c r="BC128" s="100">
        <f t="shared" si="37"/>
        <v>1.4634146341463414</v>
      </c>
      <c r="BD128" s="8">
        <v>285</v>
      </c>
      <c r="BE128" s="8">
        <v>241</v>
      </c>
      <c r="BF128" s="100">
        <f t="shared" si="38"/>
        <v>0.84561403508771926</v>
      </c>
      <c r="BG128" s="8">
        <v>0</v>
      </c>
      <c r="BH128" s="8">
        <v>0</v>
      </c>
      <c r="BI128" s="138" t="str">
        <f t="shared" si="39"/>
        <v>N/A</v>
      </c>
      <c r="BJ128" s="139">
        <v>33</v>
      </c>
      <c r="BK128" s="25">
        <v>27</v>
      </c>
      <c r="BL128" s="138">
        <f t="shared" si="40"/>
        <v>0.81818181818181823</v>
      </c>
      <c r="BM128" s="139">
        <v>18</v>
      </c>
      <c r="BN128" s="25">
        <v>17</v>
      </c>
      <c r="BO128" s="138">
        <f t="shared" si="41"/>
        <v>0.94444444444444442</v>
      </c>
    </row>
    <row r="129" spans="1:67" s="1" customFormat="1" ht="20.25" customHeight="1" thickBot="1" x14ac:dyDescent="0.6">
      <c r="A129" s="28" t="s">
        <v>673</v>
      </c>
      <c r="B129" s="28"/>
      <c r="C129" s="27"/>
      <c r="D129" s="27"/>
      <c r="E129" s="24">
        <v>628935</v>
      </c>
      <c r="F129" s="24">
        <f>SUM(F11:F128)</f>
        <v>1141192</v>
      </c>
      <c r="G129" s="60">
        <f t="shared" si="21"/>
        <v>1.8144832136866289</v>
      </c>
      <c r="H129" s="24">
        <v>55619</v>
      </c>
      <c r="I129" s="24">
        <f>SUM(I11:I128)</f>
        <v>49629</v>
      </c>
      <c r="J129" s="60">
        <f t="shared" si="22"/>
        <v>0.89230298998543667</v>
      </c>
      <c r="K129" s="24">
        <v>684554</v>
      </c>
      <c r="L129" s="24">
        <f>SUM(L11:L128)</f>
        <v>1190821</v>
      </c>
      <c r="M129" s="60">
        <f t="shared" si="23"/>
        <v>1.7395574344755855</v>
      </c>
      <c r="N129" s="24">
        <v>1578446</v>
      </c>
      <c r="O129" s="24">
        <f>SUM(O11:O128)</f>
        <v>1366010</v>
      </c>
      <c r="P129" s="60">
        <f t="shared" si="24"/>
        <v>0.86541446460632798</v>
      </c>
      <c r="Q129" s="24">
        <v>2263000</v>
      </c>
      <c r="R129" s="24">
        <f>SUM(R11:R128)</f>
        <v>2556831</v>
      </c>
      <c r="S129" s="60">
        <f t="shared" si="25"/>
        <v>1.1298413610251878</v>
      </c>
      <c r="T129" s="24">
        <v>41719</v>
      </c>
      <c r="U129" s="24">
        <f>SUM(U11:U128)</f>
        <v>34017</v>
      </c>
      <c r="V129" s="60">
        <f t="shared" si="26"/>
        <v>0.81538387784942112</v>
      </c>
      <c r="W129" s="24">
        <v>55932</v>
      </c>
      <c r="X129" s="24">
        <f>SUM(X11:X128)</f>
        <v>47414</v>
      </c>
      <c r="Y129" s="60">
        <f t="shared" si="27"/>
        <v>0.84770793105914322</v>
      </c>
      <c r="Z129" s="24">
        <v>21240</v>
      </c>
      <c r="AA129" s="24">
        <f>SUM(AA11:AA128)</f>
        <v>28534</v>
      </c>
      <c r="AB129" s="60">
        <f t="shared" si="28"/>
        <v>1.3434086629001882</v>
      </c>
      <c r="AC129" s="24">
        <v>874647</v>
      </c>
      <c r="AD129" s="24">
        <f>SUM(AD11:AD128)</f>
        <v>707190</v>
      </c>
      <c r="AE129" s="60">
        <f t="shared" si="29"/>
        <v>0.80854333233864628</v>
      </c>
      <c r="AF129" s="24">
        <v>3852</v>
      </c>
      <c r="AG129" s="24">
        <f>SUM(AG11:AG128)</f>
        <v>4802</v>
      </c>
      <c r="AH129" s="60">
        <f t="shared" si="30"/>
        <v>1.2466251298026998</v>
      </c>
      <c r="AI129" s="24">
        <v>346123</v>
      </c>
      <c r="AJ129" s="24">
        <f>SUM(AJ11:AJ128)</f>
        <v>290205</v>
      </c>
      <c r="AK129" s="60">
        <f t="shared" si="31"/>
        <v>0.83844471474013571</v>
      </c>
      <c r="AL129" s="24">
        <v>18842</v>
      </c>
      <c r="AM129" s="24">
        <f>SUM(AM11:AM128)</f>
        <v>12061</v>
      </c>
      <c r="AN129" s="60">
        <f t="shared" si="32"/>
        <v>0.64011251459505358</v>
      </c>
      <c r="AO129" s="24">
        <v>57615</v>
      </c>
      <c r="AP129" s="24">
        <f>SUM(AP11:AP128)</f>
        <v>65346</v>
      </c>
      <c r="AQ129" s="60">
        <f t="shared" si="33"/>
        <v>1.1341838063004426</v>
      </c>
      <c r="AR129" s="24">
        <v>3000</v>
      </c>
      <c r="AS129" s="24">
        <f>SUM(AS11:AS128)</f>
        <v>1842</v>
      </c>
      <c r="AT129" s="60">
        <f t="shared" si="34"/>
        <v>0.61399999999999999</v>
      </c>
      <c r="AU129" s="24">
        <v>510</v>
      </c>
      <c r="AV129" s="24">
        <f>SUM(AV11:AV128)</f>
        <v>3285</v>
      </c>
      <c r="AW129" s="60">
        <f t="shared" si="35"/>
        <v>6.4411764705882355</v>
      </c>
      <c r="AX129" s="24">
        <v>2938</v>
      </c>
      <c r="AY129" s="24">
        <f>SUM(AY11:AY128)</f>
        <v>3262</v>
      </c>
      <c r="AZ129" s="60">
        <f t="shared" si="36"/>
        <v>1.1102791014295439</v>
      </c>
      <c r="BA129" s="24">
        <v>36139</v>
      </c>
      <c r="BB129" s="24">
        <f>SUM(BB11:BB128)</f>
        <v>55344</v>
      </c>
      <c r="BC129" s="60">
        <f t="shared" si="37"/>
        <v>1.5314203492072276</v>
      </c>
      <c r="BD129" s="24">
        <v>115783</v>
      </c>
      <c r="BE129" s="24">
        <f>SUM(BE11:BE128)</f>
        <v>99521</v>
      </c>
      <c r="BF129" s="60">
        <f t="shared" si="38"/>
        <v>0.85954760197956526</v>
      </c>
      <c r="BG129" s="24">
        <v>106</v>
      </c>
      <c r="BH129" s="111">
        <f>SUM(BH11:BH128)</f>
        <v>87</v>
      </c>
      <c r="BI129" s="140">
        <f t="shared" si="39"/>
        <v>0.82075471698113212</v>
      </c>
      <c r="BJ129" s="39">
        <v>3096</v>
      </c>
      <c r="BK129" s="141">
        <f>SUM(BK11:BK128)</f>
        <v>2848</v>
      </c>
      <c r="BL129" s="101">
        <f t="shared" si="40"/>
        <v>0.91989664082687339</v>
      </c>
      <c r="BM129" s="39">
        <v>1703</v>
      </c>
      <c r="BN129" s="141">
        <f>SUM(BN11:BN128)</f>
        <v>1643</v>
      </c>
      <c r="BO129" s="142">
        <f t="shared" si="41"/>
        <v>0.96476805637110985</v>
      </c>
    </row>
    <row r="132" spans="1:67" x14ac:dyDescent="0.55000000000000004">
      <c r="A132" s="136" t="s">
        <v>820</v>
      </c>
    </row>
  </sheetData>
  <sheetProtection algorithmName="SHA-512" hashValue="6un6wM+pnz88kXBVVWbBonNM30ufPNfRTs3m/zD6z9WkgsLP+he+VvDgkynZ2YBfQQ3qe+b0suR1+fQuxTWWvQ==" saltValue="mCtA7ia8O+rW6SHOZrFz5g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50"/>
  <sheetViews>
    <sheetView showGridLines="0" showRowColHeaders="0" zoomScale="70" zoomScaleNormal="70" workbookViewId="0">
      <pane xSplit="4" topLeftCell="M1" activePane="topRight" state="frozen"/>
      <selection activeCell="A7" sqref="A7"/>
      <selection pane="topRight" activeCell="C7" sqref="A7:XFD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3" t="s">
        <v>389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s="50" customFormat="1" ht="20.100000000000001" customHeight="1" x14ac:dyDescent="0.85">
      <c r="B2" s="3" t="s">
        <v>392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s="50" customFormat="1" ht="20.100000000000001" customHeight="1" x14ac:dyDescent="0.85">
      <c r="B3" s="5" t="s">
        <v>393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0" s="50" customFormat="1" ht="20.100000000000001" customHeight="1" x14ac:dyDescent="0.85">
      <c r="A4" s="123"/>
      <c r="B4" s="5" t="s">
        <v>826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765" t="s">
        <v>398</v>
      </c>
      <c r="B6" s="765" t="s">
        <v>399</v>
      </c>
      <c r="C6" s="776" t="s">
        <v>827</v>
      </c>
      <c r="D6" s="777"/>
      <c r="E6" s="777"/>
      <c r="F6" s="777"/>
      <c r="G6" s="777"/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</row>
    <row r="7" spans="1:20" ht="87" customHeight="1" thickBot="1" x14ac:dyDescent="0.6">
      <c r="A7" s="775"/>
      <c r="B7" s="775"/>
      <c r="C7" s="40" t="s">
        <v>828</v>
      </c>
      <c r="D7" s="40" t="s">
        <v>829</v>
      </c>
      <c r="E7" s="40" t="s">
        <v>830</v>
      </c>
      <c r="F7" s="40" t="s">
        <v>831</v>
      </c>
      <c r="G7" s="40" t="s">
        <v>832</v>
      </c>
      <c r="H7" s="40" t="s">
        <v>833</v>
      </c>
      <c r="I7" s="40" t="s">
        <v>834</v>
      </c>
      <c r="J7" s="40" t="s">
        <v>835</v>
      </c>
      <c r="K7" s="40" t="s">
        <v>836</v>
      </c>
      <c r="L7" s="40" t="s">
        <v>837</v>
      </c>
      <c r="M7" s="40" t="s">
        <v>838</v>
      </c>
      <c r="N7" s="40" t="s">
        <v>839</v>
      </c>
      <c r="O7" s="40" t="s">
        <v>840</v>
      </c>
      <c r="P7" s="40" t="s">
        <v>841</v>
      </c>
      <c r="Q7" s="40" t="s">
        <v>842</v>
      </c>
      <c r="R7" s="40" t="s">
        <v>843</v>
      </c>
      <c r="S7" s="40" t="s">
        <v>844</v>
      </c>
      <c r="T7" s="40" t="s">
        <v>845</v>
      </c>
    </row>
    <row r="8" spans="1:20" s="1" customFormat="1" ht="15" customHeight="1" thickBot="1" x14ac:dyDescent="0.6">
      <c r="A8" s="8">
        <v>5</v>
      </c>
      <c r="B8" s="9" t="s">
        <v>504</v>
      </c>
      <c r="C8" s="8">
        <v>8962</v>
      </c>
      <c r="D8" s="8">
        <v>9227</v>
      </c>
      <c r="E8" s="175">
        <f>D8/C8</f>
        <v>1.0295692925686231</v>
      </c>
      <c r="F8" s="8">
        <v>860</v>
      </c>
      <c r="G8" s="8">
        <v>529</v>
      </c>
      <c r="H8" s="366">
        <f>G8/F8</f>
        <v>0.6151162790697674</v>
      </c>
      <c r="I8" s="8">
        <v>44531</v>
      </c>
      <c r="J8" s="8">
        <v>29804</v>
      </c>
      <c r="K8" s="394">
        <f>J8/I8</f>
        <v>0.66928656441580026</v>
      </c>
      <c r="L8" s="8">
        <v>25676</v>
      </c>
      <c r="M8" s="8">
        <v>34017</v>
      </c>
      <c r="N8" s="100">
        <f>M8/L8</f>
        <v>1.324855896557096</v>
      </c>
      <c r="O8" s="8">
        <v>70207</v>
      </c>
      <c r="P8" s="8">
        <v>63821</v>
      </c>
      <c r="Q8" s="175">
        <f>P8/O8</f>
        <v>0.90904040907601802</v>
      </c>
      <c r="R8" s="8">
        <v>1814</v>
      </c>
      <c r="S8" s="8">
        <v>1170</v>
      </c>
      <c r="T8" s="175">
        <f>S8/R8</f>
        <v>0.64498346196251377</v>
      </c>
    </row>
    <row r="9" spans="1:20" s="1" customFormat="1" ht="15" customHeight="1" thickBot="1" x14ac:dyDescent="0.6">
      <c r="A9" s="8">
        <v>8</v>
      </c>
      <c r="B9" s="9" t="s">
        <v>505</v>
      </c>
      <c r="C9" s="8">
        <v>2055</v>
      </c>
      <c r="D9" s="8">
        <v>2076</v>
      </c>
      <c r="E9" s="175">
        <f t="shared" ref="E9:E41" si="0">D9/C9</f>
        <v>1.0102189781021897</v>
      </c>
      <c r="F9" s="8">
        <v>410</v>
      </c>
      <c r="G9" s="8">
        <v>360</v>
      </c>
      <c r="H9" s="366">
        <f t="shared" ref="H9:H41" si="1">G9/F9</f>
        <v>0.87804878048780488</v>
      </c>
      <c r="I9" s="8">
        <v>16360</v>
      </c>
      <c r="J9" s="8">
        <v>14060</v>
      </c>
      <c r="K9" s="394">
        <f t="shared" ref="K9:K40" si="2">J9/I9</f>
        <v>0.85941320293398538</v>
      </c>
      <c r="L9" s="8">
        <v>8440</v>
      </c>
      <c r="M9" s="8">
        <v>10754</v>
      </c>
      <c r="N9" s="100">
        <f t="shared" ref="N9:N41" si="3">M9/L9</f>
        <v>1.274170616113744</v>
      </c>
      <c r="O9" s="8">
        <v>24800</v>
      </c>
      <c r="P9" s="8">
        <v>24814</v>
      </c>
      <c r="Q9" s="175">
        <f t="shared" ref="Q9:Q41" si="4">P9/O9</f>
        <v>1.0005645161290322</v>
      </c>
      <c r="R9" s="8">
        <v>1077</v>
      </c>
      <c r="S9" s="8">
        <v>744</v>
      </c>
      <c r="T9" s="175">
        <f t="shared" ref="T9:T41" si="5">S9/R9</f>
        <v>0.69080779944289694</v>
      </c>
    </row>
    <row r="10" spans="1:20" s="1" customFormat="1" ht="15" customHeight="1" thickBot="1" x14ac:dyDescent="0.6">
      <c r="A10" s="8">
        <v>11</v>
      </c>
      <c r="B10" s="9" t="s">
        <v>506</v>
      </c>
      <c r="C10" s="8">
        <v>14604</v>
      </c>
      <c r="D10" s="8">
        <v>14826</v>
      </c>
      <c r="E10" s="175">
        <f t="shared" si="0"/>
        <v>1.015201314708299</v>
      </c>
      <c r="F10" s="8">
        <v>900</v>
      </c>
      <c r="G10" s="8">
        <v>603</v>
      </c>
      <c r="H10" s="366">
        <f t="shared" si="1"/>
        <v>0.67</v>
      </c>
      <c r="I10" s="8">
        <v>68309</v>
      </c>
      <c r="J10" s="8">
        <v>51421</v>
      </c>
      <c r="K10" s="394">
        <f t="shared" si="2"/>
        <v>0.75277049876297408</v>
      </c>
      <c r="L10" s="8">
        <v>33761</v>
      </c>
      <c r="M10" s="8">
        <v>40176</v>
      </c>
      <c r="N10" s="100">
        <f t="shared" si="3"/>
        <v>1.1900121441900418</v>
      </c>
      <c r="O10" s="8">
        <v>102070</v>
      </c>
      <c r="P10" s="8">
        <v>91597</v>
      </c>
      <c r="Q10" s="175">
        <f t="shared" si="4"/>
        <v>0.89739394533163519</v>
      </c>
      <c r="R10" s="8">
        <v>1814</v>
      </c>
      <c r="S10" s="8">
        <v>1468</v>
      </c>
      <c r="T10" s="175">
        <f t="shared" si="5"/>
        <v>0.80926130099228222</v>
      </c>
    </row>
    <row r="11" spans="1:20" s="1" customFormat="1" ht="15" customHeight="1" thickBot="1" x14ac:dyDescent="0.6">
      <c r="A11" s="8">
        <v>13</v>
      </c>
      <c r="B11" s="9" t="s">
        <v>507</v>
      </c>
      <c r="C11" s="8">
        <v>1107</v>
      </c>
      <c r="D11" s="8">
        <v>1128</v>
      </c>
      <c r="E11" s="175">
        <f t="shared" si="0"/>
        <v>1.018970189701897</v>
      </c>
      <c r="F11" s="8">
        <v>185</v>
      </c>
      <c r="G11" s="8">
        <v>158</v>
      </c>
      <c r="H11" s="366">
        <f t="shared" si="1"/>
        <v>0.8540540540540541</v>
      </c>
      <c r="I11" s="8">
        <v>7985</v>
      </c>
      <c r="J11" s="8">
        <v>6455</v>
      </c>
      <c r="K11" s="394">
        <f t="shared" si="2"/>
        <v>0.80839073262366934</v>
      </c>
      <c r="L11" s="8">
        <v>2642</v>
      </c>
      <c r="M11" s="8">
        <v>5022</v>
      </c>
      <c r="N11" s="100">
        <f t="shared" si="3"/>
        <v>1.9008327024981075</v>
      </c>
      <c r="O11" s="8">
        <v>10627</v>
      </c>
      <c r="P11" s="8">
        <v>11477</v>
      </c>
      <c r="Q11" s="175">
        <f t="shared" si="4"/>
        <v>1.0799849440105391</v>
      </c>
      <c r="R11" s="8">
        <v>572</v>
      </c>
      <c r="S11" s="8">
        <v>387</v>
      </c>
      <c r="T11" s="175">
        <f t="shared" si="5"/>
        <v>0.67657342657342656</v>
      </c>
    </row>
    <row r="12" spans="1:20" s="1" customFormat="1" ht="15" customHeight="1" thickBot="1" x14ac:dyDescent="0.6">
      <c r="A12" s="8">
        <v>15</v>
      </c>
      <c r="B12" s="9" t="s">
        <v>508</v>
      </c>
      <c r="C12" s="8">
        <v>599</v>
      </c>
      <c r="D12" s="8">
        <v>595</v>
      </c>
      <c r="E12" s="175">
        <f t="shared" si="0"/>
        <v>0.99332220367278801</v>
      </c>
      <c r="F12" s="8">
        <v>142</v>
      </c>
      <c r="G12" s="8">
        <v>101</v>
      </c>
      <c r="H12" s="366">
        <f t="shared" si="1"/>
        <v>0.71126760563380287</v>
      </c>
      <c r="I12" s="8">
        <v>6002</v>
      </c>
      <c r="J12" s="8">
        <v>5029</v>
      </c>
      <c r="K12" s="394">
        <f t="shared" si="2"/>
        <v>0.83788737087637455</v>
      </c>
      <c r="L12" s="8">
        <v>520</v>
      </c>
      <c r="M12" s="8">
        <v>801</v>
      </c>
      <c r="N12" s="100">
        <f t="shared" si="3"/>
        <v>1.5403846153846155</v>
      </c>
      <c r="O12" s="8">
        <v>6522</v>
      </c>
      <c r="P12" s="8">
        <v>5830</v>
      </c>
      <c r="Q12" s="175">
        <f t="shared" si="4"/>
        <v>0.89389757743023612</v>
      </c>
      <c r="R12" s="8">
        <v>466</v>
      </c>
      <c r="S12" s="8">
        <v>334</v>
      </c>
      <c r="T12" s="175">
        <f t="shared" si="5"/>
        <v>0.71673819742489275</v>
      </c>
    </row>
    <row r="13" spans="1:20" s="1" customFormat="1" ht="15" customHeight="1" thickBot="1" x14ac:dyDescent="0.6">
      <c r="A13" s="8">
        <v>17</v>
      </c>
      <c r="B13" s="9" t="s">
        <v>509</v>
      </c>
      <c r="C13" s="8">
        <v>592</v>
      </c>
      <c r="D13" s="8">
        <v>575</v>
      </c>
      <c r="E13" s="175">
        <f t="shared" si="0"/>
        <v>0.97128378378378377</v>
      </c>
      <c r="F13" s="8">
        <v>65</v>
      </c>
      <c r="G13" s="8">
        <v>49</v>
      </c>
      <c r="H13" s="366">
        <f t="shared" si="1"/>
        <v>0.75384615384615383</v>
      </c>
      <c r="I13" s="8">
        <v>4214</v>
      </c>
      <c r="J13" s="8">
        <v>3261</v>
      </c>
      <c r="K13" s="394">
        <f t="shared" si="2"/>
        <v>0.77384907451352636</v>
      </c>
      <c r="L13" s="8">
        <v>1682</v>
      </c>
      <c r="M13" s="8">
        <v>1987</v>
      </c>
      <c r="N13" s="100">
        <f t="shared" si="3"/>
        <v>1.1813317479191439</v>
      </c>
      <c r="O13" s="8">
        <v>5896</v>
      </c>
      <c r="P13" s="8">
        <v>5248</v>
      </c>
      <c r="Q13" s="175">
        <f t="shared" si="4"/>
        <v>0.8900949796472184</v>
      </c>
      <c r="R13" s="8">
        <v>175</v>
      </c>
      <c r="S13" s="8">
        <v>183</v>
      </c>
      <c r="T13" s="175">
        <f t="shared" si="5"/>
        <v>1.0457142857142858</v>
      </c>
    </row>
    <row r="14" spans="1:20" s="1" customFormat="1" ht="15" customHeight="1" thickBot="1" x14ac:dyDescent="0.6">
      <c r="A14" s="8">
        <v>18</v>
      </c>
      <c r="B14" s="9" t="s">
        <v>511</v>
      </c>
      <c r="C14" s="8">
        <v>103</v>
      </c>
      <c r="D14" s="8">
        <v>109</v>
      </c>
      <c r="E14" s="175">
        <f t="shared" si="0"/>
        <v>1.058252427184466</v>
      </c>
      <c r="F14" s="8">
        <v>33</v>
      </c>
      <c r="G14" s="8">
        <v>13</v>
      </c>
      <c r="H14" s="366">
        <f t="shared" si="1"/>
        <v>0.39393939393939392</v>
      </c>
      <c r="I14" s="8">
        <v>862</v>
      </c>
      <c r="J14" s="8">
        <v>690</v>
      </c>
      <c r="K14" s="394">
        <f t="shared" si="2"/>
        <v>0.80046403712296987</v>
      </c>
      <c r="L14" s="8">
        <v>8</v>
      </c>
      <c r="M14" s="8">
        <v>17</v>
      </c>
      <c r="N14" s="100">
        <f t="shared" si="3"/>
        <v>2.125</v>
      </c>
      <c r="O14" s="8">
        <v>870</v>
      </c>
      <c r="P14" s="8">
        <v>707</v>
      </c>
      <c r="Q14" s="175">
        <f t="shared" si="4"/>
        <v>0.81264367816091954</v>
      </c>
      <c r="R14" s="8">
        <v>124</v>
      </c>
      <c r="S14" s="8">
        <v>37</v>
      </c>
      <c r="T14" s="175">
        <f t="shared" si="5"/>
        <v>0.29838709677419356</v>
      </c>
    </row>
    <row r="15" spans="1:20" s="1" customFormat="1" ht="15" customHeight="1" thickBot="1" x14ac:dyDescent="0.6">
      <c r="A15" s="8">
        <v>19</v>
      </c>
      <c r="B15" s="9" t="s">
        <v>512</v>
      </c>
      <c r="C15" s="8">
        <v>351</v>
      </c>
      <c r="D15" s="8">
        <v>351</v>
      </c>
      <c r="E15" s="175">
        <f t="shared" si="0"/>
        <v>1</v>
      </c>
      <c r="F15" s="8">
        <v>66</v>
      </c>
      <c r="G15" s="8">
        <v>61</v>
      </c>
      <c r="H15" s="366">
        <f t="shared" si="1"/>
        <v>0.9242424242424242</v>
      </c>
      <c r="I15" s="8">
        <v>4468</v>
      </c>
      <c r="J15" s="8">
        <v>4098</v>
      </c>
      <c r="K15" s="394">
        <f t="shared" si="2"/>
        <v>0.91718889883616828</v>
      </c>
      <c r="L15" s="8">
        <v>421</v>
      </c>
      <c r="M15" s="8">
        <v>552</v>
      </c>
      <c r="N15" s="100">
        <f t="shared" si="3"/>
        <v>1.3111638954869358</v>
      </c>
      <c r="O15" s="8">
        <v>4889</v>
      </c>
      <c r="P15" s="8">
        <v>4650</v>
      </c>
      <c r="Q15" s="175">
        <f t="shared" si="4"/>
        <v>0.95111474739210478</v>
      </c>
      <c r="R15" s="8">
        <v>338</v>
      </c>
      <c r="S15" s="8">
        <v>249</v>
      </c>
      <c r="T15" s="175">
        <f t="shared" si="5"/>
        <v>0.73668639053254437</v>
      </c>
    </row>
    <row r="16" spans="1:20" s="1" customFormat="1" ht="15" customHeight="1" thickBot="1" x14ac:dyDescent="0.6">
      <c r="A16" s="8">
        <v>20</v>
      </c>
      <c r="B16" s="9" t="s">
        <v>513</v>
      </c>
      <c r="C16" s="8">
        <v>295</v>
      </c>
      <c r="D16" s="8">
        <v>307</v>
      </c>
      <c r="E16" s="175">
        <f t="shared" si="0"/>
        <v>1.0406779661016949</v>
      </c>
      <c r="F16" s="8">
        <v>60</v>
      </c>
      <c r="G16" s="8">
        <v>56</v>
      </c>
      <c r="H16" s="366">
        <f t="shared" si="1"/>
        <v>0.93333333333333335</v>
      </c>
      <c r="I16" s="8">
        <v>3937</v>
      </c>
      <c r="J16" s="8">
        <v>3305</v>
      </c>
      <c r="K16" s="394">
        <f t="shared" si="2"/>
        <v>0.83947167894335784</v>
      </c>
      <c r="L16" s="8">
        <v>1308</v>
      </c>
      <c r="M16" s="8">
        <v>1689</v>
      </c>
      <c r="N16" s="100">
        <f t="shared" si="3"/>
        <v>1.2912844036697249</v>
      </c>
      <c r="O16" s="8">
        <v>5245</v>
      </c>
      <c r="P16" s="8">
        <v>4994</v>
      </c>
      <c r="Q16" s="175">
        <f t="shared" si="4"/>
        <v>0.9521448999046711</v>
      </c>
      <c r="R16" s="8">
        <v>358</v>
      </c>
      <c r="S16" s="8">
        <v>228</v>
      </c>
      <c r="T16" s="175">
        <f t="shared" si="5"/>
        <v>0.63687150837988826</v>
      </c>
    </row>
    <row r="17" spans="1:20" s="1" customFormat="1" ht="15" customHeight="1" thickBot="1" x14ac:dyDescent="0.6">
      <c r="A17" s="8">
        <v>23</v>
      </c>
      <c r="B17" s="9" t="s">
        <v>514</v>
      </c>
      <c r="C17" s="8">
        <v>426</v>
      </c>
      <c r="D17" s="8">
        <v>439</v>
      </c>
      <c r="E17" s="175">
        <f t="shared" si="0"/>
        <v>1.0305164319248827</v>
      </c>
      <c r="F17" s="8">
        <v>100</v>
      </c>
      <c r="G17" s="8">
        <v>68</v>
      </c>
      <c r="H17" s="366">
        <f t="shared" si="1"/>
        <v>0.68</v>
      </c>
      <c r="I17" s="8">
        <v>2914</v>
      </c>
      <c r="J17" s="8">
        <v>3095</v>
      </c>
      <c r="K17" s="394">
        <f t="shared" si="2"/>
        <v>1.0621139327385039</v>
      </c>
      <c r="L17" s="8">
        <v>1786</v>
      </c>
      <c r="M17" s="8">
        <v>2147</v>
      </c>
      <c r="N17" s="100">
        <f t="shared" si="3"/>
        <v>1.2021276595744681</v>
      </c>
      <c r="O17" s="8">
        <v>4700</v>
      </c>
      <c r="P17" s="8">
        <v>5242</v>
      </c>
      <c r="Q17" s="175">
        <f t="shared" si="4"/>
        <v>1.1153191489361702</v>
      </c>
      <c r="R17" s="8">
        <v>298</v>
      </c>
      <c r="S17" s="8">
        <v>193</v>
      </c>
      <c r="T17" s="175">
        <f t="shared" si="5"/>
        <v>0.6476510067114094</v>
      </c>
    </row>
    <row r="18" spans="1:20" s="1" customFormat="1" ht="15" customHeight="1" thickBot="1" x14ac:dyDescent="0.6">
      <c r="A18" s="8">
        <v>25</v>
      </c>
      <c r="B18" s="9" t="s">
        <v>515</v>
      </c>
      <c r="C18" s="8">
        <v>2334</v>
      </c>
      <c r="D18" s="8">
        <v>2374</v>
      </c>
      <c r="E18" s="175">
        <f t="shared" si="0"/>
        <v>1.0171379605826907</v>
      </c>
      <c r="F18" s="8">
        <v>165</v>
      </c>
      <c r="G18" s="8">
        <v>68</v>
      </c>
      <c r="H18" s="366">
        <f t="shared" si="1"/>
        <v>0.41212121212121211</v>
      </c>
      <c r="I18" s="8">
        <v>20283</v>
      </c>
      <c r="J18" s="8">
        <v>15930</v>
      </c>
      <c r="K18" s="394">
        <f t="shared" si="2"/>
        <v>0.78538677710397875</v>
      </c>
      <c r="L18" s="8">
        <v>7781</v>
      </c>
      <c r="M18" s="8">
        <v>8220</v>
      </c>
      <c r="N18" s="100">
        <f t="shared" si="3"/>
        <v>1.056419483356895</v>
      </c>
      <c r="O18" s="8">
        <v>28064</v>
      </c>
      <c r="P18" s="8">
        <v>24150</v>
      </c>
      <c r="Q18" s="175">
        <f t="shared" si="4"/>
        <v>0.8605330672748005</v>
      </c>
      <c r="R18" s="8">
        <v>601</v>
      </c>
      <c r="S18" s="8">
        <v>358</v>
      </c>
      <c r="T18" s="175">
        <f t="shared" si="5"/>
        <v>0.59567387687188023</v>
      </c>
    </row>
    <row r="19" spans="1:20" s="1" customFormat="1" ht="15" customHeight="1" thickBot="1" x14ac:dyDescent="0.6">
      <c r="A19" s="8">
        <v>27</v>
      </c>
      <c r="B19" s="9" t="s">
        <v>516</v>
      </c>
      <c r="C19" s="8">
        <v>119</v>
      </c>
      <c r="D19" s="8">
        <v>121</v>
      </c>
      <c r="E19" s="175">
        <f t="shared" si="0"/>
        <v>1.0168067226890756</v>
      </c>
      <c r="F19" s="8">
        <v>26</v>
      </c>
      <c r="G19" s="8">
        <v>20</v>
      </c>
      <c r="H19" s="366">
        <f t="shared" si="1"/>
        <v>0.76923076923076927</v>
      </c>
      <c r="I19" s="8">
        <v>638</v>
      </c>
      <c r="J19" s="8">
        <v>676</v>
      </c>
      <c r="K19" s="394">
        <f t="shared" si="2"/>
        <v>1.0595611285266457</v>
      </c>
      <c r="L19" s="8">
        <v>24</v>
      </c>
      <c r="M19" s="8">
        <v>12</v>
      </c>
      <c r="N19" s="100">
        <f t="shared" si="3"/>
        <v>0.5</v>
      </c>
      <c r="O19" s="8">
        <v>662</v>
      </c>
      <c r="P19" s="8">
        <v>688</v>
      </c>
      <c r="Q19" s="175">
        <f t="shared" si="4"/>
        <v>1.0392749244712991</v>
      </c>
      <c r="R19" s="8">
        <v>61</v>
      </c>
      <c r="S19" s="8">
        <v>36</v>
      </c>
      <c r="T19" s="175">
        <f t="shared" si="5"/>
        <v>0.5901639344262295</v>
      </c>
    </row>
    <row r="20" spans="1:20" s="1" customFormat="1" ht="15" customHeight="1" thickBot="1" x14ac:dyDescent="0.6">
      <c r="A20" s="8">
        <v>41</v>
      </c>
      <c r="B20" s="9" t="s">
        <v>517</v>
      </c>
      <c r="C20" s="8">
        <v>433</v>
      </c>
      <c r="D20" s="8">
        <v>456</v>
      </c>
      <c r="E20" s="175">
        <f t="shared" si="0"/>
        <v>1.0531177829099307</v>
      </c>
      <c r="F20" s="8">
        <v>140</v>
      </c>
      <c r="G20" s="8">
        <v>100</v>
      </c>
      <c r="H20" s="366">
        <f t="shared" si="1"/>
        <v>0.7142857142857143</v>
      </c>
      <c r="I20" s="8">
        <v>4680</v>
      </c>
      <c r="J20" s="8">
        <v>3877</v>
      </c>
      <c r="K20" s="394">
        <f t="shared" si="2"/>
        <v>0.82841880341880347</v>
      </c>
      <c r="L20" s="8">
        <v>616</v>
      </c>
      <c r="M20" s="8">
        <v>743</v>
      </c>
      <c r="N20" s="100">
        <f t="shared" si="3"/>
        <v>1.2061688311688312</v>
      </c>
      <c r="O20" s="8">
        <v>5296</v>
      </c>
      <c r="P20" s="8">
        <v>4620</v>
      </c>
      <c r="Q20" s="175">
        <f t="shared" si="4"/>
        <v>0.87235649546827798</v>
      </c>
      <c r="R20" s="8">
        <v>584</v>
      </c>
      <c r="S20" s="8">
        <v>340</v>
      </c>
      <c r="T20" s="175">
        <f t="shared" si="5"/>
        <v>0.5821917808219178</v>
      </c>
    </row>
    <row r="21" spans="1:20" s="1" customFormat="1" ht="15" customHeight="1" thickBot="1" x14ac:dyDescent="0.6">
      <c r="A21" s="8">
        <v>44</v>
      </c>
      <c r="B21" s="9" t="s">
        <v>518</v>
      </c>
      <c r="C21" s="8">
        <v>133</v>
      </c>
      <c r="D21" s="8">
        <v>131</v>
      </c>
      <c r="E21" s="175">
        <f t="shared" si="0"/>
        <v>0.98496240601503759</v>
      </c>
      <c r="F21" s="8">
        <v>30</v>
      </c>
      <c r="G21" s="8">
        <v>36</v>
      </c>
      <c r="H21" s="366">
        <f t="shared" si="1"/>
        <v>1.2</v>
      </c>
      <c r="I21" s="8">
        <v>2906</v>
      </c>
      <c r="J21" s="8">
        <v>2514</v>
      </c>
      <c r="K21" s="394">
        <f t="shared" si="2"/>
        <v>0.86510667584308332</v>
      </c>
      <c r="L21" s="8">
        <v>365</v>
      </c>
      <c r="M21" s="8">
        <v>313</v>
      </c>
      <c r="N21" s="100">
        <f t="shared" si="3"/>
        <v>0.8575342465753425</v>
      </c>
      <c r="O21" s="8">
        <v>3271</v>
      </c>
      <c r="P21" s="8">
        <v>2827</v>
      </c>
      <c r="Q21" s="175">
        <f t="shared" si="4"/>
        <v>0.86426169367166006</v>
      </c>
      <c r="R21" s="8">
        <v>173</v>
      </c>
      <c r="S21" s="8">
        <v>133</v>
      </c>
      <c r="T21" s="175">
        <f t="shared" si="5"/>
        <v>0.76878612716763006</v>
      </c>
    </row>
    <row r="22" spans="1:20" s="1" customFormat="1" ht="15" customHeight="1" thickBot="1" x14ac:dyDescent="0.6">
      <c r="A22" s="8">
        <v>47</v>
      </c>
      <c r="B22" s="9" t="s">
        <v>519</v>
      </c>
      <c r="C22" s="8">
        <v>550</v>
      </c>
      <c r="D22" s="8">
        <v>555</v>
      </c>
      <c r="E22" s="175">
        <f t="shared" si="0"/>
        <v>1.009090909090909</v>
      </c>
      <c r="F22" s="8">
        <v>85</v>
      </c>
      <c r="G22" s="8">
        <v>51</v>
      </c>
      <c r="H22" s="366">
        <f t="shared" si="1"/>
        <v>0.6</v>
      </c>
      <c r="I22" s="8">
        <v>3435</v>
      </c>
      <c r="J22" s="8">
        <v>2903</v>
      </c>
      <c r="K22" s="394">
        <f t="shared" si="2"/>
        <v>0.84512372634643373</v>
      </c>
      <c r="L22" s="8">
        <v>2364</v>
      </c>
      <c r="M22" s="8">
        <v>2841</v>
      </c>
      <c r="N22" s="100">
        <f t="shared" si="3"/>
        <v>1.2017766497461928</v>
      </c>
      <c r="O22" s="8">
        <v>5799</v>
      </c>
      <c r="P22" s="8">
        <v>5744</v>
      </c>
      <c r="Q22" s="175">
        <f t="shared" si="4"/>
        <v>0.99051560613898948</v>
      </c>
      <c r="R22" s="8">
        <v>286</v>
      </c>
      <c r="S22" s="8">
        <v>155</v>
      </c>
      <c r="T22" s="175">
        <f t="shared" si="5"/>
        <v>0.54195804195804198</v>
      </c>
    </row>
    <row r="23" spans="1:20" s="1" customFormat="1" ht="15" customHeight="1" thickBot="1" x14ac:dyDescent="0.6">
      <c r="A23" s="8">
        <v>50</v>
      </c>
      <c r="B23" s="9" t="s">
        <v>520</v>
      </c>
      <c r="C23" s="8">
        <v>476</v>
      </c>
      <c r="D23" s="8">
        <v>572</v>
      </c>
      <c r="E23" s="175">
        <f t="shared" si="0"/>
        <v>1.2016806722689075</v>
      </c>
      <c r="F23" s="8">
        <v>85</v>
      </c>
      <c r="G23" s="8">
        <v>64</v>
      </c>
      <c r="H23" s="366">
        <f t="shared" si="1"/>
        <v>0.75294117647058822</v>
      </c>
      <c r="I23" s="8">
        <v>3427</v>
      </c>
      <c r="J23" s="8">
        <v>3129</v>
      </c>
      <c r="K23" s="394">
        <f t="shared" si="2"/>
        <v>0.91304347826086951</v>
      </c>
      <c r="L23" s="8">
        <v>957</v>
      </c>
      <c r="M23" s="8">
        <v>1143</v>
      </c>
      <c r="N23" s="100">
        <f t="shared" si="3"/>
        <v>1.1943573667711598</v>
      </c>
      <c r="O23" s="8">
        <v>4384</v>
      </c>
      <c r="P23" s="8">
        <v>4272</v>
      </c>
      <c r="Q23" s="175">
        <f t="shared" si="4"/>
        <v>0.97445255474452552</v>
      </c>
      <c r="R23" s="8">
        <v>354</v>
      </c>
      <c r="S23" s="8">
        <v>175</v>
      </c>
      <c r="T23" s="175">
        <f t="shared" si="5"/>
        <v>0.4943502824858757</v>
      </c>
    </row>
    <row r="24" spans="1:20" s="1" customFormat="1" ht="15" customHeight="1" thickBot="1" x14ac:dyDescent="0.6">
      <c r="A24" s="8">
        <v>52</v>
      </c>
      <c r="B24" s="9" t="s">
        <v>521</v>
      </c>
      <c r="C24" s="8">
        <v>353</v>
      </c>
      <c r="D24" s="8">
        <v>347</v>
      </c>
      <c r="E24" s="175">
        <f t="shared" si="0"/>
        <v>0.98300283286118983</v>
      </c>
      <c r="F24" s="8">
        <v>42</v>
      </c>
      <c r="G24" s="8">
        <v>50</v>
      </c>
      <c r="H24" s="366">
        <f t="shared" si="1"/>
        <v>1.1904761904761905</v>
      </c>
      <c r="I24" s="8">
        <v>2988</v>
      </c>
      <c r="J24" s="8">
        <v>2713</v>
      </c>
      <c r="K24" s="394">
        <f t="shared" si="2"/>
        <v>0.90796519410977239</v>
      </c>
      <c r="L24" s="8">
        <v>172</v>
      </c>
      <c r="M24" s="8">
        <v>239</v>
      </c>
      <c r="N24" s="100">
        <f t="shared" si="3"/>
        <v>1.3895348837209303</v>
      </c>
      <c r="O24" s="8">
        <v>3160</v>
      </c>
      <c r="P24" s="8">
        <v>2952</v>
      </c>
      <c r="Q24" s="175">
        <f t="shared" si="4"/>
        <v>0.9341772151898734</v>
      </c>
      <c r="R24" s="8">
        <v>172</v>
      </c>
      <c r="S24" s="8">
        <v>135</v>
      </c>
      <c r="T24" s="175">
        <f t="shared" si="5"/>
        <v>0.78488372093023251</v>
      </c>
    </row>
    <row r="25" spans="1:20" s="1" customFormat="1" ht="15" customHeight="1" thickBot="1" x14ac:dyDescent="0.6">
      <c r="A25" s="8">
        <v>54</v>
      </c>
      <c r="B25" s="9" t="s">
        <v>522</v>
      </c>
      <c r="C25" s="8">
        <v>738</v>
      </c>
      <c r="D25" s="8">
        <v>738</v>
      </c>
      <c r="E25" s="175">
        <f t="shared" si="0"/>
        <v>1</v>
      </c>
      <c r="F25" s="8">
        <v>118</v>
      </c>
      <c r="G25" s="8">
        <v>128</v>
      </c>
      <c r="H25" s="366">
        <f t="shared" si="1"/>
        <v>1.0847457627118644</v>
      </c>
      <c r="I25" s="8">
        <v>5801</v>
      </c>
      <c r="J25" s="8">
        <v>5358</v>
      </c>
      <c r="K25" s="394">
        <f t="shared" si="2"/>
        <v>0.92363385623168415</v>
      </c>
      <c r="L25" s="8">
        <v>282</v>
      </c>
      <c r="M25" s="8">
        <v>628</v>
      </c>
      <c r="N25" s="100">
        <f t="shared" si="3"/>
        <v>2.226950354609929</v>
      </c>
      <c r="O25" s="8">
        <v>6083</v>
      </c>
      <c r="P25" s="8">
        <v>5986</v>
      </c>
      <c r="Q25" s="175">
        <f t="shared" si="4"/>
        <v>0.98405392076278153</v>
      </c>
      <c r="R25" s="8">
        <v>357</v>
      </c>
      <c r="S25" s="8">
        <v>268</v>
      </c>
      <c r="T25" s="175">
        <f t="shared" si="5"/>
        <v>0.75070028011204482</v>
      </c>
    </row>
    <row r="26" spans="1:20" s="1" customFormat="1" ht="15" customHeight="1" thickBot="1" x14ac:dyDescent="0.6">
      <c r="A26" s="8">
        <v>63</v>
      </c>
      <c r="B26" s="9" t="s">
        <v>523</v>
      </c>
      <c r="C26" s="8">
        <v>307</v>
      </c>
      <c r="D26" s="8">
        <v>323</v>
      </c>
      <c r="E26" s="175">
        <f t="shared" si="0"/>
        <v>1.0521172638436482</v>
      </c>
      <c r="F26" s="8">
        <v>40</v>
      </c>
      <c r="G26" s="8">
        <v>27</v>
      </c>
      <c r="H26" s="366">
        <f t="shared" si="1"/>
        <v>0.67500000000000004</v>
      </c>
      <c r="I26" s="8">
        <v>2921</v>
      </c>
      <c r="J26" s="8">
        <v>2435</v>
      </c>
      <c r="K26" s="394">
        <f t="shared" si="2"/>
        <v>0.83361862375898665</v>
      </c>
      <c r="L26" s="8">
        <v>439</v>
      </c>
      <c r="M26" s="8">
        <v>511</v>
      </c>
      <c r="N26" s="100">
        <f t="shared" si="3"/>
        <v>1.1640091116173121</v>
      </c>
      <c r="O26" s="8">
        <v>3360</v>
      </c>
      <c r="P26" s="8">
        <v>2946</v>
      </c>
      <c r="Q26" s="175">
        <f t="shared" si="4"/>
        <v>0.87678571428571428</v>
      </c>
      <c r="R26" s="8">
        <v>191</v>
      </c>
      <c r="S26" s="8">
        <v>154</v>
      </c>
      <c r="T26" s="175">
        <f t="shared" si="5"/>
        <v>0.80628272251308897</v>
      </c>
    </row>
    <row r="27" spans="1:20" s="1" customFormat="1" ht="15" customHeight="1" thickBot="1" x14ac:dyDescent="0.6">
      <c r="A27" s="8">
        <v>66</v>
      </c>
      <c r="B27" s="9" t="s">
        <v>524</v>
      </c>
      <c r="C27" s="8">
        <v>872</v>
      </c>
      <c r="D27" s="8">
        <v>831</v>
      </c>
      <c r="E27" s="175">
        <f t="shared" si="0"/>
        <v>0.95298165137614677</v>
      </c>
      <c r="F27" s="8">
        <v>56</v>
      </c>
      <c r="G27" s="8">
        <v>64</v>
      </c>
      <c r="H27" s="366">
        <f t="shared" si="1"/>
        <v>1.1428571428571428</v>
      </c>
      <c r="I27" s="8">
        <v>5490</v>
      </c>
      <c r="J27" s="8">
        <v>4725</v>
      </c>
      <c r="K27" s="394">
        <f t="shared" si="2"/>
        <v>0.86065573770491799</v>
      </c>
      <c r="L27" s="8">
        <v>2037</v>
      </c>
      <c r="M27" s="8">
        <v>2192</v>
      </c>
      <c r="N27" s="100">
        <f t="shared" si="3"/>
        <v>1.0760922925871379</v>
      </c>
      <c r="O27" s="8">
        <v>7527</v>
      </c>
      <c r="P27" s="8">
        <v>6917</v>
      </c>
      <c r="Q27" s="175">
        <f t="shared" si="4"/>
        <v>0.91895841636774278</v>
      </c>
      <c r="R27" s="8">
        <v>264</v>
      </c>
      <c r="S27" s="8">
        <v>279</v>
      </c>
      <c r="T27" s="175">
        <f t="shared" si="5"/>
        <v>1.0568181818181819</v>
      </c>
    </row>
    <row r="28" spans="1:20" s="1" customFormat="1" ht="15" customHeight="1" thickBot="1" x14ac:dyDescent="0.6">
      <c r="A28" s="8">
        <v>68</v>
      </c>
      <c r="B28" s="9" t="s">
        <v>525</v>
      </c>
      <c r="C28" s="8">
        <v>1462</v>
      </c>
      <c r="D28" s="8">
        <v>1500</v>
      </c>
      <c r="E28" s="175">
        <f t="shared" si="0"/>
        <v>1.0259917920656634</v>
      </c>
      <c r="F28" s="8">
        <v>230</v>
      </c>
      <c r="G28" s="8">
        <v>156</v>
      </c>
      <c r="H28" s="366">
        <f t="shared" si="1"/>
        <v>0.67826086956521736</v>
      </c>
      <c r="I28" s="8">
        <v>11300</v>
      </c>
      <c r="J28" s="8">
        <v>8699</v>
      </c>
      <c r="K28" s="394">
        <f t="shared" si="2"/>
        <v>0.76982300884955757</v>
      </c>
      <c r="L28" s="8">
        <v>5212</v>
      </c>
      <c r="M28" s="8">
        <v>5474</v>
      </c>
      <c r="N28" s="100">
        <f t="shared" si="3"/>
        <v>1.0502686108979278</v>
      </c>
      <c r="O28" s="8">
        <v>16512</v>
      </c>
      <c r="P28" s="8">
        <v>14173</v>
      </c>
      <c r="Q28" s="175">
        <f t="shared" si="4"/>
        <v>0.85834544573643412</v>
      </c>
      <c r="R28" s="8">
        <v>760</v>
      </c>
      <c r="S28" s="8">
        <v>488</v>
      </c>
      <c r="T28" s="175">
        <f t="shared" si="5"/>
        <v>0.64210526315789473</v>
      </c>
    </row>
    <row r="29" spans="1:20" s="1" customFormat="1" ht="15" customHeight="1" thickBot="1" x14ac:dyDescent="0.6">
      <c r="A29" s="8">
        <v>70</v>
      </c>
      <c r="B29" s="9" t="s">
        <v>526</v>
      </c>
      <c r="C29" s="8">
        <v>180</v>
      </c>
      <c r="D29" s="8">
        <v>180</v>
      </c>
      <c r="E29" s="175">
        <f t="shared" si="0"/>
        <v>1</v>
      </c>
      <c r="F29" s="8">
        <v>54</v>
      </c>
      <c r="G29" s="8">
        <v>25</v>
      </c>
      <c r="H29" s="366">
        <f t="shared" si="1"/>
        <v>0.46296296296296297</v>
      </c>
      <c r="I29" s="8">
        <v>1891</v>
      </c>
      <c r="J29" s="8">
        <v>1784</v>
      </c>
      <c r="K29" s="394">
        <f t="shared" si="2"/>
        <v>0.94341618191433108</v>
      </c>
      <c r="L29" s="8">
        <v>89</v>
      </c>
      <c r="M29" s="8">
        <v>115</v>
      </c>
      <c r="N29" s="100">
        <f t="shared" si="3"/>
        <v>1.2921348314606742</v>
      </c>
      <c r="O29" s="8">
        <v>1980</v>
      </c>
      <c r="P29" s="8">
        <v>1899</v>
      </c>
      <c r="Q29" s="175">
        <f t="shared" si="4"/>
        <v>0.95909090909090911</v>
      </c>
      <c r="R29" s="8">
        <v>120</v>
      </c>
      <c r="S29" s="8">
        <v>75</v>
      </c>
      <c r="T29" s="175">
        <f t="shared" si="5"/>
        <v>0.625</v>
      </c>
    </row>
    <row r="30" spans="1:20" s="1" customFormat="1" ht="15" customHeight="1" thickBot="1" x14ac:dyDescent="0.6">
      <c r="A30" s="8">
        <v>73</v>
      </c>
      <c r="B30" s="9" t="s">
        <v>527</v>
      </c>
      <c r="C30" s="8">
        <v>438</v>
      </c>
      <c r="D30" s="8">
        <v>447</v>
      </c>
      <c r="E30" s="175">
        <f t="shared" si="0"/>
        <v>1.0205479452054795</v>
      </c>
      <c r="F30" s="8">
        <v>82</v>
      </c>
      <c r="G30" s="8">
        <v>69</v>
      </c>
      <c r="H30" s="366">
        <f t="shared" si="1"/>
        <v>0.84146341463414631</v>
      </c>
      <c r="I30" s="8">
        <v>5863</v>
      </c>
      <c r="J30" s="8">
        <v>5075</v>
      </c>
      <c r="K30" s="394">
        <f t="shared" si="2"/>
        <v>0.86559781681732906</v>
      </c>
      <c r="L30" s="8">
        <v>454</v>
      </c>
      <c r="M30" s="8">
        <v>547</v>
      </c>
      <c r="N30" s="100">
        <f t="shared" si="3"/>
        <v>1.2048458149779735</v>
      </c>
      <c r="O30" s="8">
        <v>6317</v>
      </c>
      <c r="P30" s="8">
        <v>5622</v>
      </c>
      <c r="Q30" s="175">
        <f t="shared" si="4"/>
        <v>0.88997942061104951</v>
      </c>
      <c r="R30" s="8">
        <v>403</v>
      </c>
      <c r="S30" s="8">
        <v>224</v>
      </c>
      <c r="T30" s="175">
        <f t="shared" si="5"/>
        <v>0.55583126550868489</v>
      </c>
    </row>
    <row r="31" spans="1:20" s="1" customFormat="1" ht="15" customHeight="1" thickBot="1" x14ac:dyDescent="0.6">
      <c r="A31" s="8">
        <v>76</v>
      </c>
      <c r="B31" s="9" t="s">
        <v>528</v>
      </c>
      <c r="C31" s="8">
        <v>3929</v>
      </c>
      <c r="D31" s="8">
        <v>3868</v>
      </c>
      <c r="E31" s="175">
        <f t="shared" si="0"/>
        <v>0.98447442097225757</v>
      </c>
      <c r="F31" s="8">
        <v>300</v>
      </c>
      <c r="G31" s="8">
        <v>182</v>
      </c>
      <c r="H31" s="366">
        <f t="shared" si="1"/>
        <v>0.60666666666666669</v>
      </c>
      <c r="I31" s="8">
        <v>24312</v>
      </c>
      <c r="J31" s="8">
        <v>17232</v>
      </c>
      <c r="K31" s="394">
        <f t="shared" si="2"/>
        <v>0.70878578479763077</v>
      </c>
      <c r="L31" s="8">
        <v>12971</v>
      </c>
      <c r="M31" s="8">
        <v>15985</v>
      </c>
      <c r="N31" s="100">
        <f t="shared" si="3"/>
        <v>1.2323645054352017</v>
      </c>
      <c r="O31" s="8">
        <v>37283</v>
      </c>
      <c r="P31" s="8">
        <v>33217</v>
      </c>
      <c r="Q31" s="175">
        <f t="shared" si="4"/>
        <v>0.8909422525011399</v>
      </c>
      <c r="R31" s="8">
        <v>818</v>
      </c>
      <c r="S31" s="8">
        <v>494</v>
      </c>
      <c r="T31" s="175">
        <f t="shared" si="5"/>
        <v>0.60391198044009775</v>
      </c>
    </row>
    <row r="32" spans="1:20" s="1" customFormat="1" ht="15" customHeight="1" thickBot="1" x14ac:dyDescent="0.6">
      <c r="A32" s="8">
        <v>81</v>
      </c>
      <c r="B32" s="9" t="s">
        <v>529</v>
      </c>
      <c r="C32" s="8">
        <v>46</v>
      </c>
      <c r="D32" s="8">
        <v>46</v>
      </c>
      <c r="E32" s="175">
        <f t="shared" si="0"/>
        <v>1</v>
      </c>
      <c r="F32" s="8">
        <v>33</v>
      </c>
      <c r="G32" s="8">
        <v>20</v>
      </c>
      <c r="H32" s="366">
        <f t="shared" si="1"/>
        <v>0.60606060606060608</v>
      </c>
      <c r="I32" s="8">
        <v>455</v>
      </c>
      <c r="J32" s="8">
        <v>425</v>
      </c>
      <c r="K32" s="394">
        <f t="shared" si="2"/>
        <v>0.93406593406593408</v>
      </c>
      <c r="L32" s="8">
        <v>34</v>
      </c>
      <c r="M32" s="8">
        <v>31</v>
      </c>
      <c r="N32" s="100">
        <f t="shared" si="3"/>
        <v>0.91176470588235292</v>
      </c>
      <c r="O32" s="8">
        <v>489</v>
      </c>
      <c r="P32" s="8">
        <v>456</v>
      </c>
      <c r="Q32" s="175">
        <f t="shared" si="4"/>
        <v>0.93251533742331283</v>
      </c>
      <c r="R32" s="8">
        <v>102</v>
      </c>
      <c r="S32" s="8">
        <v>57</v>
      </c>
      <c r="T32" s="175">
        <f t="shared" si="5"/>
        <v>0.55882352941176472</v>
      </c>
    </row>
    <row r="33" spans="1:20" s="1" customFormat="1" ht="15" customHeight="1" thickBot="1" x14ac:dyDescent="0.6">
      <c r="A33" s="8">
        <v>85</v>
      </c>
      <c r="B33" s="9" t="s">
        <v>530</v>
      </c>
      <c r="C33" s="8">
        <v>269</v>
      </c>
      <c r="D33" s="8">
        <v>268</v>
      </c>
      <c r="E33" s="175">
        <f t="shared" si="0"/>
        <v>0.99628252788104088</v>
      </c>
      <c r="F33" s="8">
        <v>90</v>
      </c>
      <c r="G33" s="8">
        <v>66</v>
      </c>
      <c r="H33" s="366">
        <f t="shared" si="1"/>
        <v>0.73333333333333328</v>
      </c>
      <c r="I33" s="8">
        <v>1829</v>
      </c>
      <c r="J33" s="8">
        <v>1483</v>
      </c>
      <c r="K33" s="394">
        <f t="shared" si="2"/>
        <v>0.81082558775287039</v>
      </c>
      <c r="L33" s="8">
        <v>87</v>
      </c>
      <c r="M33" s="8">
        <v>148</v>
      </c>
      <c r="N33" s="100">
        <f t="shared" si="3"/>
        <v>1.7011494252873562</v>
      </c>
      <c r="O33" s="8">
        <v>1916</v>
      </c>
      <c r="P33" s="8">
        <v>1631</v>
      </c>
      <c r="Q33" s="175">
        <f t="shared" si="4"/>
        <v>0.85125260960334026</v>
      </c>
      <c r="R33" s="8">
        <v>315</v>
      </c>
      <c r="S33" s="8">
        <v>171</v>
      </c>
      <c r="T33" s="175">
        <f t="shared" si="5"/>
        <v>0.54285714285714282</v>
      </c>
    </row>
    <row r="34" spans="1:20" s="1" customFormat="1" ht="15" customHeight="1" thickBot="1" x14ac:dyDescent="0.6">
      <c r="A34" s="8">
        <v>86</v>
      </c>
      <c r="B34" s="9" t="s">
        <v>531</v>
      </c>
      <c r="C34" s="8">
        <v>65</v>
      </c>
      <c r="D34" s="8">
        <v>72</v>
      </c>
      <c r="E34" s="175">
        <f t="shared" si="0"/>
        <v>1.1076923076923078</v>
      </c>
      <c r="F34" s="8">
        <v>35</v>
      </c>
      <c r="G34" s="8">
        <v>35</v>
      </c>
      <c r="H34" s="366">
        <f t="shared" si="1"/>
        <v>1</v>
      </c>
      <c r="I34" s="8">
        <v>502</v>
      </c>
      <c r="J34" s="8">
        <v>822</v>
      </c>
      <c r="K34" s="394">
        <f t="shared" si="2"/>
        <v>1.6374501992031874</v>
      </c>
      <c r="L34" s="8">
        <v>8</v>
      </c>
      <c r="M34" s="8">
        <v>11</v>
      </c>
      <c r="N34" s="100">
        <f t="shared" si="3"/>
        <v>1.375</v>
      </c>
      <c r="O34" s="8">
        <v>510</v>
      </c>
      <c r="P34" s="8">
        <v>833</v>
      </c>
      <c r="Q34" s="175">
        <f t="shared" si="4"/>
        <v>1.6333333333333333</v>
      </c>
      <c r="R34" s="8">
        <v>88</v>
      </c>
      <c r="S34" s="8">
        <v>100</v>
      </c>
      <c r="T34" s="175">
        <f t="shared" si="5"/>
        <v>1.1363636363636365</v>
      </c>
    </row>
    <row r="35" spans="1:20" s="1" customFormat="1" ht="15" customHeight="1" thickBot="1" x14ac:dyDescent="0.6">
      <c r="A35" s="8">
        <v>88</v>
      </c>
      <c r="B35" s="9" t="s">
        <v>532</v>
      </c>
      <c r="C35" s="8">
        <v>127</v>
      </c>
      <c r="D35" s="8">
        <v>130</v>
      </c>
      <c r="E35" s="175">
        <f t="shared" si="0"/>
        <v>1.0236220472440944</v>
      </c>
      <c r="F35" s="8">
        <v>10</v>
      </c>
      <c r="G35" s="8">
        <v>5</v>
      </c>
      <c r="H35" s="366">
        <f t="shared" si="1"/>
        <v>0.5</v>
      </c>
      <c r="I35" s="8">
        <v>502</v>
      </c>
      <c r="J35" s="8">
        <v>400</v>
      </c>
      <c r="K35" s="394">
        <f t="shared" si="2"/>
        <v>0.79681274900398402</v>
      </c>
      <c r="L35" s="8">
        <v>48</v>
      </c>
      <c r="M35" s="8">
        <v>28</v>
      </c>
      <c r="N35" s="100">
        <f t="shared" si="3"/>
        <v>0.58333333333333337</v>
      </c>
      <c r="O35" s="8">
        <v>550</v>
      </c>
      <c r="P35" s="8">
        <v>428</v>
      </c>
      <c r="Q35" s="175">
        <f t="shared" si="4"/>
        <v>0.7781818181818182</v>
      </c>
      <c r="R35" s="8">
        <v>20</v>
      </c>
      <c r="S35" s="8">
        <v>11</v>
      </c>
      <c r="T35" s="175">
        <f t="shared" si="5"/>
        <v>0.55000000000000004</v>
      </c>
    </row>
    <row r="36" spans="1:20" s="1" customFormat="1" ht="15" customHeight="1" thickBot="1" x14ac:dyDescent="0.6">
      <c r="A36" s="8">
        <v>91</v>
      </c>
      <c r="B36" s="9" t="s">
        <v>533</v>
      </c>
      <c r="C36" s="8">
        <v>25</v>
      </c>
      <c r="D36" s="8">
        <v>27</v>
      </c>
      <c r="E36" s="175">
        <f t="shared" si="0"/>
        <v>1.08</v>
      </c>
      <c r="F36" s="8">
        <v>19</v>
      </c>
      <c r="G36" s="8">
        <v>13</v>
      </c>
      <c r="H36" s="366">
        <f t="shared" si="1"/>
        <v>0.68421052631578949</v>
      </c>
      <c r="I36" s="8">
        <v>193</v>
      </c>
      <c r="J36" s="8">
        <v>214</v>
      </c>
      <c r="K36" s="394">
        <f t="shared" si="2"/>
        <v>1.1088082901554404</v>
      </c>
      <c r="L36" s="8">
        <v>72</v>
      </c>
      <c r="M36" s="8">
        <v>64</v>
      </c>
      <c r="N36" s="100">
        <f t="shared" si="3"/>
        <v>0.88888888888888884</v>
      </c>
      <c r="O36" s="8">
        <v>265</v>
      </c>
      <c r="P36" s="8">
        <v>278</v>
      </c>
      <c r="Q36" s="175">
        <f t="shared" si="4"/>
        <v>1.0490566037735849</v>
      </c>
      <c r="R36" s="8">
        <v>72</v>
      </c>
      <c r="S36" s="8">
        <v>51</v>
      </c>
      <c r="T36" s="175">
        <f t="shared" si="5"/>
        <v>0.70833333333333337</v>
      </c>
    </row>
    <row r="37" spans="1:20" s="1" customFormat="1" ht="15" customHeight="1" thickBot="1" x14ac:dyDescent="0.6">
      <c r="A37" s="8">
        <v>94</v>
      </c>
      <c r="B37" s="9" t="s">
        <v>534</v>
      </c>
      <c r="C37" s="8">
        <v>11</v>
      </c>
      <c r="D37" s="8">
        <v>9</v>
      </c>
      <c r="E37" s="175">
        <f t="shared" si="0"/>
        <v>0.81818181818181823</v>
      </c>
      <c r="F37" s="8">
        <v>10</v>
      </c>
      <c r="G37" s="8">
        <v>6</v>
      </c>
      <c r="H37" s="366">
        <f t="shared" si="1"/>
        <v>0.6</v>
      </c>
      <c r="I37" s="8">
        <v>91</v>
      </c>
      <c r="J37" s="8">
        <v>76</v>
      </c>
      <c r="K37" s="394">
        <f t="shared" si="2"/>
        <v>0.8351648351648352</v>
      </c>
      <c r="L37" s="8">
        <v>12</v>
      </c>
      <c r="M37" s="8">
        <v>6</v>
      </c>
      <c r="N37" s="100">
        <f t="shared" si="3"/>
        <v>0.5</v>
      </c>
      <c r="O37" s="8">
        <v>103</v>
      </c>
      <c r="P37" s="8">
        <v>82</v>
      </c>
      <c r="Q37" s="175">
        <f t="shared" si="4"/>
        <v>0.79611650485436891</v>
      </c>
      <c r="R37" s="8">
        <v>36</v>
      </c>
      <c r="S37" s="8">
        <v>41</v>
      </c>
      <c r="T37" s="175">
        <f t="shared" si="5"/>
        <v>1.1388888888888888</v>
      </c>
    </row>
    <row r="38" spans="1:20" s="1" customFormat="1" ht="15" customHeight="1" thickBot="1" x14ac:dyDescent="0.6">
      <c r="A38" s="8">
        <v>95</v>
      </c>
      <c r="B38" s="9" t="s">
        <v>535</v>
      </c>
      <c r="C38" s="8">
        <v>21</v>
      </c>
      <c r="D38" s="8">
        <v>22</v>
      </c>
      <c r="E38" s="175">
        <f t="shared" si="0"/>
        <v>1.0476190476190477</v>
      </c>
      <c r="F38" s="8">
        <v>20</v>
      </c>
      <c r="G38" s="8">
        <v>20</v>
      </c>
      <c r="H38" s="366">
        <f t="shared" si="1"/>
        <v>1</v>
      </c>
      <c r="I38" s="8">
        <v>340</v>
      </c>
      <c r="J38" s="8">
        <v>387</v>
      </c>
      <c r="K38" s="394">
        <f t="shared" si="2"/>
        <v>1.138235294117647</v>
      </c>
      <c r="L38" s="8">
        <v>1</v>
      </c>
      <c r="M38" s="8">
        <v>3</v>
      </c>
      <c r="N38" s="100">
        <f t="shared" si="3"/>
        <v>3</v>
      </c>
      <c r="O38" s="8">
        <v>341</v>
      </c>
      <c r="P38" s="8">
        <v>390</v>
      </c>
      <c r="Q38" s="175">
        <f t="shared" si="4"/>
        <v>1.1436950146627567</v>
      </c>
      <c r="R38" s="8">
        <v>97</v>
      </c>
      <c r="S38" s="8">
        <v>60</v>
      </c>
      <c r="T38" s="175">
        <f t="shared" si="5"/>
        <v>0.61855670103092786</v>
      </c>
    </row>
    <row r="39" spans="1:20" s="1" customFormat="1" ht="15" customHeight="1" thickBot="1" x14ac:dyDescent="0.6">
      <c r="A39" s="8">
        <v>97</v>
      </c>
      <c r="B39" s="9" t="s">
        <v>536</v>
      </c>
      <c r="C39" s="8">
        <v>3</v>
      </c>
      <c r="D39" s="8">
        <v>2</v>
      </c>
      <c r="E39" s="175">
        <f t="shared" si="0"/>
        <v>0.66666666666666663</v>
      </c>
      <c r="F39" s="8">
        <v>4</v>
      </c>
      <c r="G39" s="8">
        <v>3</v>
      </c>
      <c r="H39" s="366">
        <f t="shared" si="1"/>
        <v>0.75</v>
      </c>
      <c r="I39" s="8">
        <v>91</v>
      </c>
      <c r="J39" s="8">
        <v>54</v>
      </c>
      <c r="K39" s="394">
        <f t="shared" si="2"/>
        <v>0.59340659340659341</v>
      </c>
      <c r="L39" s="8">
        <v>10</v>
      </c>
      <c r="M39" s="8">
        <v>4</v>
      </c>
      <c r="N39" s="100">
        <f t="shared" si="3"/>
        <v>0.4</v>
      </c>
      <c r="O39" s="8">
        <v>101</v>
      </c>
      <c r="P39" s="8">
        <v>58</v>
      </c>
      <c r="Q39" s="175">
        <f t="shared" si="4"/>
        <v>0.57425742574257421</v>
      </c>
      <c r="R39" s="8">
        <v>34</v>
      </c>
      <c r="S39" s="8">
        <v>27</v>
      </c>
      <c r="T39" s="175">
        <f t="shared" si="5"/>
        <v>0.79411764705882348</v>
      </c>
    </row>
    <row r="40" spans="1:20" s="1" customFormat="1" ht="15" customHeight="1" thickBot="1" x14ac:dyDescent="0.6">
      <c r="A40" s="38">
        <v>99</v>
      </c>
      <c r="B40" s="338" t="s">
        <v>537</v>
      </c>
      <c r="C40" s="38">
        <v>15</v>
      </c>
      <c r="D40" s="8">
        <v>13</v>
      </c>
      <c r="E40" s="175">
        <f t="shared" si="0"/>
        <v>0.8666666666666667</v>
      </c>
      <c r="F40" s="38">
        <v>5</v>
      </c>
      <c r="G40" s="8">
        <v>3</v>
      </c>
      <c r="H40" s="366">
        <f t="shared" si="1"/>
        <v>0.6</v>
      </c>
      <c r="I40" s="38">
        <v>200</v>
      </c>
      <c r="J40" s="8">
        <v>175</v>
      </c>
      <c r="K40" s="394">
        <f t="shared" si="2"/>
        <v>0.875</v>
      </c>
      <c r="L40" s="38">
        <v>1</v>
      </c>
      <c r="M40" s="8">
        <v>1</v>
      </c>
      <c r="N40" s="138">
        <f t="shared" si="3"/>
        <v>1</v>
      </c>
      <c r="O40" s="38">
        <v>201</v>
      </c>
      <c r="P40" s="8">
        <v>176</v>
      </c>
      <c r="Q40" s="175">
        <f t="shared" si="4"/>
        <v>0.87562189054726369</v>
      </c>
      <c r="R40" s="38">
        <v>56</v>
      </c>
      <c r="S40" s="8">
        <v>25</v>
      </c>
      <c r="T40" s="175">
        <f t="shared" si="5"/>
        <v>0.44642857142857145</v>
      </c>
    </row>
    <row r="41" spans="1:20" s="7" customFormat="1" ht="20.25" customHeight="1" thickBot="1" x14ac:dyDescent="0.6">
      <c r="A41" s="773" t="s">
        <v>538</v>
      </c>
      <c r="B41" s="774"/>
      <c r="C41" s="144">
        <v>42000</v>
      </c>
      <c r="D41" s="39">
        <f>SUM(D8:D40)</f>
        <v>42665</v>
      </c>
      <c r="E41" s="294">
        <f t="shared" si="0"/>
        <v>1.0158333333333334</v>
      </c>
      <c r="F41" s="39">
        <v>4500</v>
      </c>
      <c r="G41" s="39">
        <f>SUM(G8:G40)</f>
        <v>3209</v>
      </c>
      <c r="H41" s="395">
        <f t="shared" si="1"/>
        <v>0.71311111111111114</v>
      </c>
      <c r="I41" s="39">
        <v>259720</v>
      </c>
      <c r="J41" s="39">
        <f>SUM(J8:J40)</f>
        <v>202304</v>
      </c>
      <c r="K41" s="396">
        <f>J41/I41</f>
        <v>0.77893115663021717</v>
      </c>
      <c r="L41" s="39">
        <v>110280</v>
      </c>
      <c r="M41" s="39">
        <f>SUM(M8:M40)</f>
        <v>136421</v>
      </c>
      <c r="N41" s="101">
        <f t="shared" si="3"/>
        <v>1.2370420747188973</v>
      </c>
      <c r="O41" s="39">
        <v>370000</v>
      </c>
      <c r="P41" s="39">
        <f>SUM(P8:P40)</f>
        <v>338725</v>
      </c>
      <c r="Q41" s="294">
        <f t="shared" si="4"/>
        <v>0.91547297297297292</v>
      </c>
      <c r="R41" s="39">
        <v>13000</v>
      </c>
      <c r="S41" s="39">
        <f>SUM(S8:S40)</f>
        <v>8850</v>
      </c>
      <c r="T41" s="294">
        <f t="shared" si="5"/>
        <v>0.68076923076923079</v>
      </c>
    </row>
    <row r="42" spans="1:20" s="1" customFormat="1" ht="8.25" customHeight="1" x14ac:dyDescent="0.55000000000000004">
      <c r="A42" s="337"/>
      <c r="B42" s="337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4" spans="1:20" ht="15.6" x14ac:dyDescent="0.6">
      <c r="A44" s="508" t="s">
        <v>846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6" spans="1:20" x14ac:dyDescent="0.55000000000000004">
      <c r="J46" s="56"/>
    </row>
    <row r="50" spans="10:10" x14ac:dyDescent="0.55000000000000004">
      <c r="J50" s="425"/>
    </row>
  </sheetData>
  <sheetProtection algorithmName="SHA-512" hashValue="XDlm9lg1iK3C6bhL5hGIYiWuf2GTeFOweGAwQAA6TL3iKfE04BlfUTJbFujQmbgrgKRc0rYxK9QOUmUI7VRPOw==" saltValue="UDj8p1oegFFuxCTAptnM+Q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37" priority="55" operator="lessThan">
      <formula>0</formula>
    </cfRule>
  </conditionalFormatting>
  <conditionalFormatting sqref="E8:E41">
    <cfRule type="containsBlanks" priority="49" stopIfTrue="1">
      <formula>LEN(TRIM(E8))=0</formula>
    </cfRule>
    <cfRule type="containsText" priority="50" stopIfTrue="1" operator="containsText" text="N/A">
      <formula>NOT(ISERROR(SEARCH("N/A",E8)))</formula>
    </cfRule>
  </conditionalFormatting>
  <conditionalFormatting sqref="H8:H41">
    <cfRule type="containsBlanks" priority="7" stopIfTrue="1">
      <formula>LEN(TRIM(H8))=0</formula>
    </cfRule>
    <cfRule type="containsText" priority="8" stopIfTrue="1" operator="containsText" text="N/A">
      <formula>NOT(ISERROR(SEARCH("N/A",H8)))</formula>
    </cfRule>
  </conditionalFormatting>
  <conditionalFormatting sqref="K8:K41">
    <cfRule type="containsBlanks" priority="1" stopIfTrue="1">
      <formula>LEN(TRIM(K8))=0</formula>
    </cfRule>
    <cfRule type="containsText" priority="2" stopIfTrue="1" operator="containsText" text="N/A">
      <formula>NOT(ISERROR(SEARCH("N/A",K8)))</formula>
    </cfRule>
  </conditionalFormatting>
  <conditionalFormatting sqref="Q8:Q41">
    <cfRule type="containsBlanks" priority="19" stopIfTrue="1">
      <formula>LEN(TRIM(Q8))=0</formula>
    </cfRule>
    <cfRule type="containsText" priority="20" stopIfTrue="1" operator="containsText" text="N/A">
      <formula>NOT(ISERROR(SEARCH("N/A",Q8)))</formula>
    </cfRule>
  </conditionalFormatting>
  <conditionalFormatting sqref="T8:T41">
    <cfRule type="containsBlanks" priority="2186" stopIfTrue="1">
      <formula>LEN(TRIM(T8))=0</formula>
    </cfRule>
    <cfRule type="containsText" priority="2187" stopIfTrue="1" operator="containsText" text="N/A">
      <formula>NOT(ISERROR(SEARCH("N/A",T8)))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1" stopIfTrue="1" operator="greaterThanOrEqual" id="{F1D3D3D1-6901-41A5-8128-639009E8D5B4}">
            <xm:f>'1. Semáforos Septiembre'!$M$36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A4BADC59-C994-41D2-9D15-8B0DDACB397C}">
            <xm:f>'1. Semáforos Septiembre'!$K$36</xm:f>
            <xm:f>'1. Semáforos Septiembre'!$L$36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524D118F-22B6-47EA-9D9C-57761440A789}">
            <xm:f>'1. Semáforos Septiembre'!$I$36</xm:f>
            <xm:f>'1. Semáforos Septiembre'!$J$36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73569A2E-40BC-4B84-995A-BEDC8EAC6B9D}">
            <xm:f>'1. Semáforos Septiembre'!$G$36</xm:f>
            <xm:f>'1. Semáforos Septiembre'!$H$36</xm:f>
            <x14:dxf>
              <fill>
                <patternFill>
                  <bgColor rgb="FFFF0000"/>
                </patternFill>
              </fill>
            </x14:dxf>
          </x14:cfRule>
          <xm:sqref>E8:E41</xm:sqref>
        </x14:conditionalFormatting>
        <x14:conditionalFormatting xmlns:xm="http://schemas.microsoft.com/office/excel/2006/main">
          <x14:cfRule type="cellIs" priority="9" stopIfTrue="1" operator="greaterThanOrEqual" id="{F5B8E1AC-6911-457F-A45A-77E4914BFB97}">
            <xm:f>'1. Semáforos Septiembre'!$M$36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298C01BD-3B74-4AFD-AEC9-924EC44C0679}">
            <xm:f>'1. Semáforos Septiembre'!$K$36</xm:f>
            <xm:f>'1. Semáforos Septiembre'!$L$36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1A1C29C-AFB3-4D41-8620-25F639426152}">
            <xm:f>'1. Semáforos Septiembre'!$I$36</xm:f>
            <xm:f>'1. Semáforos Septiembre'!$J$36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0E9C24B1-9CCA-413B-B123-6B04FA244693}">
            <xm:f>'1. Semáforos Septiembre'!$G$36</xm:f>
            <xm:f>'1. Semáforos Septiembre'!$H$36</xm:f>
            <x14:dxf>
              <fill>
                <patternFill>
                  <bgColor rgb="FFFF0000"/>
                </patternFill>
              </fill>
            </x14:dxf>
          </x14:cfRule>
          <xm:sqref>H8:H41</xm:sqref>
        </x14:conditionalFormatting>
        <x14:conditionalFormatting xmlns:xm="http://schemas.microsoft.com/office/excel/2006/main">
          <x14:cfRule type="cellIs" priority="3" stopIfTrue="1" operator="greaterThan" id="{FC5D5B1D-44D5-494C-9D70-B53A739F9A46}">
            <xm:f>'1. Semáforos Septiembre'!$M$34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4ED2F974-66B2-4493-A7D3-4C99945CBB03}">
            <xm:f>'1. Semáforos Septiembre'!$K$34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97B7D2EF-A7BA-4E2B-9199-7450BDA92030}">
            <xm:f>'1. Semáforos Septiembre'!$I$34</xm:f>
            <xm:f>'1. Semáforos Septiembre'!$J$34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335D9EB-C48C-4768-A9FA-48E15BADBADF}">
            <xm:f>'1. Semáforos Septiembre'!$G$34</xm:f>
            <xm:f>'1. Semáforos Septiembre'!$H$34</xm:f>
            <x14:dxf>
              <fill>
                <patternFill>
                  <bgColor rgb="FFFF0000"/>
                </patternFill>
              </fill>
            </x14:dxf>
          </x14:cfRule>
          <xm:sqref>K8:K41</xm:sqref>
        </x14:conditionalFormatting>
        <x14:conditionalFormatting xmlns:xm="http://schemas.microsoft.com/office/excel/2006/main">
          <x14:cfRule type="cellIs" priority="21" stopIfTrue="1" operator="greaterThan" id="{A3B09A9C-A1DB-46FC-9F36-3B15F95429E0}">
            <xm:f>'1. Semáforos Septiembre'!$M$34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74BBB748-385D-4D6E-B8F3-52C84249A3F3}">
            <xm:f>'1. Semáforos Septiembre'!$K$34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A9E8BC8-A6C4-46CB-A684-4983CF79B720}">
            <xm:f>'1. Semáforos Septiembre'!$I$34</xm:f>
            <xm:f>'1. Semáforos Septiembre'!$J$34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2CAAF564-7087-4914-B964-B5CA4024E7BA}">
            <xm:f>'1. Semáforos Septiembre'!$G$34</xm:f>
            <xm:f>'1. Semáforos Septiembre'!$H$34</xm:f>
            <x14:dxf>
              <fill>
                <patternFill>
                  <bgColor rgb="FFFF0000"/>
                </patternFill>
              </fill>
            </x14:dxf>
          </x14:cfRule>
          <xm:sqref>Q8:Q41</xm:sqref>
        </x14:conditionalFormatting>
        <x14:conditionalFormatting xmlns:xm="http://schemas.microsoft.com/office/excel/2006/main">
          <x14:cfRule type="cellIs" priority="2188" stopIfTrue="1" operator="greaterThan" id="{5B3AEE33-0A9E-46D7-B2BD-2D013111903F}">
            <xm:f>'1. Semáforos Septiembre'!$M$35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23609337-BF33-40E2-94AA-120D1844E0D4}">
            <xm:f>'1. Semáforos Septiembre'!$K$35</xm:f>
            <xm:f>'1. Semáforos Septiembre'!$L$34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38053E3A-5C3E-47A5-8B88-BFD9261BA344}">
            <xm:f>'1. Semáforos Septiembre'!$I$35</xm:f>
            <xm:f>'1. Semáforos Septiembre'!$J$35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A67C7F2E-F002-4C43-8C0A-AB018884F2A6}">
            <xm:f>'1. Semáforos Septiembre'!$G$35</xm:f>
            <xm:f>'1. Semáforos Septiembre'!$H$35</xm:f>
            <x14:dxf>
              <fill>
                <patternFill>
                  <bgColor rgb="FFFF0000"/>
                </patternFill>
              </fill>
            </x14:dxf>
          </x14:cfRule>
          <xm:sqref>T8:T41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selection activeCell="G17" sqref="G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0.100000000000001" customHeight="1" x14ac:dyDescent="0.55000000000000004">
      <c r="B1" s="166" t="s">
        <v>389</v>
      </c>
      <c r="C1" s="3"/>
      <c r="D1" s="3"/>
      <c r="E1" s="2"/>
      <c r="F1" s="2"/>
      <c r="G1" s="2"/>
      <c r="H1" s="2"/>
      <c r="I1" s="2"/>
      <c r="J1" s="2"/>
    </row>
    <row r="2" spans="1:10" ht="20.100000000000001" customHeight="1" x14ac:dyDescent="0.55000000000000004">
      <c r="B2" s="166" t="s">
        <v>392</v>
      </c>
      <c r="C2" s="3"/>
      <c r="D2" s="3"/>
      <c r="E2" s="2"/>
      <c r="F2" s="2"/>
      <c r="G2" s="2"/>
      <c r="H2" s="2"/>
      <c r="I2" s="2"/>
      <c r="J2" s="2"/>
    </row>
    <row r="3" spans="1:10" ht="20.100000000000001" customHeight="1" x14ac:dyDescent="0.55000000000000004">
      <c r="B3" t="s">
        <v>393</v>
      </c>
      <c r="C3" s="5"/>
      <c r="D3" s="5"/>
      <c r="E3" s="2"/>
      <c r="F3" s="2"/>
      <c r="G3" s="2"/>
      <c r="H3" s="2"/>
      <c r="I3" s="2"/>
      <c r="J3" s="2"/>
    </row>
    <row r="4" spans="1:10" ht="20.100000000000001" customHeight="1" x14ac:dyDescent="0.55000000000000004">
      <c r="A4" s="1"/>
      <c r="B4" t="s">
        <v>847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765" t="s">
        <v>543</v>
      </c>
      <c r="B6" s="765" t="s">
        <v>544</v>
      </c>
      <c r="C6" s="765" t="s">
        <v>545</v>
      </c>
      <c r="D6" s="765" t="s">
        <v>546</v>
      </c>
      <c r="E6" s="776" t="s">
        <v>848</v>
      </c>
      <c r="F6" s="777"/>
      <c r="G6" s="777"/>
      <c r="H6" s="777"/>
      <c r="I6" s="777"/>
      <c r="J6" s="777"/>
    </row>
    <row r="7" spans="1:10" ht="81.75" customHeight="1" x14ac:dyDescent="0.55000000000000004">
      <c r="A7" s="775"/>
      <c r="B7" s="775"/>
      <c r="C7" s="775"/>
      <c r="D7" s="775"/>
      <c r="E7" s="40" t="s">
        <v>849</v>
      </c>
      <c r="F7" s="40" t="s">
        <v>850</v>
      </c>
      <c r="G7" s="40" t="s">
        <v>851</v>
      </c>
      <c r="H7" s="40" t="s">
        <v>852</v>
      </c>
      <c r="I7" s="40" t="s">
        <v>853</v>
      </c>
      <c r="J7" s="40" t="s">
        <v>854</v>
      </c>
    </row>
    <row r="8" spans="1:10" s="1" customFormat="1" ht="15" customHeight="1" x14ac:dyDescent="0.55000000000000004">
      <c r="A8" s="16">
        <v>5</v>
      </c>
      <c r="B8" s="17" t="s">
        <v>504</v>
      </c>
      <c r="C8" s="18">
        <v>9101</v>
      </c>
      <c r="D8" s="17" t="s">
        <v>562</v>
      </c>
      <c r="E8" s="8">
        <v>1633</v>
      </c>
      <c r="F8" s="8">
        <v>1232</v>
      </c>
      <c r="G8" s="175">
        <f>F8/E8</f>
        <v>0.75443968156766683</v>
      </c>
      <c r="H8" s="8">
        <v>61</v>
      </c>
      <c r="I8" s="8">
        <v>22</v>
      </c>
      <c r="J8" s="175">
        <f>IF(H8=0,"N/A",I8/H8)</f>
        <v>0.36065573770491804</v>
      </c>
    </row>
    <row r="9" spans="1:10" s="1" customFormat="1" ht="15" customHeight="1" x14ac:dyDescent="0.55000000000000004">
      <c r="A9" s="16">
        <v>5</v>
      </c>
      <c r="B9" s="17" t="s">
        <v>504</v>
      </c>
      <c r="C9" s="18">
        <v>9127</v>
      </c>
      <c r="D9" s="17" t="s">
        <v>563</v>
      </c>
      <c r="E9" s="8">
        <v>337</v>
      </c>
      <c r="F9" s="8">
        <v>361</v>
      </c>
      <c r="G9" s="175">
        <f t="shared" ref="G9:G72" si="0">F9/E9</f>
        <v>1.0712166172106825</v>
      </c>
      <c r="H9" s="8">
        <v>46</v>
      </c>
      <c r="I9" s="8">
        <v>23</v>
      </c>
      <c r="J9" s="175">
        <f t="shared" ref="J9:J72" si="1">IF(H9=0,"N/A",I9/H9)</f>
        <v>0.5</v>
      </c>
    </row>
    <row r="10" spans="1:10" s="1" customFormat="1" ht="15" customHeight="1" x14ac:dyDescent="0.55000000000000004">
      <c r="A10" s="16">
        <v>5</v>
      </c>
      <c r="B10" s="17" t="s">
        <v>504</v>
      </c>
      <c r="C10" s="18">
        <v>9201</v>
      </c>
      <c r="D10" s="17" t="s">
        <v>564</v>
      </c>
      <c r="E10" s="8">
        <v>1447</v>
      </c>
      <c r="F10" s="8">
        <v>863</v>
      </c>
      <c r="G10" s="175">
        <f t="shared" si="0"/>
        <v>0.59640635798203179</v>
      </c>
      <c r="H10" s="8">
        <v>30</v>
      </c>
      <c r="I10" s="8">
        <v>16</v>
      </c>
      <c r="J10" s="175">
        <f t="shared" si="1"/>
        <v>0.53333333333333333</v>
      </c>
    </row>
    <row r="11" spans="1:10" s="1" customFormat="1" ht="15" customHeight="1" x14ac:dyDescent="0.55000000000000004">
      <c r="A11" s="16">
        <v>5</v>
      </c>
      <c r="B11" s="17" t="s">
        <v>504</v>
      </c>
      <c r="C11" s="18">
        <v>9202</v>
      </c>
      <c r="D11" s="17" t="s">
        <v>565</v>
      </c>
      <c r="E11" s="8">
        <v>2845</v>
      </c>
      <c r="F11" s="8">
        <v>1512</v>
      </c>
      <c r="G11" s="175">
        <f t="shared" si="0"/>
        <v>0.53145869947275926</v>
      </c>
      <c r="H11" s="8">
        <v>149</v>
      </c>
      <c r="I11" s="8">
        <v>62</v>
      </c>
      <c r="J11" s="175">
        <f t="shared" si="1"/>
        <v>0.41610738255033558</v>
      </c>
    </row>
    <row r="12" spans="1:10" s="1" customFormat="1" ht="15" customHeight="1" x14ac:dyDescent="0.55000000000000004">
      <c r="A12" s="16">
        <v>5</v>
      </c>
      <c r="B12" s="17" t="s">
        <v>504</v>
      </c>
      <c r="C12" s="18">
        <v>9203</v>
      </c>
      <c r="D12" s="17" t="s">
        <v>566</v>
      </c>
      <c r="E12" s="8">
        <v>1669</v>
      </c>
      <c r="F12" s="8">
        <v>1256</v>
      </c>
      <c r="G12" s="175">
        <f t="shared" si="0"/>
        <v>0.75254643499101259</v>
      </c>
      <c r="H12" s="8">
        <v>82</v>
      </c>
      <c r="I12" s="8">
        <v>32</v>
      </c>
      <c r="J12" s="175">
        <f t="shared" si="1"/>
        <v>0.3902439024390244</v>
      </c>
    </row>
    <row r="13" spans="1:10" s="1" customFormat="1" ht="15" customHeight="1" x14ac:dyDescent="0.55000000000000004">
      <c r="A13" s="16">
        <v>5</v>
      </c>
      <c r="B13" s="17" t="s">
        <v>504</v>
      </c>
      <c r="C13" s="18">
        <v>9204</v>
      </c>
      <c r="D13" s="17" t="s">
        <v>567</v>
      </c>
      <c r="E13" s="8">
        <v>3942</v>
      </c>
      <c r="F13" s="8">
        <v>2660</v>
      </c>
      <c r="G13" s="175">
        <f t="shared" si="0"/>
        <v>0.67478437341451036</v>
      </c>
      <c r="H13" s="8">
        <v>183</v>
      </c>
      <c r="I13" s="8">
        <v>71</v>
      </c>
      <c r="J13" s="175">
        <f t="shared" si="1"/>
        <v>0.38797814207650272</v>
      </c>
    </row>
    <row r="14" spans="1:10" s="1" customFormat="1" ht="15" customHeight="1" x14ac:dyDescent="0.55000000000000004">
      <c r="A14" s="16">
        <v>5</v>
      </c>
      <c r="B14" s="17" t="s">
        <v>504</v>
      </c>
      <c r="C14" s="18">
        <v>9205</v>
      </c>
      <c r="D14" s="17" t="s">
        <v>568</v>
      </c>
      <c r="E14" s="8">
        <v>2470</v>
      </c>
      <c r="F14" s="8">
        <v>1363</v>
      </c>
      <c r="G14" s="175">
        <f t="shared" si="0"/>
        <v>0.55182186234817809</v>
      </c>
      <c r="H14" s="8">
        <v>64</v>
      </c>
      <c r="I14" s="8">
        <v>37</v>
      </c>
      <c r="J14" s="175">
        <f t="shared" si="1"/>
        <v>0.578125</v>
      </c>
    </row>
    <row r="15" spans="1:10" s="1" customFormat="1" ht="15" customHeight="1" x14ac:dyDescent="0.55000000000000004">
      <c r="A15" s="16">
        <v>5</v>
      </c>
      <c r="B15" s="17" t="s">
        <v>504</v>
      </c>
      <c r="C15" s="18">
        <v>9206</v>
      </c>
      <c r="D15" s="17" t="s">
        <v>569</v>
      </c>
      <c r="E15" s="8">
        <v>3532</v>
      </c>
      <c r="F15" s="8">
        <v>2447</v>
      </c>
      <c r="G15" s="175">
        <f t="shared" si="0"/>
        <v>0.69280860702151759</v>
      </c>
      <c r="H15" s="8">
        <v>88</v>
      </c>
      <c r="I15" s="8">
        <v>44</v>
      </c>
      <c r="J15" s="175">
        <f t="shared" si="1"/>
        <v>0.5</v>
      </c>
    </row>
    <row r="16" spans="1:10" s="1" customFormat="1" ht="15" customHeight="1" x14ac:dyDescent="0.55000000000000004">
      <c r="A16" s="16">
        <v>5</v>
      </c>
      <c r="B16" s="17" t="s">
        <v>504</v>
      </c>
      <c r="C16" s="18">
        <v>9301</v>
      </c>
      <c r="D16" s="17" t="s">
        <v>570</v>
      </c>
      <c r="E16" s="8">
        <v>7609</v>
      </c>
      <c r="F16" s="8">
        <v>5179</v>
      </c>
      <c r="G16" s="175">
        <f t="shared" si="0"/>
        <v>0.68064134577474045</v>
      </c>
      <c r="H16" s="8">
        <v>133</v>
      </c>
      <c r="I16" s="8">
        <v>62</v>
      </c>
      <c r="J16" s="175">
        <f t="shared" si="1"/>
        <v>0.46616541353383456</v>
      </c>
    </row>
    <row r="17" spans="1:10" s="1" customFormat="1" ht="15" customHeight="1" x14ac:dyDescent="0.55000000000000004">
      <c r="A17" s="16">
        <v>5</v>
      </c>
      <c r="B17" s="17" t="s">
        <v>504</v>
      </c>
      <c r="C17" s="18">
        <v>9401</v>
      </c>
      <c r="D17" s="17" t="s">
        <v>571</v>
      </c>
      <c r="E17" s="8">
        <v>2922</v>
      </c>
      <c r="F17" s="8">
        <v>1684</v>
      </c>
      <c r="G17" s="175">
        <f t="shared" si="0"/>
        <v>0.57631759069130728</v>
      </c>
      <c r="H17" s="8">
        <v>143</v>
      </c>
      <c r="I17" s="8">
        <v>64</v>
      </c>
      <c r="J17" s="175">
        <f t="shared" si="1"/>
        <v>0.44755244755244755</v>
      </c>
    </row>
    <row r="18" spans="1:10" s="1" customFormat="1" ht="15" customHeight="1" x14ac:dyDescent="0.55000000000000004">
      <c r="A18" s="16">
        <v>5</v>
      </c>
      <c r="B18" s="17" t="s">
        <v>504</v>
      </c>
      <c r="C18" s="18">
        <v>9402</v>
      </c>
      <c r="D18" s="17" t="s">
        <v>572</v>
      </c>
      <c r="E18" s="8">
        <v>6069</v>
      </c>
      <c r="F18" s="8">
        <v>3912</v>
      </c>
      <c r="G18" s="175">
        <f t="shared" si="0"/>
        <v>0.64458724666337119</v>
      </c>
      <c r="H18" s="8">
        <v>259</v>
      </c>
      <c r="I18" s="8">
        <v>84</v>
      </c>
      <c r="J18" s="175">
        <f t="shared" si="1"/>
        <v>0.32432432432432434</v>
      </c>
    </row>
    <row r="19" spans="1:10" s="1" customFormat="1" ht="15" customHeight="1" x14ac:dyDescent="0.55000000000000004">
      <c r="A19" s="16">
        <v>5</v>
      </c>
      <c r="B19" s="17" t="s">
        <v>504</v>
      </c>
      <c r="C19" s="18">
        <v>9501</v>
      </c>
      <c r="D19" s="17" t="s">
        <v>573</v>
      </c>
      <c r="E19" s="8">
        <v>1044</v>
      </c>
      <c r="F19" s="8">
        <v>617</v>
      </c>
      <c r="G19" s="175">
        <f t="shared" si="0"/>
        <v>0.59099616858237547</v>
      </c>
      <c r="H19" s="8">
        <v>70</v>
      </c>
      <c r="I19" s="8">
        <v>41</v>
      </c>
      <c r="J19" s="175">
        <f t="shared" si="1"/>
        <v>0.58571428571428574</v>
      </c>
    </row>
    <row r="20" spans="1:10" s="1" customFormat="1" ht="15" customHeight="1" x14ac:dyDescent="0.55000000000000004">
      <c r="A20" s="16">
        <v>5</v>
      </c>
      <c r="B20" s="17" t="s">
        <v>504</v>
      </c>
      <c r="C20" s="18">
        <v>9502</v>
      </c>
      <c r="D20" s="17" t="s">
        <v>574</v>
      </c>
      <c r="E20" s="8">
        <v>1377</v>
      </c>
      <c r="F20" s="8">
        <v>1045</v>
      </c>
      <c r="G20" s="175">
        <f t="shared" si="0"/>
        <v>0.75889615105301378</v>
      </c>
      <c r="H20" s="8">
        <v>55</v>
      </c>
      <c r="I20" s="8">
        <v>20</v>
      </c>
      <c r="J20" s="175">
        <f t="shared" si="1"/>
        <v>0.36363636363636365</v>
      </c>
    </row>
    <row r="21" spans="1:10" s="1" customFormat="1" ht="15" customHeight="1" x14ac:dyDescent="0.55000000000000004">
      <c r="A21" s="16">
        <v>5</v>
      </c>
      <c r="B21" s="17" t="s">
        <v>504</v>
      </c>
      <c r="C21" s="18">
        <v>9503</v>
      </c>
      <c r="D21" s="17" t="s">
        <v>575</v>
      </c>
      <c r="E21" s="8">
        <v>3641</v>
      </c>
      <c r="F21" s="8">
        <v>3073</v>
      </c>
      <c r="G21" s="175">
        <f t="shared" si="0"/>
        <v>0.8439989014007141</v>
      </c>
      <c r="H21" s="8">
        <v>242</v>
      </c>
      <c r="I21" s="8">
        <v>103</v>
      </c>
      <c r="J21" s="175">
        <f t="shared" si="1"/>
        <v>0.42561983471074383</v>
      </c>
    </row>
    <row r="22" spans="1:10" s="1" customFormat="1" ht="15" customHeight="1" x14ac:dyDescent="0.55000000000000004">
      <c r="A22" s="16">
        <v>5</v>
      </c>
      <c r="B22" s="17" t="s">
        <v>504</v>
      </c>
      <c r="C22" s="18">
        <v>9504</v>
      </c>
      <c r="D22" s="17" t="s">
        <v>576</v>
      </c>
      <c r="E22" s="8">
        <v>3327</v>
      </c>
      <c r="F22" s="8">
        <v>2212</v>
      </c>
      <c r="G22" s="175">
        <f t="shared" si="0"/>
        <v>0.66486324015629694</v>
      </c>
      <c r="H22" s="8">
        <v>168</v>
      </c>
      <c r="I22" s="8">
        <v>87</v>
      </c>
      <c r="J22" s="175">
        <f t="shared" si="1"/>
        <v>0.5178571428571429</v>
      </c>
    </row>
    <row r="23" spans="1:10" s="1" customFormat="1" ht="15" customHeight="1" x14ac:dyDescent="0.55000000000000004">
      <c r="A23" s="16">
        <v>5</v>
      </c>
      <c r="B23" s="17" t="s">
        <v>504</v>
      </c>
      <c r="C23" s="18">
        <v>9549</v>
      </c>
      <c r="D23" s="17" t="s">
        <v>577</v>
      </c>
      <c r="E23" s="8">
        <v>667</v>
      </c>
      <c r="F23" s="8">
        <v>388</v>
      </c>
      <c r="G23" s="175">
        <f t="shared" si="0"/>
        <v>0.58170914542728636</v>
      </c>
      <c r="H23" s="8">
        <v>41</v>
      </c>
      <c r="I23" s="8">
        <v>15</v>
      </c>
      <c r="J23" s="175">
        <f t="shared" si="1"/>
        <v>0.36585365853658536</v>
      </c>
    </row>
    <row r="24" spans="1:10" s="1" customFormat="1" ht="15" customHeight="1" x14ac:dyDescent="0.55000000000000004">
      <c r="A24" s="16">
        <v>8</v>
      </c>
      <c r="B24" s="17" t="s">
        <v>505</v>
      </c>
      <c r="C24" s="18">
        <v>9103</v>
      </c>
      <c r="D24" s="17" t="s">
        <v>578</v>
      </c>
      <c r="E24" s="8">
        <v>1636</v>
      </c>
      <c r="F24" s="8">
        <v>1585</v>
      </c>
      <c r="G24" s="175">
        <f t="shared" si="0"/>
        <v>0.96882640586797064</v>
      </c>
      <c r="H24" s="8">
        <v>122</v>
      </c>
      <c r="I24" s="8">
        <v>78</v>
      </c>
      <c r="J24" s="175">
        <f t="shared" si="1"/>
        <v>0.63934426229508201</v>
      </c>
    </row>
    <row r="25" spans="1:10" s="1" customFormat="1" ht="15" customHeight="1" x14ac:dyDescent="0.55000000000000004">
      <c r="A25" s="16">
        <v>8</v>
      </c>
      <c r="B25" s="17" t="s">
        <v>505</v>
      </c>
      <c r="C25" s="18">
        <v>9207</v>
      </c>
      <c r="D25" s="17" t="s">
        <v>579</v>
      </c>
      <c r="E25" s="8">
        <v>3272</v>
      </c>
      <c r="F25" s="8">
        <v>2931</v>
      </c>
      <c r="G25" s="175">
        <f t="shared" si="0"/>
        <v>0.89578239608801957</v>
      </c>
      <c r="H25" s="8">
        <v>310</v>
      </c>
      <c r="I25" s="8">
        <v>179</v>
      </c>
      <c r="J25" s="175">
        <f t="shared" si="1"/>
        <v>0.57741935483870965</v>
      </c>
    </row>
    <row r="26" spans="1:10" s="1" customFormat="1" ht="15" customHeight="1" x14ac:dyDescent="0.55000000000000004">
      <c r="A26" s="16">
        <v>8</v>
      </c>
      <c r="B26" s="17" t="s">
        <v>505</v>
      </c>
      <c r="C26" s="18">
        <v>9208</v>
      </c>
      <c r="D26" s="17" t="s">
        <v>580</v>
      </c>
      <c r="E26" s="8">
        <v>3272</v>
      </c>
      <c r="F26" s="8">
        <v>2276</v>
      </c>
      <c r="G26" s="175">
        <f t="shared" si="0"/>
        <v>0.69559902200488999</v>
      </c>
      <c r="H26" s="8">
        <v>310</v>
      </c>
      <c r="I26" s="8">
        <v>133</v>
      </c>
      <c r="J26" s="175">
        <f t="shared" si="1"/>
        <v>0.42903225806451611</v>
      </c>
    </row>
    <row r="27" spans="1:10" s="1" customFormat="1" ht="15" customHeight="1" x14ac:dyDescent="0.55000000000000004">
      <c r="A27" s="16">
        <v>8</v>
      </c>
      <c r="B27" s="17" t="s">
        <v>505</v>
      </c>
      <c r="C27" s="18">
        <v>9302</v>
      </c>
      <c r="D27" s="17" t="s">
        <v>581</v>
      </c>
      <c r="E27" s="8">
        <v>8180</v>
      </c>
      <c r="F27" s="8">
        <v>7268</v>
      </c>
      <c r="G27" s="175">
        <f t="shared" si="0"/>
        <v>0.88850855745721269</v>
      </c>
      <c r="H27" s="8">
        <v>335</v>
      </c>
      <c r="I27" s="8">
        <v>201</v>
      </c>
      <c r="J27" s="175">
        <f t="shared" si="1"/>
        <v>0.6</v>
      </c>
    </row>
    <row r="28" spans="1:10" s="1" customFormat="1" ht="15" customHeight="1" x14ac:dyDescent="0.55000000000000004">
      <c r="A28" s="16">
        <v>11</v>
      </c>
      <c r="B28" s="17" t="s">
        <v>506</v>
      </c>
      <c r="C28" s="18">
        <v>9209</v>
      </c>
      <c r="D28" s="17" t="s">
        <v>582</v>
      </c>
      <c r="E28" s="8">
        <v>1500</v>
      </c>
      <c r="F28" s="8">
        <v>904</v>
      </c>
      <c r="G28" s="175">
        <f t="shared" si="0"/>
        <v>0.60266666666666668</v>
      </c>
      <c r="H28" s="8">
        <v>80</v>
      </c>
      <c r="I28" s="8">
        <v>25</v>
      </c>
      <c r="J28" s="175">
        <f t="shared" si="1"/>
        <v>0.3125</v>
      </c>
    </row>
    <row r="29" spans="1:10" s="1" customFormat="1" ht="15" customHeight="1" x14ac:dyDescent="0.55000000000000004">
      <c r="A29" s="16">
        <v>11</v>
      </c>
      <c r="B29" s="17" t="s">
        <v>506</v>
      </c>
      <c r="C29" s="18">
        <v>9210</v>
      </c>
      <c r="D29" s="17" t="s">
        <v>583</v>
      </c>
      <c r="E29" s="8">
        <v>4350</v>
      </c>
      <c r="F29" s="8">
        <v>3848</v>
      </c>
      <c r="G29" s="175">
        <f t="shared" si="0"/>
        <v>0.88459770114942526</v>
      </c>
      <c r="H29" s="8">
        <v>165</v>
      </c>
      <c r="I29" s="8">
        <v>81</v>
      </c>
      <c r="J29" s="175">
        <f t="shared" si="1"/>
        <v>0.49090909090909091</v>
      </c>
    </row>
    <row r="30" spans="1:10" s="1" customFormat="1" ht="15" customHeight="1" x14ac:dyDescent="0.55000000000000004">
      <c r="A30" s="16">
        <v>11</v>
      </c>
      <c r="B30" s="17" t="s">
        <v>506</v>
      </c>
      <c r="C30" s="18">
        <v>9211</v>
      </c>
      <c r="D30" s="17" t="s">
        <v>584</v>
      </c>
      <c r="E30" s="8">
        <v>3000</v>
      </c>
      <c r="F30" s="8">
        <v>2576</v>
      </c>
      <c r="G30" s="175">
        <f t="shared" si="0"/>
        <v>0.85866666666666669</v>
      </c>
      <c r="H30" s="8">
        <v>66</v>
      </c>
      <c r="I30" s="8">
        <v>52</v>
      </c>
      <c r="J30" s="175">
        <f t="shared" si="1"/>
        <v>0.78787878787878785</v>
      </c>
    </row>
    <row r="31" spans="1:10" s="1" customFormat="1" ht="15" customHeight="1" x14ac:dyDescent="0.55000000000000004">
      <c r="A31" s="16">
        <v>11</v>
      </c>
      <c r="B31" s="17" t="s">
        <v>506</v>
      </c>
      <c r="C31" s="18">
        <v>9212</v>
      </c>
      <c r="D31" s="17" t="s">
        <v>585</v>
      </c>
      <c r="E31" s="8">
        <v>2900</v>
      </c>
      <c r="F31" s="8">
        <v>2251</v>
      </c>
      <c r="G31" s="175">
        <f t="shared" si="0"/>
        <v>0.77620689655172415</v>
      </c>
      <c r="H31" s="8">
        <v>45</v>
      </c>
      <c r="I31" s="8">
        <v>26</v>
      </c>
      <c r="J31" s="175">
        <f t="shared" si="1"/>
        <v>0.57777777777777772</v>
      </c>
    </row>
    <row r="32" spans="1:10" s="1" customFormat="1" ht="15" customHeight="1" x14ac:dyDescent="0.55000000000000004">
      <c r="A32" s="16">
        <v>11</v>
      </c>
      <c r="B32" s="17" t="s">
        <v>506</v>
      </c>
      <c r="C32" s="18">
        <v>9213</v>
      </c>
      <c r="D32" s="17" t="s">
        <v>586</v>
      </c>
      <c r="E32" s="8">
        <v>3000</v>
      </c>
      <c r="F32" s="8">
        <v>2125</v>
      </c>
      <c r="G32" s="175">
        <f t="shared" si="0"/>
        <v>0.70833333333333337</v>
      </c>
      <c r="H32" s="8">
        <v>56</v>
      </c>
      <c r="I32" s="8">
        <v>66</v>
      </c>
      <c r="J32" s="175">
        <f t="shared" si="1"/>
        <v>1.1785714285714286</v>
      </c>
    </row>
    <row r="33" spans="1:10" s="1" customFormat="1" ht="15" customHeight="1" x14ac:dyDescent="0.55000000000000004">
      <c r="A33" s="16">
        <v>11</v>
      </c>
      <c r="B33" s="17" t="s">
        <v>506</v>
      </c>
      <c r="C33" s="18">
        <v>9214</v>
      </c>
      <c r="D33" s="17" t="s">
        <v>587</v>
      </c>
      <c r="E33" s="8">
        <v>1950</v>
      </c>
      <c r="F33" s="8">
        <v>1486</v>
      </c>
      <c r="G33" s="175">
        <f t="shared" si="0"/>
        <v>0.76205128205128203</v>
      </c>
      <c r="H33" s="8">
        <v>43</v>
      </c>
      <c r="I33" s="8">
        <v>19</v>
      </c>
      <c r="J33" s="175">
        <f t="shared" si="1"/>
        <v>0.44186046511627908</v>
      </c>
    </row>
    <row r="34" spans="1:10" s="1" customFormat="1" ht="15" customHeight="1" x14ac:dyDescent="0.55000000000000004">
      <c r="A34" s="16">
        <v>11</v>
      </c>
      <c r="B34" s="17" t="s">
        <v>506</v>
      </c>
      <c r="C34" s="18">
        <v>9215</v>
      </c>
      <c r="D34" s="17" t="s">
        <v>588</v>
      </c>
      <c r="E34" s="8">
        <v>1200</v>
      </c>
      <c r="F34" s="8">
        <v>957</v>
      </c>
      <c r="G34" s="175">
        <f t="shared" si="0"/>
        <v>0.79749999999999999</v>
      </c>
      <c r="H34" s="8">
        <v>41</v>
      </c>
      <c r="I34" s="8">
        <v>26</v>
      </c>
      <c r="J34" s="175">
        <f t="shared" si="1"/>
        <v>0.63414634146341464</v>
      </c>
    </row>
    <row r="35" spans="1:10" s="1" customFormat="1" ht="15" customHeight="1" x14ac:dyDescent="0.55000000000000004">
      <c r="A35" s="16">
        <v>11</v>
      </c>
      <c r="B35" s="17" t="s">
        <v>506</v>
      </c>
      <c r="C35" s="18">
        <v>9216</v>
      </c>
      <c r="D35" s="17" t="s">
        <v>589</v>
      </c>
      <c r="E35" s="8">
        <v>1250</v>
      </c>
      <c r="F35" s="8">
        <v>1407</v>
      </c>
      <c r="G35" s="175">
        <f t="shared" si="0"/>
        <v>1.1255999999999999</v>
      </c>
      <c r="H35" s="8">
        <v>39</v>
      </c>
      <c r="I35" s="8">
        <v>36</v>
      </c>
      <c r="J35" s="175">
        <f t="shared" si="1"/>
        <v>0.92307692307692313</v>
      </c>
    </row>
    <row r="36" spans="1:10" s="1" customFormat="1" ht="15" customHeight="1" x14ac:dyDescent="0.55000000000000004">
      <c r="A36" s="16">
        <v>11</v>
      </c>
      <c r="B36" s="17" t="s">
        <v>506</v>
      </c>
      <c r="C36" s="18">
        <v>9217</v>
      </c>
      <c r="D36" s="17" t="s">
        <v>590</v>
      </c>
      <c r="E36" s="8">
        <v>1400</v>
      </c>
      <c r="F36" s="8">
        <v>1308</v>
      </c>
      <c r="G36" s="175">
        <f t="shared" si="0"/>
        <v>0.93428571428571427</v>
      </c>
      <c r="H36" s="8">
        <v>78</v>
      </c>
      <c r="I36" s="8">
        <v>38</v>
      </c>
      <c r="J36" s="175">
        <f t="shared" si="1"/>
        <v>0.48717948717948717</v>
      </c>
    </row>
    <row r="37" spans="1:10" s="1" customFormat="1" ht="15" customHeight="1" x14ac:dyDescent="0.55000000000000004">
      <c r="A37" s="16">
        <v>11</v>
      </c>
      <c r="B37" s="17" t="s">
        <v>506</v>
      </c>
      <c r="C37" s="18">
        <v>9303</v>
      </c>
      <c r="D37" s="17" t="s">
        <v>591</v>
      </c>
      <c r="E37" s="8">
        <v>8700</v>
      </c>
      <c r="F37" s="8">
        <v>6019</v>
      </c>
      <c r="G37" s="175">
        <f t="shared" si="0"/>
        <v>0.69183908045977016</v>
      </c>
      <c r="H37" s="8">
        <v>212</v>
      </c>
      <c r="I37" s="8">
        <v>102</v>
      </c>
      <c r="J37" s="175">
        <f t="shared" si="1"/>
        <v>0.48113207547169812</v>
      </c>
    </row>
    <row r="38" spans="1:10" s="1" customFormat="1" ht="15" customHeight="1" x14ac:dyDescent="0.55000000000000004">
      <c r="A38" s="16">
        <v>11</v>
      </c>
      <c r="B38" s="17" t="s">
        <v>506</v>
      </c>
      <c r="C38" s="18">
        <v>9403</v>
      </c>
      <c r="D38" s="17" t="s">
        <v>592</v>
      </c>
      <c r="E38" s="8">
        <v>3900</v>
      </c>
      <c r="F38" s="8">
        <v>3039</v>
      </c>
      <c r="G38" s="175">
        <f t="shared" si="0"/>
        <v>0.77923076923076928</v>
      </c>
      <c r="H38" s="8">
        <v>56</v>
      </c>
      <c r="I38" s="8">
        <v>38</v>
      </c>
      <c r="J38" s="175">
        <f t="shared" si="1"/>
        <v>0.6785714285714286</v>
      </c>
    </row>
    <row r="39" spans="1:10" s="1" customFormat="1" ht="15" customHeight="1" x14ac:dyDescent="0.55000000000000004">
      <c r="A39" s="16">
        <v>11</v>
      </c>
      <c r="B39" s="17" t="s">
        <v>506</v>
      </c>
      <c r="C39" s="18">
        <v>9404</v>
      </c>
      <c r="D39" s="17" t="s">
        <v>593</v>
      </c>
      <c r="E39" s="8">
        <v>13159</v>
      </c>
      <c r="F39" s="8">
        <v>8193</v>
      </c>
      <c r="G39" s="175">
        <f t="shared" si="0"/>
        <v>0.62261570028117641</v>
      </c>
      <c r="H39" s="8">
        <v>425</v>
      </c>
      <c r="I39" s="8">
        <v>151</v>
      </c>
      <c r="J39" s="175">
        <f t="shared" si="1"/>
        <v>0.35529411764705882</v>
      </c>
    </row>
    <row r="40" spans="1:10" s="1" customFormat="1" ht="15" customHeight="1" x14ac:dyDescent="0.55000000000000004">
      <c r="A40" s="16">
        <v>11</v>
      </c>
      <c r="B40" s="17" t="s">
        <v>506</v>
      </c>
      <c r="C40" s="18">
        <v>9405</v>
      </c>
      <c r="D40" s="17" t="s">
        <v>594</v>
      </c>
      <c r="E40" s="8">
        <v>15500</v>
      </c>
      <c r="F40" s="8">
        <v>12041</v>
      </c>
      <c r="G40" s="175">
        <f t="shared" si="0"/>
        <v>0.7768387096774193</v>
      </c>
      <c r="H40" s="8">
        <v>354</v>
      </c>
      <c r="I40" s="8">
        <v>212</v>
      </c>
      <c r="J40" s="175">
        <f t="shared" si="1"/>
        <v>0.59887005649717517</v>
      </c>
    </row>
    <row r="41" spans="1:10" s="1" customFormat="1" ht="15" customHeight="1" x14ac:dyDescent="0.55000000000000004">
      <c r="A41" s="16">
        <v>11</v>
      </c>
      <c r="B41" s="17" t="s">
        <v>506</v>
      </c>
      <c r="C41" s="18">
        <v>9406</v>
      </c>
      <c r="D41" s="17" t="s">
        <v>595</v>
      </c>
      <c r="E41" s="8">
        <v>5200</v>
      </c>
      <c r="F41" s="8">
        <v>3867</v>
      </c>
      <c r="G41" s="175">
        <f t="shared" si="0"/>
        <v>0.74365384615384611</v>
      </c>
      <c r="H41" s="8">
        <v>86</v>
      </c>
      <c r="I41" s="8">
        <v>66</v>
      </c>
      <c r="J41" s="175">
        <f t="shared" si="1"/>
        <v>0.76744186046511631</v>
      </c>
    </row>
    <row r="42" spans="1:10" s="1" customFormat="1" ht="15" customHeight="1" x14ac:dyDescent="0.55000000000000004">
      <c r="A42" s="16">
        <v>11</v>
      </c>
      <c r="B42" s="17" t="s">
        <v>506</v>
      </c>
      <c r="C42" s="18">
        <v>9508</v>
      </c>
      <c r="D42" s="17" t="s">
        <v>596</v>
      </c>
      <c r="E42" s="8">
        <v>1300</v>
      </c>
      <c r="F42" s="8">
        <v>1400</v>
      </c>
      <c r="G42" s="175">
        <f t="shared" si="0"/>
        <v>1.0769230769230769</v>
      </c>
      <c r="H42" s="8">
        <v>68</v>
      </c>
      <c r="I42" s="8">
        <v>30</v>
      </c>
      <c r="J42" s="175">
        <f t="shared" si="1"/>
        <v>0.44117647058823528</v>
      </c>
    </row>
    <row r="43" spans="1:10" s="1" customFormat="1" ht="15" customHeight="1" x14ac:dyDescent="0.55000000000000004">
      <c r="A43" s="16">
        <v>13</v>
      </c>
      <c r="B43" s="17" t="s">
        <v>507</v>
      </c>
      <c r="C43" s="18">
        <v>9104</v>
      </c>
      <c r="D43" s="17" t="s">
        <v>597</v>
      </c>
      <c r="E43" s="8">
        <v>1358</v>
      </c>
      <c r="F43" s="8">
        <v>1165</v>
      </c>
      <c r="G43" s="175">
        <f t="shared" si="0"/>
        <v>0.85787923416789391</v>
      </c>
      <c r="H43" s="8">
        <v>127</v>
      </c>
      <c r="I43" s="8">
        <v>64</v>
      </c>
      <c r="J43" s="175">
        <f t="shared" si="1"/>
        <v>0.50393700787401574</v>
      </c>
    </row>
    <row r="44" spans="1:10" s="1" customFormat="1" ht="15" customHeight="1" x14ac:dyDescent="0.55000000000000004">
      <c r="A44" s="16">
        <v>13</v>
      </c>
      <c r="B44" s="17" t="s">
        <v>507</v>
      </c>
      <c r="C44" s="18">
        <v>9105</v>
      </c>
      <c r="D44" s="17" t="s">
        <v>598</v>
      </c>
      <c r="E44" s="8">
        <v>2156</v>
      </c>
      <c r="F44" s="8">
        <v>1501</v>
      </c>
      <c r="G44" s="175">
        <f t="shared" si="0"/>
        <v>0.69619666048237472</v>
      </c>
      <c r="H44" s="8">
        <v>139</v>
      </c>
      <c r="I44" s="8">
        <v>65</v>
      </c>
      <c r="J44" s="175">
        <f t="shared" si="1"/>
        <v>0.46762589928057552</v>
      </c>
    </row>
    <row r="45" spans="1:10" s="1" customFormat="1" ht="15" customHeight="1" x14ac:dyDescent="0.55000000000000004">
      <c r="A45" s="16">
        <v>13</v>
      </c>
      <c r="B45" s="17" t="s">
        <v>507</v>
      </c>
      <c r="C45" s="18">
        <v>9218</v>
      </c>
      <c r="D45" s="17" t="s">
        <v>599</v>
      </c>
      <c r="E45" s="8">
        <v>1916</v>
      </c>
      <c r="F45" s="8">
        <v>892</v>
      </c>
      <c r="G45" s="175">
        <f t="shared" si="0"/>
        <v>0.46555323590814196</v>
      </c>
      <c r="H45" s="8">
        <v>97</v>
      </c>
      <c r="I45" s="8">
        <v>60</v>
      </c>
      <c r="J45" s="175">
        <f t="shared" si="1"/>
        <v>0.61855670103092786</v>
      </c>
    </row>
    <row r="46" spans="1:10" s="1" customFormat="1" ht="15" customHeight="1" x14ac:dyDescent="0.55000000000000004">
      <c r="A46" s="16">
        <v>13</v>
      </c>
      <c r="B46" s="17" t="s">
        <v>507</v>
      </c>
      <c r="C46" s="18">
        <v>9304</v>
      </c>
      <c r="D46" s="17" t="s">
        <v>581</v>
      </c>
      <c r="E46" s="8">
        <v>2555</v>
      </c>
      <c r="F46" s="8">
        <v>2897</v>
      </c>
      <c r="G46" s="175">
        <f t="shared" si="0"/>
        <v>1.1338551859099804</v>
      </c>
      <c r="H46" s="8">
        <v>209</v>
      </c>
      <c r="I46" s="8">
        <v>122</v>
      </c>
      <c r="J46" s="175">
        <f t="shared" si="1"/>
        <v>0.58373205741626799</v>
      </c>
    </row>
    <row r="47" spans="1:10" s="1" customFormat="1" ht="15" customHeight="1" x14ac:dyDescent="0.55000000000000004">
      <c r="A47" s="16">
        <v>15</v>
      </c>
      <c r="B47" s="17" t="s">
        <v>508</v>
      </c>
      <c r="C47" s="18">
        <v>9110</v>
      </c>
      <c r="D47" s="17" t="s">
        <v>600</v>
      </c>
      <c r="E47" s="8">
        <v>565</v>
      </c>
      <c r="F47" s="8">
        <v>384</v>
      </c>
      <c r="G47" s="175">
        <f t="shared" si="0"/>
        <v>0.67964601769911503</v>
      </c>
      <c r="H47" s="8">
        <v>84</v>
      </c>
      <c r="I47" s="8">
        <v>35</v>
      </c>
      <c r="J47" s="175">
        <f t="shared" si="1"/>
        <v>0.41666666666666669</v>
      </c>
    </row>
    <row r="48" spans="1:10" s="1" customFormat="1" ht="15" customHeight="1" x14ac:dyDescent="0.55000000000000004">
      <c r="A48" s="16">
        <v>15</v>
      </c>
      <c r="B48" s="17" t="s">
        <v>508</v>
      </c>
      <c r="C48" s="18">
        <v>9111</v>
      </c>
      <c r="D48" s="17" t="s">
        <v>601</v>
      </c>
      <c r="E48" s="8">
        <v>1300</v>
      </c>
      <c r="F48" s="8">
        <v>1145</v>
      </c>
      <c r="G48" s="175">
        <f t="shared" si="0"/>
        <v>0.88076923076923075</v>
      </c>
      <c r="H48" s="8">
        <v>74</v>
      </c>
      <c r="I48" s="8">
        <v>80</v>
      </c>
      <c r="J48" s="175">
        <f t="shared" si="1"/>
        <v>1.0810810810810811</v>
      </c>
    </row>
    <row r="49" spans="1:10" s="1" customFormat="1" ht="15" customHeight="1" x14ac:dyDescent="0.55000000000000004">
      <c r="A49" s="16">
        <v>15</v>
      </c>
      <c r="B49" s="17" t="s">
        <v>508</v>
      </c>
      <c r="C49" s="18">
        <v>9305</v>
      </c>
      <c r="D49" s="17" t="s">
        <v>602</v>
      </c>
      <c r="E49" s="8">
        <v>2300</v>
      </c>
      <c r="F49" s="8">
        <v>1709</v>
      </c>
      <c r="G49" s="175">
        <f t="shared" si="0"/>
        <v>0.74304347826086958</v>
      </c>
      <c r="H49" s="8">
        <v>169</v>
      </c>
      <c r="I49" s="8">
        <v>125</v>
      </c>
      <c r="J49" s="175">
        <f t="shared" si="1"/>
        <v>0.73964497041420119</v>
      </c>
    </row>
    <row r="50" spans="1:10" s="1" customFormat="1" ht="15" customHeight="1" x14ac:dyDescent="0.55000000000000004">
      <c r="A50" s="16">
        <v>15</v>
      </c>
      <c r="B50" s="17" t="s">
        <v>508</v>
      </c>
      <c r="C50" s="18">
        <v>9514</v>
      </c>
      <c r="D50" s="17" t="s">
        <v>603</v>
      </c>
      <c r="E50" s="8">
        <v>1807</v>
      </c>
      <c r="F50" s="8">
        <v>1761</v>
      </c>
      <c r="G50" s="175">
        <f t="shared" si="0"/>
        <v>0.97454344216934141</v>
      </c>
      <c r="H50" s="8">
        <v>139</v>
      </c>
      <c r="I50" s="8">
        <v>68</v>
      </c>
      <c r="J50" s="175">
        <f t="shared" si="1"/>
        <v>0.48920863309352519</v>
      </c>
    </row>
    <row r="51" spans="1:10" s="1" customFormat="1" ht="15" customHeight="1" x14ac:dyDescent="0.55000000000000004">
      <c r="A51" s="16">
        <v>15</v>
      </c>
      <c r="B51" s="17" t="s">
        <v>508</v>
      </c>
      <c r="C51" s="18">
        <v>9551</v>
      </c>
      <c r="D51" s="17" t="s">
        <v>604</v>
      </c>
      <c r="E51" s="8">
        <v>30</v>
      </c>
      <c r="F51" s="8">
        <v>30</v>
      </c>
      <c r="G51" s="175">
        <f t="shared" si="0"/>
        <v>1</v>
      </c>
      <c r="H51" s="8">
        <v>0</v>
      </c>
      <c r="I51" s="8">
        <v>5</v>
      </c>
      <c r="J51" s="175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509</v>
      </c>
      <c r="C52" s="18">
        <v>9112</v>
      </c>
      <c r="D52" s="17" t="s">
        <v>605</v>
      </c>
      <c r="E52" s="8">
        <v>460</v>
      </c>
      <c r="F52" s="8">
        <v>472</v>
      </c>
      <c r="G52" s="175">
        <f t="shared" si="0"/>
        <v>1.0260869565217392</v>
      </c>
      <c r="H52" s="8">
        <v>29</v>
      </c>
      <c r="I52" s="8">
        <v>29</v>
      </c>
      <c r="J52" s="175">
        <f t="shared" si="1"/>
        <v>1</v>
      </c>
    </row>
    <row r="53" spans="1:10" s="1" customFormat="1" ht="15" customHeight="1" x14ac:dyDescent="0.55000000000000004">
      <c r="A53" s="16">
        <v>17</v>
      </c>
      <c r="B53" s="17" t="s">
        <v>509</v>
      </c>
      <c r="C53" s="18">
        <v>9219</v>
      </c>
      <c r="D53" s="17" t="s">
        <v>606</v>
      </c>
      <c r="E53" s="8">
        <v>560</v>
      </c>
      <c r="F53" s="8">
        <v>476</v>
      </c>
      <c r="G53" s="175">
        <f t="shared" si="0"/>
        <v>0.85</v>
      </c>
      <c r="H53" s="8">
        <v>19</v>
      </c>
      <c r="I53" s="8">
        <v>16</v>
      </c>
      <c r="J53" s="175">
        <f t="shared" si="1"/>
        <v>0.84210526315789469</v>
      </c>
    </row>
    <row r="54" spans="1:10" s="1" customFormat="1" ht="15" customHeight="1" x14ac:dyDescent="0.55000000000000004">
      <c r="A54" s="16">
        <v>17</v>
      </c>
      <c r="B54" s="17" t="s">
        <v>509</v>
      </c>
      <c r="C54" s="18">
        <v>9220</v>
      </c>
      <c r="D54" s="17" t="s">
        <v>607</v>
      </c>
      <c r="E54" s="8">
        <v>1014</v>
      </c>
      <c r="F54" s="8">
        <v>676</v>
      </c>
      <c r="G54" s="175">
        <f t="shared" si="0"/>
        <v>0.66666666666666663</v>
      </c>
      <c r="H54" s="8">
        <v>43</v>
      </c>
      <c r="I54" s="8">
        <v>36</v>
      </c>
      <c r="J54" s="175">
        <f t="shared" si="1"/>
        <v>0.83720930232558144</v>
      </c>
    </row>
    <row r="55" spans="1:10" s="1" customFormat="1" ht="15" customHeight="1" x14ac:dyDescent="0.55000000000000004">
      <c r="A55" s="16">
        <v>17</v>
      </c>
      <c r="B55" s="17" t="s">
        <v>509</v>
      </c>
      <c r="C55" s="18">
        <v>9306</v>
      </c>
      <c r="D55" s="17" t="s">
        <v>581</v>
      </c>
      <c r="E55" s="8">
        <v>1705</v>
      </c>
      <c r="F55" s="8">
        <v>1276</v>
      </c>
      <c r="G55" s="175">
        <f t="shared" si="0"/>
        <v>0.74838709677419357</v>
      </c>
      <c r="H55" s="8">
        <v>49</v>
      </c>
      <c r="I55" s="8">
        <v>39</v>
      </c>
      <c r="J55" s="175">
        <f t="shared" si="1"/>
        <v>0.79591836734693877</v>
      </c>
    </row>
    <row r="56" spans="1:10" s="1" customFormat="1" ht="15" customHeight="1" x14ac:dyDescent="0.55000000000000004">
      <c r="A56" s="16">
        <v>17</v>
      </c>
      <c r="B56" s="17" t="s">
        <v>509</v>
      </c>
      <c r="C56" s="18">
        <v>9515</v>
      </c>
      <c r="D56" s="17" t="s">
        <v>608</v>
      </c>
      <c r="E56" s="8">
        <v>475</v>
      </c>
      <c r="F56" s="8">
        <v>361</v>
      </c>
      <c r="G56" s="175">
        <f t="shared" si="0"/>
        <v>0.76</v>
      </c>
      <c r="H56" s="8">
        <v>35</v>
      </c>
      <c r="I56" s="8">
        <v>23</v>
      </c>
      <c r="J56" s="175">
        <f t="shared" si="1"/>
        <v>0.65714285714285714</v>
      </c>
    </row>
    <row r="57" spans="1:10" s="1" customFormat="1" ht="15" customHeight="1" x14ac:dyDescent="0.55000000000000004">
      <c r="A57" s="16">
        <v>18</v>
      </c>
      <c r="B57" s="17" t="s">
        <v>511</v>
      </c>
      <c r="C57" s="18">
        <v>9516</v>
      </c>
      <c r="D57" s="17" t="s">
        <v>609</v>
      </c>
      <c r="E57" s="8">
        <v>862</v>
      </c>
      <c r="F57" s="8">
        <v>690</v>
      </c>
      <c r="G57" s="175">
        <f t="shared" si="0"/>
        <v>0.80046403712296987</v>
      </c>
      <c r="H57" s="8">
        <v>124</v>
      </c>
      <c r="I57" s="8">
        <v>36</v>
      </c>
      <c r="J57" s="175">
        <f t="shared" si="1"/>
        <v>0.29032258064516131</v>
      </c>
    </row>
    <row r="58" spans="1:10" s="1" customFormat="1" ht="15" customHeight="1" x14ac:dyDescent="0.55000000000000004">
      <c r="A58" s="16">
        <v>19</v>
      </c>
      <c r="B58" s="17" t="s">
        <v>512</v>
      </c>
      <c r="C58" s="18">
        <v>9113</v>
      </c>
      <c r="D58" s="17" t="s">
        <v>610</v>
      </c>
      <c r="E58" s="8">
        <v>1162</v>
      </c>
      <c r="F58" s="8">
        <v>778</v>
      </c>
      <c r="G58" s="175">
        <f t="shared" si="0"/>
        <v>0.66953528399311535</v>
      </c>
      <c r="H58" s="8">
        <v>86</v>
      </c>
      <c r="I58" s="8">
        <v>70</v>
      </c>
      <c r="J58" s="175">
        <f t="shared" si="1"/>
        <v>0.81395348837209303</v>
      </c>
    </row>
    <row r="59" spans="1:10" s="1" customFormat="1" ht="15" customHeight="1" x14ac:dyDescent="0.55000000000000004">
      <c r="A59" s="16">
        <v>19</v>
      </c>
      <c r="B59" s="17" t="s">
        <v>512</v>
      </c>
      <c r="C59" s="18">
        <v>9221</v>
      </c>
      <c r="D59" s="17" t="s">
        <v>611</v>
      </c>
      <c r="E59" s="8">
        <v>1296</v>
      </c>
      <c r="F59" s="8">
        <v>1395</v>
      </c>
      <c r="G59" s="175">
        <f t="shared" si="0"/>
        <v>1.0763888888888888</v>
      </c>
      <c r="H59" s="8">
        <v>120</v>
      </c>
      <c r="I59" s="8">
        <v>85</v>
      </c>
      <c r="J59" s="175">
        <f t="shared" si="1"/>
        <v>0.70833333333333337</v>
      </c>
    </row>
    <row r="60" spans="1:10" s="1" customFormat="1" ht="15" customHeight="1" x14ac:dyDescent="0.55000000000000004">
      <c r="A60" s="16">
        <v>19</v>
      </c>
      <c r="B60" s="17" t="s">
        <v>512</v>
      </c>
      <c r="C60" s="18">
        <v>9307</v>
      </c>
      <c r="D60" s="17" t="s">
        <v>581</v>
      </c>
      <c r="E60" s="8">
        <v>2010</v>
      </c>
      <c r="F60" s="8">
        <v>1925</v>
      </c>
      <c r="G60" s="175">
        <f t="shared" si="0"/>
        <v>0.95771144278606968</v>
      </c>
      <c r="H60" s="8">
        <v>132</v>
      </c>
      <c r="I60" s="8">
        <v>75</v>
      </c>
      <c r="J60" s="175">
        <f t="shared" si="1"/>
        <v>0.56818181818181823</v>
      </c>
    </row>
    <row r="61" spans="1:10" s="1" customFormat="1" ht="15" customHeight="1" x14ac:dyDescent="0.55000000000000004">
      <c r="A61" s="16">
        <v>20</v>
      </c>
      <c r="B61" s="17" t="s">
        <v>513</v>
      </c>
      <c r="C61" s="18">
        <v>9114</v>
      </c>
      <c r="D61" s="17" t="s">
        <v>612</v>
      </c>
      <c r="E61" s="8">
        <v>913</v>
      </c>
      <c r="F61" s="8">
        <v>710</v>
      </c>
      <c r="G61" s="175">
        <f t="shared" si="0"/>
        <v>0.77765607886089816</v>
      </c>
      <c r="H61" s="8">
        <v>103</v>
      </c>
      <c r="I61" s="8">
        <v>69</v>
      </c>
      <c r="J61" s="175">
        <f t="shared" si="1"/>
        <v>0.66990291262135926</v>
      </c>
    </row>
    <row r="62" spans="1:10" s="1" customFormat="1" ht="15" customHeight="1" x14ac:dyDescent="0.55000000000000004">
      <c r="A62" s="16">
        <v>20</v>
      </c>
      <c r="B62" s="17" t="s">
        <v>513</v>
      </c>
      <c r="C62" s="18">
        <v>9520</v>
      </c>
      <c r="D62" s="17" t="s">
        <v>613</v>
      </c>
      <c r="E62" s="8">
        <v>913</v>
      </c>
      <c r="F62" s="8">
        <v>634</v>
      </c>
      <c r="G62" s="175">
        <f t="shared" si="0"/>
        <v>0.69441401971522454</v>
      </c>
      <c r="H62" s="8">
        <v>118</v>
      </c>
      <c r="I62" s="8">
        <v>44</v>
      </c>
      <c r="J62" s="175">
        <f t="shared" si="1"/>
        <v>0.3728813559322034</v>
      </c>
    </row>
    <row r="63" spans="1:10" s="1" customFormat="1" ht="15" customHeight="1" x14ac:dyDescent="0.55000000000000004">
      <c r="A63" s="16">
        <v>20</v>
      </c>
      <c r="B63" s="17" t="s">
        <v>513</v>
      </c>
      <c r="C63" s="18">
        <v>9521</v>
      </c>
      <c r="D63" s="17" t="s">
        <v>855</v>
      </c>
      <c r="E63" s="8">
        <v>2111</v>
      </c>
      <c r="F63" s="8">
        <v>1961</v>
      </c>
      <c r="G63" s="175">
        <f t="shared" si="0"/>
        <v>0.92894362861203217</v>
      </c>
      <c r="H63" s="8">
        <v>137</v>
      </c>
      <c r="I63" s="8">
        <v>93</v>
      </c>
      <c r="J63" s="175">
        <f t="shared" si="1"/>
        <v>0.67883211678832112</v>
      </c>
    </row>
    <row r="64" spans="1:10" s="1" customFormat="1" ht="15" customHeight="1" x14ac:dyDescent="0.55000000000000004">
      <c r="A64" s="16">
        <v>23</v>
      </c>
      <c r="B64" s="17" t="s">
        <v>514</v>
      </c>
      <c r="C64" s="18">
        <v>9115</v>
      </c>
      <c r="D64" s="17" t="s">
        <v>615</v>
      </c>
      <c r="E64" s="8">
        <v>729</v>
      </c>
      <c r="F64" s="8">
        <v>1070</v>
      </c>
      <c r="G64" s="175">
        <f t="shared" si="0"/>
        <v>1.4677640603566529</v>
      </c>
      <c r="H64" s="8">
        <v>111</v>
      </c>
      <c r="I64" s="8">
        <v>66</v>
      </c>
      <c r="J64" s="175">
        <f t="shared" si="1"/>
        <v>0.59459459459459463</v>
      </c>
    </row>
    <row r="65" spans="1:10" s="1" customFormat="1" ht="15" customHeight="1" x14ac:dyDescent="0.55000000000000004">
      <c r="A65" s="16">
        <v>23</v>
      </c>
      <c r="B65" s="17" t="s">
        <v>514</v>
      </c>
      <c r="C65" s="18">
        <v>9523</v>
      </c>
      <c r="D65" s="17" t="s">
        <v>616</v>
      </c>
      <c r="E65" s="8">
        <v>2185</v>
      </c>
      <c r="F65" s="8">
        <v>2025</v>
      </c>
      <c r="G65" s="175">
        <f t="shared" si="0"/>
        <v>0.92677345537757438</v>
      </c>
      <c r="H65" s="8">
        <v>187</v>
      </c>
      <c r="I65" s="8">
        <v>110</v>
      </c>
      <c r="J65" s="175">
        <f t="shared" si="1"/>
        <v>0.58823529411764708</v>
      </c>
    </row>
    <row r="66" spans="1:10" s="1" customFormat="1" ht="15" customHeight="1" x14ac:dyDescent="0.55000000000000004">
      <c r="A66" s="16">
        <v>25</v>
      </c>
      <c r="B66" s="17" t="s">
        <v>515</v>
      </c>
      <c r="C66" s="18">
        <v>9232</v>
      </c>
      <c r="D66" s="17" t="s">
        <v>617</v>
      </c>
      <c r="E66" s="8">
        <v>3996</v>
      </c>
      <c r="F66" s="8">
        <v>3009</v>
      </c>
      <c r="G66" s="175">
        <f t="shared" si="0"/>
        <v>0.75300300300300305</v>
      </c>
      <c r="H66" s="8">
        <v>98</v>
      </c>
      <c r="I66" s="8">
        <v>40</v>
      </c>
      <c r="J66" s="175">
        <f t="shared" si="1"/>
        <v>0.40816326530612246</v>
      </c>
    </row>
    <row r="67" spans="1:10" s="1" customFormat="1" ht="15" customHeight="1" x14ac:dyDescent="0.55000000000000004">
      <c r="A67" s="16">
        <v>25</v>
      </c>
      <c r="B67" s="17" t="s">
        <v>515</v>
      </c>
      <c r="C67" s="18">
        <v>9509</v>
      </c>
      <c r="D67" s="17" t="s">
        <v>618</v>
      </c>
      <c r="E67" s="8">
        <v>2028</v>
      </c>
      <c r="F67" s="8">
        <v>1545</v>
      </c>
      <c r="G67" s="175">
        <f t="shared" si="0"/>
        <v>0.76183431952662717</v>
      </c>
      <c r="H67" s="8">
        <v>86</v>
      </c>
      <c r="I67" s="8">
        <v>40</v>
      </c>
      <c r="J67" s="175">
        <f t="shared" si="1"/>
        <v>0.46511627906976744</v>
      </c>
    </row>
    <row r="68" spans="1:10" s="1" customFormat="1" ht="15" customHeight="1" x14ac:dyDescent="0.55000000000000004">
      <c r="A68" s="16">
        <v>25</v>
      </c>
      <c r="B68" s="17" t="s">
        <v>515</v>
      </c>
      <c r="C68" s="18">
        <v>9510</v>
      </c>
      <c r="D68" s="17" t="s">
        <v>619</v>
      </c>
      <c r="E68" s="8">
        <v>1562</v>
      </c>
      <c r="F68" s="8">
        <v>1021</v>
      </c>
      <c r="G68" s="175">
        <f t="shared" si="0"/>
        <v>0.65364916773367476</v>
      </c>
      <c r="H68" s="8">
        <v>65</v>
      </c>
      <c r="I68" s="8">
        <v>20</v>
      </c>
      <c r="J68" s="175">
        <f t="shared" si="1"/>
        <v>0.30769230769230771</v>
      </c>
    </row>
    <row r="69" spans="1:10" s="1" customFormat="1" ht="15" customHeight="1" x14ac:dyDescent="0.55000000000000004">
      <c r="A69" s="16">
        <v>25</v>
      </c>
      <c r="B69" s="17" t="s">
        <v>515</v>
      </c>
      <c r="C69" s="18">
        <v>9511</v>
      </c>
      <c r="D69" s="17" t="s">
        <v>620</v>
      </c>
      <c r="E69" s="8">
        <v>1907</v>
      </c>
      <c r="F69" s="8">
        <v>1483</v>
      </c>
      <c r="G69" s="175">
        <f t="shared" si="0"/>
        <v>0.77766124803356051</v>
      </c>
      <c r="H69" s="8">
        <v>92</v>
      </c>
      <c r="I69" s="8">
        <v>35</v>
      </c>
      <c r="J69" s="175">
        <f t="shared" si="1"/>
        <v>0.38043478260869568</v>
      </c>
    </row>
    <row r="70" spans="1:10" s="1" customFormat="1" ht="15" customHeight="1" x14ac:dyDescent="0.55000000000000004">
      <c r="A70" s="16">
        <v>25</v>
      </c>
      <c r="B70" s="17" t="s">
        <v>515</v>
      </c>
      <c r="C70" s="18">
        <v>9512</v>
      </c>
      <c r="D70" s="17" t="s">
        <v>621</v>
      </c>
      <c r="E70" s="8">
        <v>4807</v>
      </c>
      <c r="F70" s="8">
        <v>3856</v>
      </c>
      <c r="G70" s="175">
        <f t="shared" si="0"/>
        <v>0.80216351154566257</v>
      </c>
      <c r="H70" s="8">
        <v>131</v>
      </c>
      <c r="I70" s="8">
        <v>82</v>
      </c>
      <c r="J70" s="175">
        <f t="shared" si="1"/>
        <v>0.62595419847328249</v>
      </c>
    </row>
    <row r="71" spans="1:10" s="1" customFormat="1" ht="15" customHeight="1" x14ac:dyDescent="0.55000000000000004">
      <c r="A71" s="16">
        <v>25</v>
      </c>
      <c r="B71" s="17" t="s">
        <v>515</v>
      </c>
      <c r="C71" s="18">
        <v>9513</v>
      </c>
      <c r="D71" s="17" t="s">
        <v>622</v>
      </c>
      <c r="E71" s="8">
        <v>5983</v>
      </c>
      <c r="F71" s="8">
        <v>5016</v>
      </c>
      <c r="G71" s="175">
        <f t="shared" si="0"/>
        <v>0.83837539695804775</v>
      </c>
      <c r="H71" s="8">
        <v>129</v>
      </c>
      <c r="I71" s="8">
        <v>74</v>
      </c>
      <c r="J71" s="175">
        <f t="shared" si="1"/>
        <v>0.5736434108527132</v>
      </c>
    </row>
    <row r="72" spans="1:10" s="1" customFormat="1" ht="15" customHeight="1" x14ac:dyDescent="0.55000000000000004">
      <c r="A72" s="16">
        <v>27</v>
      </c>
      <c r="B72" s="17" t="s">
        <v>516</v>
      </c>
      <c r="C72" s="18">
        <v>9522</v>
      </c>
      <c r="D72" s="17" t="s">
        <v>623</v>
      </c>
      <c r="E72" s="8">
        <v>638</v>
      </c>
      <c r="F72" s="8">
        <v>676</v>
      </c>
      <c r="G72" s="175">
        <f t="shared" si="0"/>
        <v>1.0595611285266457</v>
      </c>
      <c r="H72" s="8">
        <v>61</v>
      </c>
      <c r="I72" s="8">
        <v>36</v>
      </c>
      <c r="J72" s="175">
        <f t="shared" si="1"/>
        <v>0.5901639344262295</v>
      </c>
    </row>
    <row r="73" spans="1:10" s="1" customFormat="1" ht="15" customHeight="1" x14ac:dyDescent="0.55000000000000004">
      <c r="A73" s="16">
        <v>41</v>
      </c>
      <c r="B73" s="17" t="s">
        <v>517</v>
      </c>
      <c r="C73" s="18">
        <v>9116</v>
      </c>
      <c r="D73" s="17" t="s">
        <v>624</v>
      </c>
      <c r="E73" s="8">
        <v>460</v>
      </c>
      <c r="F73" s="8">
        <v>433</v>
      </c>
      <c r="G73" s="175">
        <f t="shared" ref="G73:G126" si="2">F73/E73</f>
        <v>0.94130434782608696</v>
      </c>
      <c r="H73" s="8">
        <v>69</v>
      </c>
      <c r="I73" s="8">
        <v>38</v>
      </c>
      <c r="J73" s="175">
        <f t="shared" ref="J73:J126" si="3">IF(H73=0,"N/A",I73/H73)</f>
        <v>0.55072463768115942</v>
      </c>
    </row>
    <row r="74" spans="1:10" s="1" customFormat="1" ht="15" customHeight="1" x14ac:dyDescent="0.55000000000000004">
      <c r="A74" s="16">
        <v>41</v>
      </c>
      <c r="B74" s="17" t="s">
        <v>517</v>
      </c>
      <c r="C74" s="18">
        <v>9525</v>
      </c>
      <c r="D74" s="17" t="s">
        <v>625</v>
      </c>
      <c r="E74" s="8">
        <v>725</v>
      </c>
      <c r="F74" s="8">
        <v>600</v>
      </c>
      <c r="G74" s="175">
        <f t="shared" si="2"/>
        <v>0.82758620689655171</v>
      </c>
      <c r="H74" s="8">
        <v>93</v>
      </c>
      <c r="I74" s="8">
        <v>49</v>
      </c>
      <c r="J74" s="175">
        <f t="shared" si="3"/>
        <v>0.5268817204301075</v>
      </c>
    </row>
    <row r="75" spans="1:10" s="1" customFormat="1" ht="15" customHeight="1" x14ac:dyDescent="0.55000000000000004">
      <c r="A75" s="16">
        <v>41</v>
      </c>
      <c r="B75" s="17" t="s">
        <v>517</v>
      </c>
      <c r="C75" s="18">
        <v>9526</v>
      </c>
      <c r="D75" s="17" t="s">
        <v>626</v>
      </c>
      <c r="E75" s="8">
        <v>335</v>
      </c>
      <c r="F75" s="8">
        <v>320</v>
      </c>
      <c r="G75" s="175">
        <f t="shared" si="2"/>
        <v>0.95522388059701491</v>
      </c>
      <c r="H75" s="8">
        <v>76</v>
      </c>
      <c r="I75" s="8">
        <v>48</v>
      </c>
      <c r="J75" s="175">
        <f t="shared" si="3"/>
        <v>0.63157894736842102</v>
      </c>
    </row>
    <row r="76" spans="1:10" s="1" customFormat="1" ht="15" customHeight="1" x14ac:dyDescent="0.55000000000000004">
      <c r="A76" s="16">
        <v>41</v>
      </c>
      <c r="B76" s="17" t="s">
        <v>517</v>
      </c>
      <c r="C76" s="18">
        <v>9527</v>
      </c>
      <c r="D76" s="17" t="s">
        <v>627</v>
      </c>
      <c r="E76" s="8">
        <v>2160</v>
      </c>
      <c r="F76" s="8">
        <v>1721</v>
      </c>
      <c r="G76" s="175">
        <f t="shared" si="2"/>
        <v>0.79675925925925928</v>
      </c>
      <c r="H76" s="8">
        <v>251</v>
      </c>
      <c r="I76" s="8">
        <v>112</v>
      </c>
      <c r="J76" s="175">
        <f t="shared" si="3"/>
        <v>0.44621513944223107</v>
      </c>
    </row>
    <row r="77" spans="1:10" s="1" customFormat="1" ht="15" customHeight="1" x14ac:dyDescent="0.55000000000000004">
      <c r="A77" s="16">
        <v>41</v>
      </c>
      <c r="B77" s="17" t="s">
        <v>517</v>
      </c>
      <c r="C77" s="18">
        <v>9528</v>
      </c>
      <c r="D77" s="17" t="s">
        <v>628</v>
      </c>
      <c r="E77" s="8">
        <v>1000</v>
      </c>
      <c r="F77" s="8">
        <v>803</v>
      </c>
      <c r="G77" s="175">
        <f t="shared" si="2"/>
        <v>0.80300000000000005</v>
      </c>
      <c r="H77" s="8">
        <v>95</v>
      </c>
      <c r="I77" s="8">
        <v>64</v>
      </c>
      <c r="J77" s="175">
        <f t="shared" si="3"/>
        <v>0.67368421052631577</v>
      </c>
    </row>
    <row r="78" spans="1:10" s="1" customFormat="1" ht="15" customHeight="1" x14ac:dyDescent="0.55000000000000004">
      <c r="A78" s="16">
        <v>44</v>
      </c>
      <c r="B78" s="17" t="s">
        <v>518</v>
      </c>
      <c r="C78" s="18">
        <v>9222</v>
      </c>
      <c r="D78" s="17" t="s">
        <v>629</v>
      </c>
      <c r="E78" s="8">
        <v>1598</v>
      </c>
      <c r="F78" s="8">
        <v>1556</v>
      </c>
      <c r="G78" s="175">
        <f t="shared" si="2"/>
        <v>0.9737171464330413</v>
      </c>
      <c r="H78" s="8">
        <v>104</v>
      </c>
      <c r="I78" s="8">
        <v>76</v>
      </c>
      <c r="J78" s="175">
        <f t="shared" si="3"/>
        <v>0.73076923076923073</v>
      </c>
    </row>
    <row r="79" spans="1:10" s="1" customFormat="1" ht="15" customHeight="1" x14ac:dyDescent="0.55000000000000004">
      <c r="A79" s="16">
        <v>44</v>
      </c>
      <c r="B79" s="17" t="s">
        <v>518</v>
      </c>
      <c r="C79" s="18">
        <v>9524</v>
      </c>
      <c r="D79" s="17" t="s">
        <v>630</v>
      </c>
      <c r="E79" s="8">
        <v>1308</v>
      </c>
      <c r="F79" s="8">
        <v>958</v>
      </c>
      <c r="G79" s="175">
        <f t="shared" si="2"/>
        <v>0.73241590214067276</v>
      </c>
      <c r="H79" s="8">
        <v>69</v>
      </c>
      <c r="I79" s="8">
        <v>55</v>
      </c>
      <c r="J79" s="175">
        <f t="shared" si="3"/>
        <v>0.79710144927536231</v>
      </c>
    </row>
    <row r="80" spans="1:10" s="1" customFormat="1" ht="15" customHeight="1" x14ac:dyDescent="0.55000000000000004">
      <c r="A80" s="16">
        <v>47</v>
      </c>
      <c r="B80" s="17" t="s">
        <v>519</v>
      </c>
      <c r="C80" s="18">
        <v>9118</v>
      </c>
      <c r="D80" s="17" t="s">
        <v>631</v>
      </c>
      <c r="E80" s="8">
        <v>1517</v>
      </c>
      <c r="F80" s="8">
        <v>1282</v>
      </c>
      <c r="G80" s="175">
        <f t="shared" si="2"/>
        <v>0.84508899143045479</v>
      </c>
      <c r="H80" s="8">
        <v>136</v>
      </c>
      <c r="I80" s="8">
        <v>56</v>
      </c>
      <c r="J80" s="175">
        <f t="shared" si="3"/>
        <v>0.41176470588235292</v>
      </c>
    </row>
    <row r="81" spans="1:10" s="1" customFormat="1" ht="15" customHeight="1" x14ac:dyDescent="0.55000000000000004">
      <c r="A81" s="16">
        <v>47</v>
      </c>
      <c r="B81" s="17" t="s">
        <v>519</v>
      </c>
      <c r="C81" s="18">
        <v>9529</v>
      </c>
      <c r="D81" s="17" t="s">
        <v>632</v>
      </c>
      <c r="E81" s="8">
        <v>1918</v>
      </c>
      <c r="F81" s="8">
        <v>1621</v>
      </c>
      <c r="G81" s="175">
        <f t="shared" si="2"/>
        <v>0.84515119916579773</v>
      </c>
      <c r="H81" s="8">
        <v>150</v>
      </c>
      <c r="I81" s="8">
        <v>62</v>
      </c>
      <c r="J81" s="175">
        <f t="shared" si="3"/>
        <v>0.41333333333333333</v>
      </c>
    </row>
    <row r="82" spans="1:10" s="1" customFormat="1" ht="15" customHeight="1" x14ac:dyDescent="0.55000000000000004">
      <c r="A82" s="16">
        <v>50</v>
      </c>
      <c r="B82" s="17" t="s">
        <v>520</v>
      </c>
      <c r="C82" s="18">
        <v>9117</v>
      </c>
      <c r="D82" s="17" t="s">
        <v>633</v>
      </c>
      <c r="E82" s="8">
        <v>1480</v>
      </c>
      <c r="F82" s="8">
        <v>1432</v>
      </c>
      <c r="G82" s="175">
        <f t="shared" si="2"/>
        <v>0.96756756756756757</v>
      </c>
      <c r="H82" s="8">
        <v>123</v>
      </c>
      <c r="I82" s="8">
        <v>61</v>
      </c>
      <c r="J82" s="175">
        <f t="shared" si="3"/>
        <v>0.49593495934959347</v>
      </c>
    </row>
    <row r="83" spans="1:10" s="1" customFormat="1" ht="15" customHeight="1" x14ac:dyDescent="0.55000000000000004">
      <c r="A83" s="16">
        <v>50</v>
      </c>
      <c r="B83" s="17" t="s">
        <v>520</v>
      </c>
      <c r="C83" s="18">
        <v>9532</v>
      </c>
      <c r="D83" s="17" t="s">
        <v>634</v>
      </c>
      <c r="E83" s="8">
        <v>1947</v>
      </c>
      <c r="F83" s="8">
        <v>1697</v>
      </c>
      <c r="G83" s="175">
        <f t="shared" si="2"/>
        <v>0.87159732922444788</v>
      </c>
      <c r="H83" s="8">
        <v>231</v>
      </c>
      <c r="I83" s="8">
        <v>92</v>
      </c>
      <c r="J83" s="175">
        <f t="shared" si="3"/>
        <v>0.39826839826839827</v>
      </c>
    </row>
    <row r="84" spans="1:10" s="1" customFormat="1" ht="15" customHeight="1" x14ac:dyDescent="0.55000000000000004">
      <c r="A84" s="16">
        <v>52</v>
      </c>
      <c r="B84" s="17" t="s">
        <v>521</v>
      </c>
      <c r="C84" s="18">
        <v>9534</v>
      </c>
      <c r="D84" s="17" t="s">
        <v>635</v>
      </c>
      <c r="E84" s="8">
        <v>812</v>
      </c>
      <c r="F84" s="8">
        <v>739</v>
      </c>
      <c r="G84" s="175">
        <f t="shared" si="2"/>
        <v>0.91009852216748766</v>
      </c>
      <c r="H84" s="8">
        <v>53</v>
      </c>
      <c r="I84" s="8">
        <v>39</v>
      </c>
      <c r="J84" s="175">
        <f t="shared" si="3"/>
        <v>0.73584905660377353</v>
      </c>
    </row>
    <row r="85" spans="1:10" s="1" customFormat="1" ht="15" customHeight="1" x14ac:dyDescent="0.55000000000000004">
      <c r="A85" s="16">
        <v>52</v>
      </c>
      <c r="B85" s="17" t="s">
        <v>521</v>
      </c>
      <c r="C85" s="18">
        <v>9535</v>
      </c>
      <c r="D85" s="17" t="s">
        <v>636</v>
      </c>
      <c r="E85" s="8">
        <v>340</v>
      </c>
      <c r="F85" s="8">
        <v>259</v>
      </c>
      <c r="G85" s="175">
        <f t="shared" si="2"/>
        <v>0.7617647058823529</v>
      </c>
      <c r="H85" s="8">
        <v>40</v>
      </c>
      <c r="I85" s="8">
        <v>32</v>
      </c>
      <c r="J85" s="175">
        <f t="shared" si="3"/>
        <v>0.8</v>
      </c>
    </row>
    <row r="86" spans="1:10" s="1" customFormat="1" ht="15" customHeight="1" x14ac:dyDescent="0.55000000000000004">
      <c r="A86" s="16">
        <v>52</v>
      </c>
      <c r="B86" s="17" t="s">
        <v>521</v>
      </c>
      <c r="C86" s="18">
        <v>9536</v>
      </c>
      <c r="D86" s="17" t="s">
        <v>637</v>
      </c>
      <c r="E86" s="8">
        <v>1836</v>
      </c>
      <c r="F86" s="8">
        <v>1715</v>
      </c>
      <c r="G86" s="175">
        <f t="shared" si="2"/>
        <v>0.93409586056644878</v>
      </c>
      <c r="H86" s="8">
        <v>79</v>
      </c>
      <c r="I86" s="8">
        <v>63</v>
      </c>
      <c r="J86" s="175">
        <f t="shared" si="3"/>
        <v>0.79746835443037978</v>
      </c>
    </row>
    <row r="87" spans="1:10" s="1" customFormat="1" ht="15" customHeight="1" x14ac:dyDescent="0.55000000000000004">
      <c r="A87" s="16">
        <v>54</v>
      </c>
      <c r="B87" s="17" t="s">
        <v>522</v>
      </c>
      <c r="C87" s="18">
        <v>9119</v>
      </c>
      <c r="D87" s="17" t="s">
        <v>638</v>
      </c>
      <c r="E87" s="8">
        <v>1740</v>
      </c>
      <c r="F87" s="8">
        <v>1491</v>
      </c>
      <c r="G87" s="175">
        <f t="shared" si="2"/>
        <v>0.85689655172413792</v>
      </c>
      <c r="H87" s="8">
        <v>90</v>
      </c>
      <c r="I87" s="8">
        <v>69</v>
      </c>
      <c r="J87" s="175">
        <f t="shared" si="3"/>
        <v>0.76666666666666672</v>
      </c>
    </row>
    <row r="88" spans="1:10" s="1" customFormat="1" ht="15" customHeight="1" x14ac:dyDescent="0.55000000000000004">
      <c r="A88" s="16">
        <v>54</v>
      </c>
      <c r="B88" s="17" t="s">
        <v>522</v>
      </c>
      <c r="C88" s="18">
        <v>9537</v>
      </c>
      <c r="D88" s="17" t="s">
        <v>627</v>
      </c>
      <c r="E88" s="8">
        <v>4061</v>
      </c>
      <c r="F88" s="8">
        <v>3867</v>
      </c>
      <c r="G88" s="175">
        <f t="shared" si="2"/>
        <v>0.95222851514405316</v>
      </c>
      <c r="H88" s="8">
        <v>267</v>
      </c>
      <c r="I88" s="8">
        <v>192</v>
      </c>
      <c r="J88" s="175">
        <f t="shared" si="3"/>
        <v>0.7191011235955056</v>
      </c>
    </row>
    <row r="89" spans="1:10" s="1" customFormat="1" ht="15" customHeight="1" x14ac:dyDescent="0.55000000000000004">
      <c r="A89" s="16">
        <v>63</v>
      </c>
      <c r="B89" s="17" t="s">
        <v>523</v>
      </c>
      <c r="C89" s="18">
        <v>9120</v>
      </c>
      <c r="D89" s="17" t="s">
        <v>639</v>
      </c>
      <c r="E89" s="8">
        <v>618</v>
      </c>
      <c r="F89" s="8">
        <v>475</v>
      </c>
      <c r="G89" s="175">
        <f t="shared" si="2"/>
        <v>0.76860841423948223</v>
      </c>
      <c r="H89" s="8">
        <v>63</v>
      </c>
      <c r="I89" s="8">
        <v>32</v>
      </c>
      <c r="J89" s="175">
        <f t="shared" si="3"/>
        <v>0.50793650793650791</v>
      </c>
    </row>
    <row r="90" spans="1:10" s="1" customFormat="1" ht="15" customHeight="1" x14ac:dyDescent="0.55000000000000004">
      <c r="A90" s="16">
        <v>63</v>
      </c>
      <c r="B90" s="17" t="s">
        <v>523</v>
      </c>
      <c r="C90" s="18">
        <v>9231</v>
      </c>
      <c r="D90" s="17" t="s">
        <v>640</v>
      </c>
      <c r="E90" s="8">
        <v>549</v>
      </c>
      <c r="F90" s="8">
        <v>409</v>
      </c>
      <c r="G90" s="175">
        <f t="shared" si="2"/>
        <v>0.74499089253187611</v>
      </c>
      <c r="H90" s="8">
        <v>55</v>
      </c>
      <c r="I90" s="8">
        <v>51</v>
      </c>
      <c r="J90" s="175">
        <f t="shared" si="3"/>
        <v>0.92727272727272725</v>
      </c>
    </row>
    <row r="91" spans="1:10" s="1" customFormat="1" ht="15" customHeight="1" x14ac:dyDescent="0.55000000000000004">
      <c r="A91" s="16">
        <v>63</v>
      </c>
      <c r="B91" s="17" t="s">
        <v>523</v>
      </c>
      <c r="C91" s="18">
        <v>9538</v>
      </c>
      <c r="D91" s="17" t="s">
        <v>641</v>
      </c>
      <c r="E91" s="8">
        <v>1754</v>
      </c>
      <c r="F91" s="8">
        <v>1551</v>
      </c>
      <c r="G91" s="175">
        <f t="shared" si="2"/>
        <v>0.88426453819840367</v>
      </c>
      <c r="H91" s="8">
        <v>73</v>
      </c>
      <c r="I91" s="8">
        <v>66</v>
      </c>
      <c r="J91" s="175">
        <f t="shared" si="3"/>
        <v>0.90410958904109584</v>
      </c>
    </row>
    <row r="92" spans="1:10" s="1" customFormat="1" ht="15" customHeight="1" x14ac:dyDescent="0.55000000000000004">
      <c r="A92" s="16">
        <v>66</v>
      </c>
      <c r="B92" s="17" t="s">
        <v>524</v>
      </c>
      <c r="C92" s="18">
        <v>9121</v>
      </c>
      <c r="D92" s="17" t="s">
        <v>642</v>
      </c>
      <c r="E92" s="8">
        <v>803</v>
      </c>
      <c r="F92" s="8">
        <v>816</v>
      </c>
      <c r="G92" s="175">
        <f t="shared" si="2"/>
        <v>1.016189290161893</v>
      </c>
      <c r="H92" s="8">
        <v>70</v>
      </c>
      <c r="I92" s="8">
        <v>53</v>
      </c>
      <c r="J92" s="175">
        <f t="shared" si="3"/>
        <v>0.75714285714285712</v>
      </c>
    </row>
    <row r="93" spans="1:10" s="23" customFormat="1" ht="15" customHeight="1" x14ac:dyDescent="0.55000000000000004">
      <c r="A93" s="19">
        <v>66</v>
      </c>
      <c r="B93" s="20" t="s">
        <v>524</v>
      </c>
      <c r="C93" s="21">
        <v>9223</v>
      </c>
      <c r="D93" s="20" t="s">
        <v>643</v>
      </c>
      <c r="E93" s="8">
        <v>1814</v>
      </c>
      <c r="F93" s="8">
        <v>1508</v>
      </c>
      <c r="G93" s="175">
        <f t="shared" si="2"/>
        <v>0.83131201764057328</v>
      </c>
      <c r="H93" s="8">
        <v>93</v>
      </c>
      <c r="I93" s="8">
        <v>62</v>
      </c>
      <c r="J93" s="175">
        <f t="shared" si="3"/>
        <v>0.66666666666666663</v>
      </c>
    </row>
    <row r="94" spans="1:10" s="1" customFormat="1" ht="15" customHeight="1" x14ac:dyDescent="0.55000000000000004">
      <c r="A94" s="16">
        <v>66</v>
      </c>
      <c r="B94" s="17" t="s">
        <v>524</v>
      </c>
      <c r="C94" s="18">
        <v>9308</v>
      </c>
      <c r="D94" s="17" t="s">
        <v>581</v>
      </c>
      <c r="E94" s="8">
        <v>2873</v>
      </c>
      <c r="F94" s="8">
        <v>2401</v>
      </c>
      <c r="G94" s="175">
        <f t="shared" si="2"/>
        <v>0.83571179951270447</v>
      </c>
      <c r="H94" s="8">
        <v>101</v>
      </c>
      <c r="I94" s="8">
        <v>115</v>
      </c>
      <c r="J94" s="175">
        <f t="shared" si="3"/>
        <v>1.1386138613861385</v>
      </c>
    </row>
    <row r="95" spans="1:10" s="1" customFormat="1" ht="15" customHeight="1" x14ac:dyDescent="0.55000000000000004">
      <c r="A95" s="16">
        <v>68</v>
      </c>
      <c r="B95" s="17" t="s">
        <v>525</v>
      </c>
      <c r="C95" s="18">
        <v>9122</v>
      </c>
      <c r="D95" s="17" t="s">
        <v>642</v>
      </c>
      <c r="E95" s="8">
        <v>1050</v>
      </c>
      <c r="F95" s="8">
        <v>854</v>
      </c>
      <c r="G95" s="175">
        <f t="shared" si="2"/>
        <v>0.81333333333333335</v>
      </c>
      <c r="H95" s="8">
        <v>54</v>
      </c>
      <c r="I95" s="8">
        <v>22</v>
      </c>
      <c r="J95" s="175">
        <f t="shared" si="3"/>
        <v>0.40740740740740738</v>
      </c>
    </row>
    <row r="96" spans="1:10" s="1" customFormat="1" ht="15" customHeight="1" x14ac:dyDescent="0.55000000000000004">
      <c r="A96" s="16">
        <v>68</v>
      </c>
      <c r="B96" s="17" t="s">
        <v>525</v>
      </c>
      <c r="C96" s="18">
        <v>9224</v>
      </c>
      <c r="D96" s="17" t="s">
        <v>644</v>
      </c>
      <c r="E96" s="8">
        <v>1420</v>
      </c>
      <c r="F96" s="8">
        <v>1158</v>
      </c>
      <c r="G96" s="175">
        <f t="shared" si="2"/>
        <v>0.8154929577464789</v>
      </c>
      <c r="H96" s="8">
        <v>87</v>
      </c>
      <c r="I96" s="8">
        <v>57</v>
      </c>
      <c r="J96" s="175">
        <f t="shared" si="3"/>
        <v>0.65517241379310343</v>
      </c>
    </row>
    <row r="97" spans="1:10" s="1" customFormat="1" ht="15" customHeight="1" x14ac:dyDescent="0.55000000000000004">
      <c r="A97" s="16">
        <v>68</v>
      </c>
      <c r="B97" s="17" t="s">
        <v>525</v>
      </c>
      <c r="C97" s="18">
        <v>9225</v>
      </c>
      <c r="D97" s="17" t="s">
        <v>645</v>
      </c>
      <c r="E97" s="8">
        <v>1070</v>
      </c>
      <c r="F97" s="8">
        <v>700</v>
      </c>
      <c r="G97" s="175">
        <f t="shared" si="2"/>
        <v>0.65420560747663548</v>
      </c>
      <c r="H97" s="8">
        <v>111</v>
      </c>
      <c r="I97" s="8">
        <v>37</v>
      </c>
      <c r="J97" s="175">
        <f t="shared" si="3"/>
        <v>0.33333333333333331</v>
      </c>
    </row>
    <row r="98" spans="1:10" s="1" customFormat="1" ht="15" customHeight="1" x14ac:dyDescent="0.55000000000000004">
      <c r="A98" s="16">
        <v>68</v>
      </c>
      <c r="B98" s="17" t="s">
        <v>525</v>
      </c>
      <c r="C98" s="18">
        <v>9309</v>
      </c>
      <c r="D98" s="17" t="s">
        <v>646</v>
      </c>
      <c r="E98" s="8">
        <v>4090</v>
      </c>
      <c r="F98" s="8">
        <v>2870</v>
      </c>
      <c r="G98" s="175">
        <f t="shared" si="2"/>
        <v>0.70171149144254275</v>
      </c>
      <c r="H98" s="8">
        <v>141</v>
      </c>
      <c r="I98" s="8">
        <v>88</v>
      </c>
      <c r="J98" s="175">
        <f t="shared" si="3"/>
        <v>0.62411347517730498</v>
      </c>
    </row>
    <row r="99" spans="1:10" s="1" customFormat="1" ht="15" customHeight="1" x14ac:dyDescent="0.55000000000000004">
      <c r="A99" s="16">
        <v>68</v>
      </c>
      <c r="B99" s="17" t="s">
        <v>525</v>
      </c>
      <c r="C99" s="18">
        <v>9540</v>
      </c>
      <c r="D99" s="17" t="s">
        <v>647</v>
      </c>
      <c r="E99" s="8">
        <v>1250</v>
      </c>
      <c r="F99" s="8">
        <v>1145</v>
      </c>
      <c r="G99" s="175">
        <f t="shared" si="2"/>
        <v>0.91600000000000004</v>
      </c>
      <c r="H99" s="8">
        <v>125</v>
      </c>
      <c r="I99" s="8">
        <v>52</v>
      </c>
      <c r="J99" s="175">
        <f t="shared" si="3"/>
        <v>0.41599999999999998</v>
      </c>
    </row>
    <row r="100" spans="1:10" s="1" customFormat="1" ht="15" customHeight="1" x14ac:dyDescent="0.55000000000000004">
      <c r="A100" s="16">
        <v>68</v>
      </c>
      <c r="B100" s="17" t="s">
        <v>525</v>
      </c>
      <c r="C100" s="18">
        <v>9541</v>
      </c>
      <c r="D100" s="17" t="s">
        <v>648</v>
      </c>
      <c r="E100" s="8">
        <v>1200</v>
      </c>
      <c r="F100" s="8">
        <v>1019</v>
      </c>
      <c r="G100" s="175">
        <f t="shared" si="2"/>
        <v>0.84916666666666663</v>
      </c>
      <c r="H100" s="8">
        <v>120</v>
      </c>
      <c r="I100" s="8">
        <v>103</v>
      </c>
      <c r="J100" s="175">
        <f t="shared" si="3"/>
        <v>0.85833333333333328</v>
      </c>
    </row>
    <row r="101" spans="1:10" s="1" customFormat="1" ht="15" customHeight="1" x14ac:dyDescent="0.55000000000000004">
      <c r="A101" s="16">
        <v>68</v>
      </c>
      <c r="B101" s="17" t="s">
        <v>525</v>
      </c>
      <c r="C101" s="18">
        <v>9545</v>
      </c>
      <c r="D101" s="17" t="s">
        <v>649</v>
      </c>
      <c r="E101" s="8">
        <v>550</v>
      </c>
      <c r="F101" s="8">
        <v>330</v>
      </c>
      <c r="G101" s="175">
        <f t="shared" si="2"/>
        <v>0.6</v>
      </c>
      <c r="H101" s="8">
        <v>63</v>
      </c>
      <c r="I101" s="8">
        <v>51</v>
      </c>
      <c r="J101" s="175">
        <f t="shared" si="3"/>
        <v>0.80952380952380953</v>
      </c>
    </row>
    <row r="102" spans="1:10" s="1" customFormat="1" ht="15" customHeight="1" x14ac:dyDescent="0.55000000000000004">
      <c r="A102" s="16">
        <v>68</v>
      </c>
      <c r="B102" s="17" t="s">
        <v>525</v>
      </c>
      <c r="C102" s="18">
        <v>9546</v>
      </c>
      <c r="D102" s="17" t="s">
        <v>650</v>
      </c>
      <c r="E102" s="8">
        <v>670</v>
      </c>
      <c r="F102" s="8">
        <v>623</v>
      </c>
      <c r="G102" s="175">
        <f t="shared" si="2"/>
        <v>0.92985074626865671</v>
      </c>
      <c r="H102" s="8">
        <v>59</v>
      </c>
      <c r="I102" s="8">
        <v>28</v>
      </c>
      <c r="J102" s="175">
        <f t="shared" si="3"/>
        <v>0.47457627118644069</v>
      </c>
    </row>
    <row r="103" spans="1:10" s="1" customFormat="1" ht="15" customHeight="1" x14ac:dyDescent="0.55000000000000004">
      <c r="A103" s="16">
        <v>70</v>
      </c>
      <c r="B103" s="17" t="s">
        <v>526</v>
      </c>
      <c r="C103" s="18">
        <v>9542</v>
      </c>
      <c r="D103" s="17" t="s">
        <v>651</v>
      </c>
      <c r="E103" s="8">
        <v>1891</v>
      </c>
      <c r="F103" s="8">
        <v>1784</v>
      </c>
      <c r="G103" s="175">
        <f t="shared" si="2"/>
        <v>0.94341618191433108</v>
      </c>
      <c r="H103" s="8">
        <v>120</v>
      </c>
      <c r="I103" s="8">
        <v>65</v>
      </c>
      <c r="J103" s="175">
        <f t="shared" si="3"/>
        <v>0.54166666666666663</v>
      </c>
    </row>
    <row r="104" spans="1:10" s="1" customFormat="1" ht="15" customHeight="1" x14ac:dyDescent="0.55000000000000004">
      <c r="A104" s="16">
        <v>73</v>
      </c>
      <c r="B104" s="17" t="s">
        <v>527</v>
      </c>
      <c r="C104" s="18">
        <v>9123</v>
      </c>
      <c r="D104" s="17" t="s">
        <v>652</v>
      </c>
      <c r="E104" s="8">
        <v>1058</v>
      </c>
      <c r="F104" s="8">
        <v>868</v>
      </c>
      <c r="G104" s="175">
        <f t="shared" si="2"/>
        <v>0.82041587901701318</v>
      </c>
      <c r="H104" s="8">
        <v>71</v>
      </c>
      <c r="I104" s="8">
        <v>32</v>
      </c>
      <c r="J104" s="175">
        <f t="shared" si="3"/>
        <v>0.45070422535211269</v>
      </c>
    </row>
    <row r="105" spans="1:10" s="1" customFormat="1" ht="15" customHeight="1" x14ac:dyDescent="0.55000000000000004">
      <c r="A105" s="16">
        <v>73</v>
      </c>
      <c r="B105" s="17" t="s">
        <v>527</v>
      </c>
      <c r="C105" s="18">
        <v>9226</v>
      </c>
      <c r="D105" s="17" t="s">
        <v>653</v>
      </c>
      <c r="E105" s="8">
        <v>1975</v>
      </c>
      <c r="F105" s="8">
        <v>1623</v>
      </c>
      <c r="G105" s="175">
        <f t="shared" si="2"/>
        <v>0.8217721518987342</v>
      </c>
      <c r="H105" s="8">
        <v>202</v>
      </c>
      <c r="I105" s="8">
        <v>104</v>
      </c>
      <c r="J105" s="175">
        <f t="shared" si="3"/>
        <v>0.51485148514851486</v>
      </c>
    </row>
    <row r="106" spans="1:10" s="1" customFormat="1" ht="15" customHeight="1" x14ac:dyDescent="0.55000000000000004">
      <c r="A106" s="16">
        <v>73</v>
      </c>
      <c r="B106" s="17" t="s">
        <v>527</v>
      </c>
      <c r="C106" s="18">
        <v>9310</v>
      </c>
      <c r="D106" s="17" t="s">
        <v>581</v>
      </c>
      <c r="E106" s="8">
        <v>2830</v>
      </c>
      <c r="F106" s="8">
        <v>2584</v>
      </c>
      <c r="G106" s="175">
        <f t="shared" si="2"/>
        <v>0.91307420494699643</v>
      </c>
      <c r="H106" s="8">
        <v>130</v>
      </c>
      <c r="I106" s="8">
        <v>66</v>
      </c>
      <c r="J106" s="175">
        <f t="shared" si="3"/>
        <v>0.50769230769230766</v>
      </c>
    </row>
    <row r="107" spans="1:10" s="1" customFormat="1" ht="15" customHeight="1" x14ac:dyDescent="0.55000000000000004">
      <c r="A107" s="16">
        <v>76</v>
      </c>
      <c r="B107" s="17" t="s">
        <v>528</v>
      </c>
      <c r="C107" s="18">
        <v>9124</v>
      </c>
      <c r="D107" s="17" t="s">
        <v>654</v>
      </c>
      <c r="E107" s="8">
        <v>2520</v>
      </c>
      <c r="F107" s="8">
        <v>1924</v>
      </c>
      <c r="G107" s="175">
        <f t="shared" si="2"/>
        <v>0.76349206349206344</v>
      </c>
      <c r="H107" s="8">
        <v>102</v>
      </c>
      <c r="I107" s="8">
        <v>64</v>
      </c>
      <c r="J107" s="175">
        <f t="shared" si="3"/>
        <v>0.62745098039215685</v>
      </c>
    </row>
    <row r="108" spans="1:10" s="1" customFormat="1" ht="15" customHeight="1" x14ac:dyDescent="0.55000000000000004">
      <c r="A108" s="16">
        <v>76</v>
      </c>
      <c r="B108" s="17" t="s">
        <v>528</v>
      </c>
      <c r="C108" s="18">
        <v>9125</v>
      </c>
      <c r="D108" s="17" t="s">
        <v>655</v>
      </c>
      <c r="E108" s="8">
        <v>1470</v>
      </c>
      <c r="F108" s="8">
        <v>791</v>
      </c>
      <c r="G108" s="175">
        <f t="shared" si="2"/>
        <v>0.53809523809523807</v>
      </c>
      <c r="H108" s="8">
        <v>63</v>
      </c>
      <c r="I108" s="8">
        <v>25</v>
      </c>
      <c r="J108" s="175">
        <f t="shared" si="3"/>
        <v>0.3968253968253968</v>
      </c>
    </row>
    <row r="109" spans="1:10" s="1" customFormat="1" ht="15" customHeight="1" x14ac:dyDescent="0.55000000000000004">
      <c r="A109" s="16">
        <v>76</v>
      </c>
      <c r="B109" s="17" t="s">
        <v>528</v>
      </c>
      <c r="C109" s="18">
        <v>9126</v>
      </c>
      <c r="D109" s="17" t="s">
        <v>656</v>
      </c>
      <c r="E109" s="8">
        <v>1175</v>
      </c>
      <c r="F109" s="8">
        <v>1074</v>
      </c>
      <c r="G109" s="175">
        <f t="shared" si="2"/>
        <v>0.91404255319148942</v>
      </c>
      <c r="H109" s="8">
        <v>63</v>
      </c>
      <c r="I109" s="8">
        <v>19</v>
      </c>
      <c r="J109" s="175">
        <f t="shared" si="3"/>
        <v>0.30158730158730157</v>
      </c>
    </row>
    <row r="110" spans="1:10" s="1" customFormat="1" ht="15" customHeight="1" x14ac:dyDescent="0.55000000000000004">
      <c r="A110" s="16">
        <v>76</v>
      </c>
      <c r="B110" s="17" t="s">
        <v>528</v>
      </c>
      <c r="C110" s="18">
        <v>9227</v>
      </c>
      <c r="D110" s="17" t="s">
        <v>657</v>
      </c>
      <c r="E110" s="8">
        <v>3083</v>
      </c>
      <c r="F110" s="8">
        <v>1910</v>
      </c>
      <c r="G110" s="175">
        <f t="shared" si="2"/>
        <v>0.6195264352903016</v>
      </c>
      <c r="H110" s="8">
        <v>92</v>
      </c>
      <c r="I110" s="8">
        <v>33</v>
      </c>
      <c r="J110" s="175">
        <f t="shared" si="3"/>
        <v>0.35869565217391303</v>
      </c>
    </row>
    <row r="111" spans="1:10" s="1" customFormat="1" ht="15" customHeight="1" x14ac:dyDescent="0.55000000000000004">
      <c r="A111" s="16">
        <v>76</v>
      </c>
      <c r="B111" s="17" t="s">
        <v>528</v>
      </c>
      <c r="C111" s="18">
        <v>9228</v>
      </c>
      <c r="D111" s="17" t="s">
        <v>658</v>
      </c>
      <c r="E111" s="8">
        <v>1655</v>
      </c>
      <c r="F111" s="8">
        <v>1132</v>
      </c>
      <c r="G111" s="175">
        <f t="shared" si="2"/>
        <v>0.68398791540785497</v>
      </c>
      <c r="H111" s="8">
        <v>87</v>
      </c>
      <c r="I111" s="8">
        <v>35</v>
      </c>
      <c r="J111" s="175">
        <f t="shared" si="3"/>
        <v>0.40229885057471265</v>
      </c>
    </row>
    <row r="112" spans="1:10" s="1" customFormat="1" ht="15" customHeight="1" x14ac:dyDescent="0.55000000000000004">
      <c r="A112" s="16">
        <v>76</v>
      </c>
      <c r="B112" s="17" t="s">
        <v>528</v>
      </c>
      <c r="C112" s="18">
        <v>9229</v>
      </c>
      <c r="D112" s="17" t="s">
        <v>659</v>
      </c>
      <c r="E112" s="8">
        <v>3084</v>
      </c>
      <c r="F112" s="8">
        <v>2167</v>
      </c>
      <c r="G112" s="175">
        <f t="shared" si="2"/>
        <v>0.7026588845654993</v>
      </c>
      <c r="H112" s="8">
        <v>111</v>
      </c>
      <c r="I112" s="8">
        <v>63</v>
      </c>
      <c r="J112" s="175">
        <f t="shared" si="3"/>
        <v>0.56756756756756754</v>
      </c>
    </row>
    <row r="113" spans="1:10" s="1" customFormat="1" ht="15" customHeight="1" x14ac:dyDescent="0.55000000000000004">
      <c r="A113" s="16">
        <v>76</v>
      </c>
      <c r="B113" s="17" t="s">
        <v>528</v>
      </c>
      <c r="C113" s="18">
        <v>9230</v>
      </c>
      <c r="D113" s="17" t="s">
        <v>660</v>
      </c>
      <c r="E113" s="8">
        <v>1235</v>
      </c>
      <c r="F113" s="8">
        <v>720</v>
      </c>
      <c r="G113" s="175">
        <f t="shared" si="2"/>
        <v>0.582995951417004</v>
      </c>
      <c r="H113" s="8">
        <v>43</v>
      </c>
      <c r="I113" s="8">
        <v>16</v>
      </c>
      <c r="J113" s="175">
        <f t="shared" si="3"/>
        <v>0.37209302325581395</v>
      </c>
    </row>
    <row r="114" spans="1:10" s="1" customFormat="1" ht="15" customHeight="1" x14ac:dyDescent="0.55000000000000004">
      <c r="A114" s="16">
        <v>76</v>
      </c>
      <c r="B114" s="17" t="s">
        <v>528</v>
      </c>
      <c r="C114" s="18">
        <v>9311</v>
      </c>
      <c r="D114" s="17" t="s">
        <v>661</v>
      </c>
      <c r="E114" s="8">
        <v>5350</v>
      </c>
      <c r="F114" s="8">
        <v>3937</v>
      </c>
      <c r="G114" s="175">
        <f t="shared" si="2"/>
        <v>0.73588785046728977</v>
      </c>
      <c r="H114" s="8">
        <v>124</v>
      </c>
      <c r="I114" s="8">
        <v>57</v>
      </c>
      <c r="J114" s="175">
        <f t="shared" si="3"/>
        <v>0.45967741935483869</v>
      </c>
    </row>
    <row r="115" spans="1:10" s="1" customFormat="1" ht="15" customHeight="1" x14ac:dyDescent="0.55000000000000004">
      <c r="A115" s="16">
        <v>76</v>
      </c>
      <c r="B115" s="17" t="s">
        <v>528</v>
      </c>
      <c r="C115" s="18">
        <v>9543</v>
      </c>
      <c r="D115" s="17" t="s">
        <v>662</v>
      </c>
      <c r="E115" s="8">
        <v>1000</v>
      </c>
      <c r="F115" s="8">
        <v>916</v>
      </c>
      <c r="G115" s="175">
        <f t="shared" si="2"/>
        <v>0.91600000000000004</v>
      </c>
      <c r="H115" s="8">
        <v>22</v>
      </c>
      <c r="I115" s="8">
        <v>17</v>
      </c>
      <c r="J115" s="175">
        <f t="shared" si="3"/>
        <v>0.77272727272727271</v>
      </c>
    </row>
    <row r="116" spans="1:10" s="1" customFormat="1" ht="15" customHeight="1" x14ac:dyDescent="0.55000000000000004">
      <c r="A116" s="16">
        <v>76</v>
      </c>
      <c r="B116" s="17" t="s">
        <v>528</v>
      </c>
      <c r="C116" s="18">
        <v>9544</v>
      </c>
      <c r="D116" s="17" t="s">
        <v>663</v>
      </c>
      <c r="E116" s="8">
        <v>3740</v>
      </c>
      <c r="F116" s="8">
        <v>2661</v>
      </c>
      <c r="G116" s="175">
        <f t="shared" si="2"/>
        <v>0.7114973262032086</v>
      </c>
      <c r="H116" s="8">
        <v>111</v>
      </c>
      <c r="I116" s="8">
        <v>53</v>
      </c>
      <c r="J116" s="175">
        <f t="shared" si="3"/>
        <v>0.47747747747747749</v>
      </c>
    </row>
    <row r="117" spans="1:10" s="1" customFormat="1" ht="15" customHeight="1" x14ac:dyDescent="0.55000000000000004">
      <c r="A117" s="16">
        <v>81</v>
      </c>
      <c r="B117" s="17" t="s">
        <v>529</v>
      </c>
      <c r="C117" s="18">
        <v>9530</v>
      </c>
      <c r="D117" s="17" t="s">
        <v>664</v>
      </c>
      <c r="E117" s="8">
        <v>455</v>
      </c>
      <c r="F117" s="8">
        <v>425</v>
      </c>
      <c r="G117" s="175">
        <f t="shared" si="2"/>
        <v>0.93406593406593408</v>
      </c>
      <c r="H117" s="8">
        <v>102</v>
      </c>
      <c r="I117" s="8">
        <v>56</v>
      </c>
      <c r="J117" s="175">
        <f t="shared" si="3"/>
        <v>0.5490196078431373</v>
      </c>
    </row>
    <row r="118" spans="1:10" s="1" customFormat="1" ht="15" customHeight="1" x14ac:dyDescent="0.55000000000000004">
      <c r="A118" s="16">
        <v>85</v>
      </c>
      <c r="B118" s="17" t="s">
        <v>530</v>
      </c>
      <c r="C118" s="18">
        <v>9519</v>
      </c>
      <c r="D118" s="17" t="s">
        <v>665</v>
      </c>
      <c r="E118" s="8">
        <v>1829</v>
      </c>
      <c r="F118" s="8">
        <v>1483</v>
      </c>
      <c r="G118" s="175">
        <f t="shared" si="2"/>
        <v>0.81082558775287039</v>
      </c>
      <c r="H118" s="8">
        <v>315</v>
      </c>
      <c r="I118" s="8">
        <v>163</v>
      </c>
      <c r="J118" s="175">
        <f t="shared" si="3"/>
        <v>0.51746031746031751</v>
      </c>
    </row>
    <row r="119" spans="1:10" s="1" customFormat="1" ht="15" customHeight="1" x14ac:dyDescent="0.55000000000000004">
      <c r="A119" s="16">
        <v>86</v>
      </c>
      <c r="B119" s="17" t="s">
        <v>531</v>
      </c>
      <c r="C119" s="18">
        <v>9518</v>
      </c>
      <c r="D119" s="17" t="s">
        <v>666</v>
      </c>
      <c r="E119" s="8">
        <v>502</v>
      </c>
      <c r="F119" s="8">
        <v>822</v>
      </c>
      <c r="G119" s="175">
        <f t="shared" si="2"/>
        <v>1.6374501992031874</v>
      </c>
      <c r="H119" s="8">
        <v>88</v>
      </c>
      <c r="I119" s="8">
        <v>100</v>
      </c>
      <c r="J119" s="175">
        <f t="shared" si="3"/>
        <v>1.1363636363636365</v>
      </c>
    </row>
    <row r="120" spans="1:10" s="1" customFormat="1" ht="15" customHeight="1" x14ac:dyDescent="0.55000000000000004">
      <c r="A120" s="16">
        <v>88</v>
      </c>
      <c r="B120" s="17" t="s">
        <v>532</v>
      </c>
      <c r="C120" s="18">
        <v>9539</v>
      </c>
      <c r="D120" s="17" t="s">
        <v>667</v>
      </c>
      <c r="E120" s="8">
        <v>502</v>
      </c>
      <c r="F120" s="8">
        <v>400</v>
      </c>
      <c r="G120" s="175">
        <f t="shared" si="2"/>
        <v>0.79681274900398402</v>
      </c>
      <c r="H120" s="8">
        <v>20</v>
      </c>
      <c r="I120" s="8">
        <v>10</v>
      </c>
      <c r="J120" s="175">
        <f t="shared" si="3"/>
        <v>0.5</v>
      </c>
    </row>
    <row r="121" spans="1:10" s="1" customFormat="1" ht="15" customHeight="1" x14ac:dyDescent="0.55000000000000004">
      <c r="A121" s="16">
        <v>91</v>
      </c>
      <c r="B121" s="17" t="s">
        <v>533</v>
      </c>
      <c r="C121" s="18">
        <v>9517</v>
      </c>
      <c r="D121" s="17" t="s">
        <v>668</v>
      </c>
      <c r="E121" s="8">
        <v>193</v>
      </c>
      <c r="F121" s="8">
        <v>214</v>
      </c>
      <c r="G121" s="175">
        <f t="shared" si="2"/>
        <v>1.1088082901554404</v>
      </c>
      <c r="H121" s="8">
        <v>72</v>
      </c>
      <c r="I121" s="8">
        <v>51</v>
      </c>
      <c r="J121" s="175">
        <f t="shared" si="3"/>
        <v>0.70833333333333337</v>
      </c>
    </row>
    <row r="122" spans="1:10" s="1" customFormat="1" ht="15" customHeight="1" x14ac:dyDescent="0.55000000000000004">
      <c r="A122" s="16">
        <v>94</v>
      </c>
      <c r="B122" s="17" t="s">
        <v>534</v>
      </c>
      <c r="C122" s="18">
        <v>9547</v>
      </c>
      <c r="D122" s="17" t="s">
        <v>669</v>
      </c>
      <c r="E122" s="8">
        <v>91</v>
      </c>
      <c r="F122" s="8">
        <v>76</v>
      </c>
      <c r="G122" s="175">
        <f t="shared" si="2"/>
        <v>0.8351648351648352</v>
      </c>
      <c r="H122" s="8">
        <v>36</v>
      </c>
      <c r="I122" s="8">
        <v>41</v>
      </c>
      <c r="J122" s="175">
        <f t="shared" si="3"/>
        <v>1.1388888888888888</v>
      </c>
    </row>
    <row r="123" spans="1:10" s="1" customFormat="1" ht="15" customHeight="1" x14ac:dyDescent="0.55000000000000004">
      <c r="A123" s="16">
        <v>95</v>
      </c>
      <c r="B123" s="17" t="s">
        <v>535</v>
      </c>
      <c r="C123" s="18">
        <v>9533</v>
      </c>
      <c r="D123" s="17" t="s">
        <v>670</v>
      </c>
      <c r="E123" s="8">
        <v>340</v>
      </c>
      <c r="F123" s="8">
        <v>387</v>
      </c>
      <c r="G123" s="175">
        <f t="shared" si="2"/>
        <v>1.138235294117647</v>
      </c>
      <c r="H123" s="8">
        <v>97</v>
      </c>
      <c r="I123" s="8">
        <v>60</v>
      </c>
      <c r="J123" s="175">
        <f t="shared" si="3"/>
        <v>0.61855670103092786</v>
      </c>
    </row>
    <row r="124" spans="1:10" s="1" customFormat="1" ht="15" customHeight="1" x14ac:dyDescent="0.55000000000000004">
      <c r="A124" s="16">
        <v>97</v>
      </c>
      <c r="B124" s="17" t="s">
        <v>536</v>
      </c>
      <c r="C124" s="18">
        <v>9548</v>
      </c>
      <c r="D124" s="17" t="s">
        <v>671</v>
      </c>
      <c r="E124" s="8">
        <v>91</v>
      </c>
      <c r="F124" s="8">
        <v>54</v>
      </c>
      <c r="G124" s="175">
        <f t="shared" si="2"/>
        <v>0.59340659340659341</v>
      </c>
      <c r="H124" s="8">
        <v>34</v>
      </c>
      <c r="I124" s="8">
        <v>27</v>
      </c>
      <c r="J124" s="175">
        <f t="shared" si="3"/>
        <v>0.79411764705882348</v>
      </c>
    </row>
    <row r="125" spans="1:10" s="1" customFormat="1" ht="15" customHeight="1" thickBot="1" x14ac:dyDescent="0.6">
      <c r="A125" s="16">
        <v>99</v>
      </c>
      <c r="B125" s="17" t="s">
        <v>537</v>
      </c>
      <c r="C125" s="18">
        <v>9531</v>
      </c>
      <c r="D125" s="17" t="s">
        <v>672</v>
      </c>
      <c r="E125" s="38">
        <v>200</v>
      </c>
      <c r="F125" s="8">
        <v>175</v>
      </c>
      <c r="G125" s="175">
        <f t="shared" si="2"/>
        <v>0.875</v>
      </c>
      <c r="H125" s="38">
        <v>56</v>
      </c>
      <c r="I125" s="8">
        <v>25</v>
      </c>
      <c r="J125" s="175">
        <f t="shared" si="3"/>
        <v>0.44642857142857145</v>
      </c>
    </row>
    <row r="126" spans="1:10" s="1" customFormat="1" ht="20.25" customHeight="1" thickBot="1" x14ac:dyDescent="0.6">
      <c r="A126" s="28" t="s">
        <v>673</v>
      </c>
      <c r="B126" s="28"/>
      <c r="C126" s="27"/>
      <c r="D126" s="143"/>
      <c r="E126" s="144">
        <v>259720</v>
      </c>
      <c r="F126" s="39">
        <f>SUM(F8:F125)</f>
        <v>202304</v>
      </c>
      <c r="G126" s="175">
        <f t="shared" si="2"/>
        <v>0.77893115663021717</v>
      </c>
      <c r="H126" s="39">
        <v>13000</v>
      </c>
      <c r="I126" s="39">
        <f>SUM(I8:I125)</f>
        <v>7191</v>
      </c>
      <c r="J126" s="294">
        <f t="shared" si="3"/>
        <v>0.55315384615384611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ht="15.6" x14ac:dyDescent="0.6">
      <c r="A128" s="508" t="s">
        <v>846</v>
      </c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kvvIyl7hTo1aL4WbrjYC+ymYVQxca/yTaaDn0tvzVSZn7hnOnb2hFz2cIT5LxhrSkxM6a9ASFM5hoFTvsLRIIA==" saltValue="LSG5nu9o61KPWA5Gb6/3RA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6" priority="13" operator="greaterThan">
      <formula>0</formula>
    </cfRule>
    <cfRule type="cellIs" dxfId="15" priority="14" operator="lessThan">
      <formula>0</formula>
    </cfRule>
  </conditionalFormatting>
  <conditionalFormatting sqref="E145:J145">
    <cfRule type="cellIs" dxfId="14" priority="15" operator="lessThan">
      <formula>0</formula>
    </cfRule>
  </conditionalFormatting>
  <conditionalFormatting sqref="G8:G126 J8:J126">
    <cfRule type="containsBlanks" priority="2186" stopIfTrue="1">
      <formula>LEN(TRIM(G8))=0</formula>
    </cfRule>
    <cfRule type="containsText" priority="2187" stopIfTrue="1" operator="containsText" text="N/A">
      <formula>NOT(ISERROR(SEARCH("N/A",G8)))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88" stopIfTrue="1" operator="greaterThanOrEqual" id="{A43B810E-0A55-4438-8FF6-56EA9B06CEE2}">
            <xm:f>'1. Semáforos Septiembre'!$M$35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C98628B9-2CC2-497A-8FAA-8CB5C254136B}">
            <xm:f>'1. Semáforos Septiembre'!$K$35</xm:f>
            <xm:f>'1. Semáforos Septiembre'!$L$35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5392C2C3-171C-43C1-84B9-C154CB4E0C63}">
            <xm:f>'1. Semáforos Septiembre'!$I$35</xm:f>
            <xm:f>'1. Semáforos Septiembre'!$J$35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B026DBBB-E418-4EAD-B473-A9C269235794}">
            <xm:f>'1. Semáforos Septiembre'!$G$35</xm:f>
            <xm:f>'1. Semáforos Septiembre'!$H$35</xm:f>
            <x14:dxf>
              <fill>
                <patternFill>
                  <bgColor rgb="FFFF0000"/>
                </patternFill>
              </fill>
            </x14:dxf>
          </x14:cfRule>
          <xm:sqref>G8:G126 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4"/>
  <sheetViews>
    <sheetView showGridLines="0" showRowColHeaders="0" zoomScale="80" zoomScaleNormal="80" workbookViewId="0">
      <selection activeCell="B23" sqref="B2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389</v>
      </c>
    </row>
    <row r="3" spans="1:5" ht="15.6" x14ac:dyDescent="0.55000000000000004">
      <c r="B3" s="49" t="s">
        <v>392</v>
      </c>
    </row>
    <row r="4" spans="1:5" ht="15.6" x14ac:dyDescent="0.6">
      <c r="B4" s="48" t="s">
        <v>393</v>
      </c>
    </row>
    <row r="5" spans="1:5" ht="15.6" x14ac:dyDescent="0.6">
      <c r="A5" s="1"/>
      <c r="B5" s="48" t="s">
        <v>856</v>
      </c>
    </row>
    <row r="6" spans="1:5" ht="15.6" x14ac:dyDescent="0.6">
      <c r="A6" s="1"/>
      <c r="B6" s="48"/>
    </row>
    <row r="8" spans="1:5" ht="45" customHeight="1" x14ac:dyDescent="0.55000000000000004">
      <c r="B8" s="47" t="s">
        <v>857</v>
      </c>
      <c r="C8" s="47" t="s">
        <v>858</v>
      </c>
      <c r="D8" s="47" t="s">
        <v>263</v>
      </c>
      <c r="E8" s="47" t="s">
        <v>264</v>
      </c>
    </row>
    <row r="9" spans="1:5" ht="28.8" x14ac:dyDescent="0.55000000000000004">
      <c r="B9" s="43" t="s">
        <v>71</v>
      </c>
      <c r="C9" s="46">
        <v>20</v>
      </c>
      <c r="D9" s="576">
        <v>22</v>
      </c>
      <c r="E9" s="109">
        <f>D9/C9</f>
        <v>1.1000000000000001</v>
      </c>
    </row>
    <row r="10" spans="1:5" x14ac:dyDescent="0.55000000000000004">
      <c r="B10" s="43" t="s">
        <v>185</v>
      </c>
      <c r="C10" s="46">
        <v>500</v>
      </c>
      <c r="D10" s="576">
        <v>246</v>
      </c>
      <c r="E10" s="392">
        <f t="shared" ref="E10:E11" si="0">D10/C10</f>
        <v>0.49199999999999999</v>
      </c>
    </row>
    <row r="11" spans="1:5" ht="28.8" x14ac:dyDescent="0.55000000000000004">
      <c r="B11" s="43" t="s">
        <v>74</v>
      </c>
      <c r="C11" s="45">
        <v>6000</v>
      </c>
      <c r="D11" s="577">
        <v>5421</v>
      </c>
      <c r="E11" s="392">
        <f t="shared" si="0"/>
        <v>0.90349999999999997</v>
      </c>
    </row>
    <row r="14" spans="1:5" ht="15.6" x14ac:dyDescent="0.6">
      <c r="B14" s="508" t="s">
        <v>846</v>
      </c>
    </row>
  </sheetData>
  <sheetProtection algorithmName="SHA-512" hashValue="x00d8w+fyV9PUk+aspC89BLoDfx7job2ULqhUu6s5akrqro8516iN8a4VhbAWlJWbsDvksNwa9czYrX457eXqg==" saltValue="rdctQqL4mqTducTSFUxo/Q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Septiembre'!$M$31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Septiembre'!$K$31</xm:f>
            <xm:f>'1. Semáforos Septiembre'!$L$31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Septiembre'!$I$31</xm:f>
            <xm:f>'1. Semáforos Septiembre'!$J$31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Septiembre'!$G$31</xm:f>
            <xm:f>'1. Semáforos Septiembre'!$H$31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E18" sqref="E18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389</v>
      </c>
    </row>
    <row r="2" spans="1:6" x14ac:dyDescent="0.55000000000000004">
      <c r="B2" s="3" t="s">
        <v>392</v>
      </c>
    </row>
    <row r="3" spans="1:6" x14ac:dyDescent="0.55000000000000004">
      <c r="B3" s="5" t="s">
        <v>393</v>
      </c>
    </row>
    <row r="4" spans="1:6" x14ac:dyDescent="0.55000000000000004">
      <c r="A4" s="1"/>
      <c r="B4" s="5" t="s">
        <v>859</v>
      </c>
    </row>
    <row r="8" spans="1:6" x14ac:dyDescent="0.55000000000000004">
      <c r="B8" s="778" t="s">
        <v>860</v>
      </c>
      <c r="C8" s="778"/>
      <c r="D8" s="778"/>
    </row>
    <row r="9" spans="1:6" x14ac:dyDescent="0.55000000000000004">
      <c r="B9" s="57"/>
      <c r="C9" s="57"/>
      <c r="D9" s="57" t="s">
        <v>366</v>
      </c>
      <c r="E9" s="57" t="s">
        <v>263</v>
      </c>
      <c r="F9" s="57" t="s">
        <v>264</v>
      </c>
    </row>
    <row r="10" spans="1:6" x14ac:dyDescent="0.55000000000000004">
      <c r="B10" s="708" t="s">
        <v>861</v>
      </c>
      <c r="C10" s="708"/>
      <c r="D10" s="8">
        <v>68000</v>
      </c>
      <c r="E10" s="42">
        <v>60204</v>
      </c>
      <c r="F10" s="91">
        <f>E10/D10</f>
        <v>0.88535294117647056</v>
      </c>
    </row>
    <row r="11" spans="1:6" x14ac:dyDescent="0.55000000000000004">
      <c r="B11" s="779"/>
      <c r="C11" s="779"/>
      <c r="D11" s="58" t="s">
        <v>862</v>
      </c>
      <c r="E11" s="57" t="s">
        <v>263</v>
      </c>
      <c r="F11" s="57" t="s">
        <v>264</v>
      </c>
    </row>
    <row r="12" spans="1:6" x14ac:dyDescent="0.55000000000000004">
      <c r="B12" s="708" t="s">
        <v>863</v>
      </c>
      <c r="C12" s="708"/>
      <c r="D12" s="8">
        <v>125000</v>
      </c>
      <c r="E12" s="42">
        <v>110431</v>
      </c>
      <c r="F12" s="91">
        <f>E12/D12</f>
        <v>0.88344800000000001</v>
      </c>
    </row>
  </sheetData>
  <sheetProtection algorithmName="SHA-512" hashValue="AAXiZucq55xDDZh++xVfz2oI40wWaZH/HigYl2IyRDfmSqwHEKdOsHMz6Njjb3CyQ9oz1p502n/gePyzmjtA3Q==" saltValue="bU41xbPA84IBOzq2rIoqMQ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75" zoomScaleNormal="75" workbookViewId="0">
      <selection activeCell="U11" sqref="A11:XFD1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389</v>
      </c>
    </row>
    <row r="3" spans="1:32" ht="15.75" customHeight="1" x14ac:dyDescent="0.55000000000000004">
      <c r="B3" s="3" t="s">
        <v>392</v>
      </c>
    </row>
    <row r="4" spans="1:32" ht="15.75" customHeight="1" x14ac:dyDescent="0.55000000000000004">
      <c r="B4" s="5" t="s">
        <v>393</v>
      </c>
    </row>
    <row r="5" spans="1:32" ht="15.75" customHeight="1" x14ac:dyDescent="0.55000000000000004">
      <c r="A5" s="1"/>
      <c r="B5" s="5" t="s">
        <v>864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695" t="s">
        <v>398</v>
      </c>
      <c r="B9" s="695" t="s">
        <v>399</v>
      </c>
      <c r="C9" s="695" t="s">
        <v>545</v>
      </c>
      <c r="D9" s="695" t="s">
        <v>546</v>
      </c>
      <c r="E9" s="677" t="s">
        <v>400</v>
      </c>
      <c r="F9" s="678"/>
      <c r="G9" s="678"/>
      <c r="H9" s="678"/>
      <c r="I9" s="679"/>
      <c r="J9" s="781" t="s">
        <v>865</v>
      </c>
      <c r="K9" s="782"/>
      <c r="L9" s="782"/>
      <c r="M9" s="782"/>
      <c r="N9" s="782"/>
      <c r="O9" s="782"/>
      <c r="P9" s="782"/>
      <c r="Q9" s="782"/>
      <c r="R9" s="782"/>
      <c r="S9" s="783"/>
      <c r="T9" s="781" t="s">
        <v>866</v>
      </c>
      <c r="U9" s="782"/>
      <c r="V9" s="782"/>
      <c r="W9" s="782"/>
      <c r="X9" s="783"/>
      <c r="Y9" s="781" t="s">
        <v>867</v>
      </c>
      <c r="Z9" s="782"/>
      <c r="AA9" s="782"/>
      <c r="AB9" s="782"/>
      <c r="AC9" s="783"/>
      <c r="AD9" s="713" t="s">
        <v>868</v>
      </c>
    </row>
    <row r="10" spans="1:32" ht="75" customHeight="1" x14ac:dyDescent="0.55000000000000004">
      <c r="A10" s="695"/>
      <c r="B10" s="695"/>
      <c r="C10" s="695"/>
      <c r="D10" s="695"/>
      <c r="E10" s="692" t="s">
        <v>869</v>
      </c>
      <c r="F10" s="693"/>
      <c r="G10" s="693"/>
      <c r="H10" s="693"/>
      <c r="I10" s="694"/>
      <c r="J10" s="692" t="s">
        <v>870</v>
      </c>
      <c r="K10" s="693"/>
      <c r="L10" s="693"/>
      <c r="M10" s="693"/>
      <c r="N10" s="694"/>
      <c r="O10" s="761" t="s">
        <v>871</v>
      </c>
      <c r="P10" s="762"/>
      <c r="Q10" s="762"/>
      <c r="R10" s="762"/>
      <c r="S10" s="763"/>
      <c r="T10" s="677"/>
      <c r="U10" s="678"/>
      <c r="V10" s="678"/>
      <c r="W10" s="678"/>
      <c r="X10" s="679"/>
      <c r="Y10" s="677"/>
      <c r="Z10" s="678"/>
      <c r="AA10" s="678"/>
      <c r="AB10" s="678"/>
      <c r="AC10" s="679"/>
      <c r="AD10" s="775"/>
    </row>
    <row r="11" spans="1:32" ht="75" customHeight="1" x14ac:dyDescent="0.55000000000000004">
      <c r="A11" s="695"/>
      <c r="B11" s="695"/>
      <c r="C11" s="695"/>
      <c r="D11" s="695"/>
      <c r="E11" s="40" t="s">
        <v>872</v>
      </c>
      <c r="F11" s="40" t="s">
        <v>873</v>
      </c>
      <c r="G11" s="40" t="s">
        <v>874</v>
      </c>
      <c r="H11" s="40" t="s">
        <v>390</v>
      </c>
      <c r="I11" s="40" t="s">
        <v>391</v>
      </c>
      <c r="J11" s="40" t="s">
        <v>872</v>
      </c>
      <c r="K11" s="40" t="s">
        <v>873</v>
      </c>
      <c r="L11" s="40" t="s">
        <v>874</v>
      </c>
      <c r="M11" s="40" t="s">
        <v>390</v>
      </c>
      <c r="N11" s="40" t="s">
        <v>391</v>
      </c>
      <c r="O11" s="40" t="s">
        <v>872</v>
      </c>
      <c r="P11" s="40" t="s">
        <v>873</v>
      </c>
      <c r="Q11" s="40" t="s">
        <v>874</v>
      </c>
      <c r="R11" s="40" t="s">
        <v>390</v>
      </c>
      <c r="S11" s="40" t="s">
        <v>391</v>
      </c>
      <c r="T11" s="40" t="s">
        <v>872</v>
      </c>
      <c r="U11" s="40" t="s">
        <v>873</v>
      </c>
      <c r="V11" s="40" t="s">
        <v>874</v>
      </c>
      <c r="W11" s="40" t="s">
        <v>390</v>
      </c>
      <c r="X11" s="40" t="s">
        <v>391</v>
      </c>
      <c r="Y11" s="40" t="s">
        <v>875</v>
      </c>
      <c r="Z11" s="40" t="s">
        <v>876</v>
      </c>
      <c r="AA11" s="40" t="s">
        <v>874</v>
      </c>
      <c r="AB11" s="40" t="s">
        <v>390</v>
      </c>
      <c r="AC11" s="40" t="s">
        <v>391</v>
      </c>
      <c r="AD11" s="40" t="s">
        <v>877</v>
      </c>
      <c r="AE11" s="47" t="s">
        <v>263</v>
      </c>
      <c r="AF11" s="47" t="s">
        <v>264</v>
      </c>
    </row>
    <row r="12" spans="1:32" s="1" customFormat="1" ht="15" customHeight="1" x14ac:dyDescent="0.55000000000000004">
      <c r="A12" s="16">
        <v>5</v>
      </c>
      <c r="B12" s="17" t="s">
        <v>504</v>
      </c>
      <c r="C12" s="18">
        <v>9101</v>
      </c>
      <c r="D12" s="17" t="s">
        <v>562</v>
      </c>
      <c r="E12" s="8">
        <v>65</v>
      </c>
      <c r="F12" s="8">
        <v>75</v>
      </c>
      <c r="G12" s="8">
        <v>140</v>
      </c>
      <c r="H12" s="8">
        <v>121</v>
      </c>
      <c r="I12" s="54">
        <f>IF(G12=0,"N/A",H12/G12)</f>
        <v>0.86428571428571432</v>
      </c>
      <c r="J12" s="8">
        <v>0</v>
      </c>
      <c r="K12" s="8">
        <v>25</v>
      </c>
      <c r="L12" s="8">
        <v>25</v>
      </c>
      <c r="M12" s="8"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v>158</v>
      </c>
      <c r="S12" s="54">
        <f>IF(Q12=0,"N/A",R12/Q12)</f>
        <v>1.462962962962963</v>
      </c>
      <c r="T12" s="8">
        <v>123</v>
      </c>
      <c r="U12" s="8">
        <v>150</v>
      </c>
      <c r="V12" s="8">
        <v>273</v>
      </c>
      <c r="W12" s="8">
        <v>279</v>
      </c>
      <c r="X12" s="54">
        <f>IF(V12=0,"N/A",W12/V12)</f>
        <v>1.0219780219780219</v>
      </c>
      <c r="Y12" s="8"/>
      <c r="Z12" s="8"/>
      <c r="AA12" s="8">
        <v>90</v>
      </c>
      <c r="AB12" s="8">
        <v>60</v>
      </c>
      <c r="AC12" s="54">
        <f t="shared" ref="AC12:AC43" si="0">IF(AA12=0,"N/A",AB12/AA12)</f>
        <v>0.66666666666666663</v>
      </c>
      <c r="AD12" s="8">
        <v>363</v>
      </c>
      <c r="AE12" s="8">
        <v>339</v>
      </c>
      <c r="AF12" s="54">
        <f>IF(AD12=0,"N/A",AE12/AD12)</f>
        <v>0.93388429752066116</v>
      </c>
    </row>
    <row r="13" spans="1:32" s="1" customFormat="1" ht="15" customHeight="1" x14ac:dyDescent="0.55000000000000004">
      <c r="A13" s="16">
        <v>5</v>
      </c>
      <c r="B13" s="17" t="s">
        <v>504</v>
      </c>
      <c r="C13" s="18">
        <v>9127</v>
      </c>
      <c r="D13" s="17" t="s">
        <v>563</v>
      </c>
      <c r="E13" s="8">
        <v>51</v>
      </c>
      <c r="F13" s="8">
        <v>50</v>
      </c>
      <c r="G13" s="8">
        <v>101</v>
      </c>
      <c r="H13" s="8">
        <v>112</v>
      </c>
      <c r="I13" s="54">
        <f t="shared" ref="I13:I76" si="1">IF(G13=0,"N/A",H13/G13)</f>
        <v>1.108910891089109</v>
      </c>
      <c r="J13" s="8">
        <v>0</v>
      </c>
      <c r="K13" s="8">
        <v>0</v>
      </c>
      <c r="L13" s="8">
        <v>0</v>
      </c>
      <c r="M13" s="8">
        <v>0</v>
      </c>
      <c r="N13" s="54" t="str">
        <f t="shared" ref="N13:N76" si="2">IF(L13=0,"N/A",M13/L13)</f>
        <v>N/A</v>
      </c>
      <c r="O13" s="8">
        <v>128</v>
      </c>
      <c r="P13" s="8">
        <v>125</v>
      </c>
      <c r="Q13" s="8">
        <v>253</v>
      </c>
      <c r="R13" s="8">
        <v>316</v>
      </c>
      <c r="S13" s="54">
        <f t="shared" ref="S13:S76" si="3">IF(Q13=0,"N/A",R13/Q13)</f>
        <v>1.2490118577075098</v>
      </c>
      <c r="T13" s="8">
        <v>179</v>
      </c>
      <c r="U13" s="8">
        <v>175</v>
      </c>
      <c r="V13" s="8">
        <v>354</v>
      </c>
      <c r="W13" s="8">
        <v>428</v>
      </c>
      <c r="X13" s="54">
        <f t="shared" ref="X13:X76" si="4">IF(V13=0,"N/A",W13/V13)</f>
        <v>1.2090395480225988</v>
      </c>
      <c r="Y13" s="8"/>
      <c r="Z13" s="8"/>
      <c r="AA13" s="8">
        <v>150</v>
      </c>
      <c r="AB13" s="8">
        <v>0</v>
      </c>
      <c r="AC13" s="54">
        <f t="shared" si="0"/>
        <v>0</v>
      </c>
      <c r="AD13" s="8">
        <v>504</v>
      </c>
      <c r="AE13" s="8">
        <v>428</v>
      </c>
      <c r="AF13" s="54">
        <f t="shared" ref="AF13:AF76" si="5">IF(AD13=0,"N/A",AE13/AD13)</f>
        <v>0.84920634920634919</v>
      </c>
    </row>
    <row r="14" spans="1:32" s="1" customFormat="1" ht="15" customHeight="1" x14ac:dyDescent="0.55000000000000004">
      <c r="A14" s="16">
        <v>5</v>
      </c>
      <c r="B14" s="17" t="s">
        <v>504</v>
      </c>
      <c r="C14" s="18">
        <v>9201</v>
      </c>
      <c r="D14" s="17" t="s">
        <v>564</v>
      </c>
      <c r="E14" s="8">
        <v>0</v>
      </c>
      <c r="F14" s="8">
        <v>0</v>
      </c>
      <c r="G14" s="8">
        <v>0</v>
      </c>
      <c r="H14" s="8">
        <v>0</v>
      </c>
      <c r="I14" s="54" t="str">
        <f t="shared" si="1"/>
        <v>N/A</v>
      </c>
      <c r="J14" s="8">
        <v>0</v>
      </c>
      <c r="K14" s="8">
        <v>0</v>
      </c>
      <c r="L14" s="8">
        <v>0</v>
      </c>
      <c r="M14" s="8">
        <v>0</v>
      </c>
      <c r="N14" s="54" t="str">
        <f t="shared" si="2"/>
        <v>N/A</v>
      </c>
      <c r="O14" s="8">
        <v>0</v>
      </c>
      <c r="P14" s="8">
        <v>0</v>
      </c>
      <c r="Q14" s="8">
        <v>0</v>
      </c>
      <c r="R14" s="8">
        <v>0</v>
      </c>
      <c r="S14" s="54" t="str">
        <f t="shared" si="3"/>
        <v>N/A</v>
      </c>
      <c r="T14" s="8">
        <v>0</v>
      </c>
      <c r="U14" s="8">
        <v>0</v>
      </c>
      <c r="V14" s="8">
        <v>0</v>
      </c>
      <c r="W14" s="8">
        <v>0</v>
      </c>
      <c r="X14" s="54" t="str">
        <f t="shared" si="4"/>
        <v>N/A</v>
      </c>
      <c r="Y14" s="8"/>
      <c r="Z14" s="8"/>
      <c r="AA14" s="8">
        <v>0</v>
      </c>
      <c r="AB14" s="8">
        <v>0</v>
      </c>
      <c r="AC14" s="54" t="str">
        <f t="shared" si="0"/>
        <v>N/A</v>
      </c>
      <c r="AD14" s="8">
        <v>90</v>
      </c>
      <c r="AE14" s="8">
        <v>0</v>
      </c>
      <c r="AF14" s="54">
        <f t="shared" si="5"/>
        <v>0</v>
      </c>
    </row>
    <row r="15" spans="1:32" s="1" customFormat="1" ht="15" customHeight="1" x14ac:dyDescent="0.55000000000000004">
      <c r="A15" s="16">
        <v>5</v>
      </c>
      <c r="B15" s="17" t="s">
        <v>504</v>
      </c>
      <c r="C15" s="18">
        <v>9202</v>
      </c>
      <c r="D15" s="17" t="s">
        <v>565</v>
      </c>
      <c r="E15" s="8">
        <v>0</v>
      </c>
      <c r="F15" s="8">
        <v>0</v>
      </c>
      <c r="G15" s="8">
        <v>0</v>
      </c>
      <c r="H15" s="8">
        <v>0</v>
      </c>
      <c r="I15" s="54" t="str">
        <f t="shared" si="1"/>
        <v>N/A</v>
      </c>
      <c r="J15" s="8">
        <v>0</v>
      </c>
      <c r="K15" s="8">
        <v>0</v>
      </c>
      <c r="L15" s="8">
        <v>0</v>
      </c>
      <c r="M15" s="8">
        <v>0</v>
      </c>
      <c r="N15" s="54" t="str">
        <f t="shared" si="2"/>
        <v>N/A</v>
      </c>
      <c r="O15" s="8">
        <v>0</v>
      </c>
      <c r="P15" s="8">
        <v>0</v>
      </c>
      <c r="Q15" s="8">
        <v>0</v>
      </c>
      <c r="R15" s="8">
        <v>0</v>
      </c>
      <c r="S15" s="54" t="str">
        <f t="shared" si="3"/>
        <v>N/A</v>
      </c>
      <c r="T15" s="8">
        <v>0</v>
      </c>
      <c r="U15" s="8">
        <v>0</v>
      </c>
      <c r="V15" s="8">
        <v>0</v>
      </c>
      <c r="W15" s="8">
        <v>0</v>
      </c>
      <c r="X15" s="54" t="str">
        <f t="shared" si="4"/>
        <v>N/A</v>
      </c>
      <c r="Y15" s="8"/>
      <c r="Z15" s="8"/>
      <c r="AA15" s="8">
        <v>0</v>
      </c>
      <c r="AB15" s="8">
        <v>0</v>
      </c>
      <c r="AC15" s="54" t="str">
        <f t="shared" si="0"/>
        <v>N/A</v>
      </c>
      <c r="AD15" s="8">
        <v>90</v>
      </c>
      <c r="AE15" s="8">
        <v>0</v>
      </c>
      <c r="AF15" s="54">
        <f t="shared" si="5"/>
        <v>0</v>
      </c>
    </row>
    <row r="16" spans="1:32" s="1" customFormat="1" ht="15" customHeight="1" x14ac:dyDescent="0.55000000000000004">
      <c r="A16" s="16">
        <v>5</v>
      </c>
      <c r="B16" s="17" t="s">
        <v>504</v>
      </c>
      <c r="C16" s="18">
        <v>9203</v>
      </c>
      <c r="D16" s="17" t="s">
        <v>566</v>
      </c>
      <c r="E16" s="8">
        <v>921</v>
      </c>
      <c r="F16" s="8">
        <v>780</v>
      </c>
      <c r="G16" s="8">
        <v>1701</v>
      </c>
      <c r="H16" s="8">
        <v>1374</v>
      </c>
      <c r="I16" s="54">
        <f t="shared" si="1"/>
        <v>0.80776014109347438</v>
      </c>
      <c r="J16" s="8">
        <v>0</v>
      </c>
      <c r="K16" s="8">
        <v>0</v>
      </c>
      <c r="L16" s="8">
        <v>0</v>
      </c>
      <c r="M16" s="8">
        <v>0</v>
      </c>
      <c r="N16" s="54" t="str">
        <f t="shared" si="2"/>
        <v>N/A</v>
      </c>
      <c r="O16" s="8">
        <v>798</v>
      </c>
      <c r="P16" s="8">
        <v>687</v>
      </c>
      <c r="Q16" s="8">
        <v>1485</v>
      </c>
      <c r="R16" s="8">
        <v>1170</v>
      </c>
      <c r="S16" s="54">
        <f t="shared" si="3"/>
        <v>0.78787878787878785</v>
      </c>
      <c r="T16" s="8">
        <v>1719</v>
      </c>
      <c r="U16" s="8">
        <v>1467</v>
      </c>
      <c r="V16" s="8">
        <v>3186</v>
      </c>
      <c r="W16" s="8">
        <v>2544</v>
      </c>
      <c r="X16" s="54">
        <f t="shared" si="4"/>
        <v>0.79849340866290019</v>
      </c>
      <c r="Y16" s="8"/>
      <c r="Z16" s="8"/>
      <c r="AA16" s="8">
        <v>570</v>
      </c>
      <c r="AB16" s="8">
        <v>284</v>
      </c>
      <c r="AC16" s="54">
        <f t="shared" si="0"/>
        <v>0.49824561403508771</v>
      </c>
      <c r="AD16" s="8">
        <v>3486</v>
      </c>
      <c r="AE16" s="8">
        <v>2828</v>
      </c>
      <c r="AF16" s="54">
        <f t="shared" si="5"/>
        <v>0.8112449799196787</v>
      </c>
    </row>
    <row r="17" spans="1:32" s="1" customFormat="1" ht="15" customHeight="1" x14ac:dyDescent="0.55000000000000004">
      <c r="A17" s="16">
        <v>5</v>
      </c>
      <c r="B17" s="17" t="s">
        <v>504</v>
      </c>
      <c r="C17" s="18">
        <v>9204</v>
      </c>
      <c r="D17" s="17" t="s">
        <v>567</v>
      </c>
      <c r="E17" s="8">
        <v>0</v>
      </c>
      <c r="F17" s="8">
        <v>0</v>
      </c>
      <c r="G17" s="8">
        <v>0</v>
      </c>
      <c r="H17" s="8">
        <v>0</v>
      </c>
      <c r="I17" s="54" t="str">
        <f t="shared" si="1"/>
        <v>N/A</v>
      </c>
      <c r="J17" s="8">
        <v>0</v>
      </c>
      <c r="K17" s="8">
        <v>0</v>
      </c>
      <c r="L17" s="8">
        <v>0</v>
      </c>
      <c r="M17" s="8">
        <v>0</v>
      </c>
      <c r="N17" s="54" t="str">
        <f t="shared" si="2"/>
        <v>N/A</v>
      </c>
      <c r="O17" s="8">
        <v>128</v>
      </c>
      <c r="P17" s="8">
        <v>60</v>
      </c>
      <c r="Q17" s="8">
        <v>188</v>
      </c>
      <c r="R17" s="8">
        <v>381</v>
      </c>
      <c r="S17" s="54">
        <f t="shared" si="3"/>
        <v>2.0265957446808511</v>
      </c>
      <c r="T17" s="8">
        <v>128</v>
      </c>
      <c r="U17" s="8">
        <v>60</v>
      </c>
      <c r="V17" s="8">
        <v>188</v>
      </c>
      <c r="W17" s="8">
        <v>381</v>
      </c>
      <c r="X17" s="54">
        <f t="shared" si="4"/>
        <v>2.0265957446808511</v>
      </c>
      <c r="Y17" s="8"/>
      <c r="Z17" s="8"/>
      <c r="AA17" s="8">
        <v>90</v>
      </c>
      <c r="AB17" s="8">
        <v>0</v>
      </c>
      <c r="AC17" s="54">
        <f t="shared" si="0"/>
        <v>0</v>
      </c>
      <c r="AD17" s="8">
        <v>278</v>
      </c>
      <c r="AE17" s="8">
        <v>381</v>
      </c>
      <c r="AF17" s="54">
        <f t="shared" si="5"/>
        <v>1.3705035971223021</v>
      </c>
    </row>
    <row r="18" spans="1:32" s="1" customFormat="1" ht="15" customHeight="1" x14ac:dyDescent="0.55000000000000004">
      <c r="A18" s="16">
        <v>5</v>
      </c>
      <c r="B18" s="17" t="s">
        <v>504</v>
      </c>
      <c r="C18" s="18">
        <v>9205</v>
      </c>
      <c r="D18" s="17" t="s">
        <v>568</v>
      </c>
      <c r="E18" s="8">
        <v>57</v>
      </c>
      <c r="F18" s="8">
        <v>90</v>
      </c>
      <c r="G18" s="8">
        <v>147</v>
      </c>
      <c r="H18" s="8">
        <v>122</v>
      </c>
      <c r="I18" s="54">
        <f t="shared" si="1"/>
        <v>0.82993197278911568</v>
      </c>
      <c r="J18" s="8">
        <v>0</v>
      </c>
      <c r="K18" s="8">
        <v>0</v>
      </c>
      <c r="L18" s="8">
        <v>0</v>
      </c>
      <c r="M18" s="8">
        <v>0</v>
      </c>
      <c r="N18" s="54" t="str">
        <f t="shared" si="2"/>
        <v>N/A</v>
      </c>
      <c r="O18" s="8">
        <v>16</v>
      </c>
      <c r="P18" s="8">
        <v>81</v>
      </c>
      <c r="Q18" s="8">
        <v>97</v>
      </c>
      <c r="R18" s="8">
        <v>36</v>
      </c>
      <c r="S18" s="54">
        <f t="shared" si="3"/>
        <v>0.37113402061855671</v>
      </c>
      <c r="T18" s="8">
        <v>73</v>
      </c>
      <c r="U18" s="8">
        <v>171</v>
      </c>
      <c r="V18" s="8">
        <v>244</v>
      </c>
      <c r="W18" s="8">
        <v>158</v>
      </c>
      <c r="X18" s="54">
        <f t="shared" si="4"/>
        <v>0.64754098360655743</v>
      </c>
      <c r="Y18" s="8"/>
      <c r="Z18" s="8"/>
      <c r="AA18" s="8">
        <v>0</v>
      </c>
      <c r="AB18" s="8">
        <v>0</v>
      </c>
      <c r="AC18" s="54" t="str">
        <f t="shared" si="0"/>
        <v>N/A</v>
      </c>
      <c r="AD18" s="8">
        <v>334</v>
      </c>
      <c r="AE18" s="8">
        <v>158</v>
      </c>
      <c r="AF18" s="54">
        <f t="shared" si="5"/>
        <v>0.47305389221556887</v>
      </c>
    </row>
    <row r="19" spans="1:32" s="1" customFormat="1" ht="15" customHeight="1" x14ac:dyDescent="0.55000000000000004">
      <c r="A19" s="16">
        <v>5</v>
      </c>
      <c r="B19" s="17" t="s">
        <v>504</v>
      </c>
      <c r="C19" s="18">
        <v>9206</v>
      </c>
      <c r="D19" s="17" t="s">
        <v>569</v>
      </c>
      <c r="E19" s="8">
        <v>0</v>
      </c>
      <c r="F19" s="8">
        <v>0</v>
      </c>
      <c r="G19" s="8">
        <v>0</v>
      </c>
      <c r="H19" s="8">
        <v>0</v>
      </c>
      <c r="I19" s="54" t="str">
        <f t="shared" si="1"/>
        <v>N/A</v>
      </c>
      <c r="J19" s="8">
        <v>0</v>
      </c>
      <c r="K19" s="8">
        <v>30</v>
      </c>
      <c r="L19" s="8">
        <v>30</v>
      </c>
      <c r="M19" s="8">
        <v>30</v>
      </c>
      <c r="N19" s="54">
        <f t="shared" si="2"/>
        <v>1</v>
      </c>
      <c r="O19" s="8">
        <v>116</v>
      </c>
      <c r="P19" s="8">
        <v>120</v>
      </c>
      <c r="Q19" s="8">
        <v>236</v>
      </c>
      <c r="R19" s="8">
        <v>177</v>
      </c>
      <c r="S19" s="54">
        <f t="shared" si="3"/>
        <v>0.75</v>
      </c>
      <c r="T19" s="8">
        <v>116</v>
      </c>
      <c r="U19" s="8">
        <v>150</v>
      </c>
      <c r="V19" s="8">
        <v>266</v>
      </c>
      <c r="W19" s="8">
        <v>207</v>
      </c>
      <c r="X19" s="54">
        <f t="shared" si="4"/>
        <v>0.77819548872180455</v>
      </c>
      <c r="Y19" s="8"/>
      <c r="Z19" s="8"/>
      <c r="AA19" s="8">
        <v>150</v>
      </c>
      <c r="AB19" s="8">
        <v>0</v>
      </c>
      <c r="AC19" s="54">
        <f t="shared" si="0"/>
        <v>0</v>
      </c>
      <c r="AD19" s="8">
        <v>416</v>
      </c>
      <c r="AE19" s="8">
        <v>207</v>
      </c>
      <c r="AF19" s="54">
        <f t="shared" si="5"/>
        <v>0.49759615384615385</v>
      </c>
    </row>
    <row r="20" spans="1:32" s="1" customFormat="1" ht="15" customHeight="1" x14ac:dyDescent="0.55000000000000004">
      <c r="A20" s="16">
        <v>5</v>
      </c>
      <c r="B20" s="17" t="s">
        <v>504</v>
      </c>
      <c r="C20" s="18">
        <v>9301</v>
      </c>
      <c r="D20" s="17" t="s">
        <v>570</v>
      </c>
      <c r="E20" s="8">
        <v>0</v>
      </c>
      <c r="F20" s="8">
        <v>0</v>
      </c>
      <c r="G20" s="8">
        <v>0</v>
      </c>
      <c r="H20" s="8">
        <v>0</v>
      </c>
      <c r="I20" s="54" t="str">
        <f t="shared" si="1"/>
        <v>N/A</v>
      </c>
      <c r="J20" s="8">
        <v>0</v>
      </c>
      <c r="K20" s="8">
        <v>0</v>
      </c>
      <c r="L20" s="8">
        <v>0</v>
      </c>
      <c r="M20" s="8">
        <v>0</v>
      </c>
      <c r="N20" s="54" t="str">
        <f t="shared" si="2"/>
        <v>N/A</v>
      </c>
      <c r="O20" s="8">
        <v>0</v>
      </c>
      <c r="P20" s="8">
        <v>0</v>
      </c>
      <c r="Q20" s="8">
        <v>0</v>
      </c>
      <c r="R20" s="8">
        <v>0</v>
      </c>
      <c r="S20" s="54" t="str">
        <f t="shared" si="3"/>
        <v>N/A</v>
      </c>
      <c r="T20" s="8">
        <v>0</v>
      </c>
      <c r="U20" s="8">
        <v>0</v>
      </c>
      <c r="V20" s="8">
        <v>0</v>
      </c>
      <c r="W20" s="8">
        <v>0</v>
      </c>
      <c r="X20" s="54" t="str">
        <f t="shared" si="4"/>
        <v>N/A</v>
      </c>
      <c r="Y20" s="8"/>
      <c r="Z20" s="8"/>
      <c r="AA20" s="8">
        <v>0</v>
      </c>
      <c r="AB20" s="8">
        <v>0</v>
      </c>
      <c r="AC20" s="54" t="str">
        <f t="shared" si="0"/>
        <v>N/A</v>
      </c>
      <c r="AD20" s="8">
        <v>90</v>
      </c>
      <c r="AE20" s="8">
        <v>0</v>
      </c>
      <c r="AF20" s="54">
        <f t="shared" si="5"/>
        <v>0</v>
      </c>
    </row>
    <row r="21" spans="1:32" s="1" customFormat="1" ht="15" customHeight="1" x14ac:dyDescent="0.55000000000000004">
      <c r="A21" s="16">
        <v>5</v>
      </c>
      <c r="B21" s="17" t="s">
        <v>504</v>
      </c>
      <c r="C21" s="18">
        <v>9401</v>
      </c>
      <c r="D21" s="17" t="s">
        <v>571</v>
      </c>
      <c r="E21" s="8">
        <v>0</v>
      </c>
      <c r="F21" s="8">
        <v>0</v>
      </c>
      <c r="G21" s="8">
        <v>0</v>
      </c>
      <c r="H21" s="8">
        <v>0</v>
      </c>
      <c r="I21" s="54" t="str">
        <f t="shared" si="1"/>
        <v>N/A</v>
      </c>
      <c r="J21" s="8">
        <v>0</v>
      </c>
      <c r="K21" s="8">
        <v>0</v>
      </c>
      <c r="L21" s="8">
        <v>0</v>
      </c>
      <c r="M21" s="8">
        <v>0</v>
      </c>
      <c r="N21" s="54" t="str">
        <f t="shared" si="2"/>
        <v>N/A</v>
      </c>
      <c r="O21" s="8">
        <v>0</v>
      </c>
      <c r="P21" s="8">
        <v>0</v>
      </c>
      <c r="Q21" s="8">
        <v>0</v>
      </c>
      <c r="R21" s="8">
        <v>0</v>
      </c>
      <c r="S21" s="54" t="str">
        <f t="shared" si="3"/>
        <v>N/A</v>
      </c>
      <c r="T21" s="8">
        <v>0</v>
      </c>
      <c r="U21" s="8">
        <v>0</v>
      </c>
      <c r="V21" s="8">
        <v>0</v>
      </c>
      <c r="W21" s="8">
        <v>0</v>
      </c>
      <c r="X21" s="54" t="str">
        <f t="shared" si="4"/>
        <v>N/A</v>
      </c>
      <c r="Y21" s="8"/>
      <c r="Z21" s="8"/>
      <c r="AA21" s="8">
        <v>90</v>
      </c>
      <c r="AB21" s="8">
        <v>0</v>
      </c>
      <c r="AC21" s="54">
        <f t="shared" si="0"/>
        <v>0</v>
      </c>
      <c r="AD21" s="8">
        <v>90</v>
      </c>
      <c r="AE21" s="8">
        <v>0</v>
      </c>
      <c r="AF21" s="54">
        <f t="shared" si="5"/>
        <v>0</v>
      </c>
    </row>
    <row r="22" spans="1:32" s="1" customFormat="1" ht="15" customHeight="1" x14ac:dyDescent="0.55000000000000004">
      <c r="A22" s="16">
        <v>5</v>
      </c>
      <c r="B22" s="17" t="s">
        <v>504</v>
      </c>
      <c r="C22" s="18">
        <v>9402</v>
      </c>
      <c r="D22" s="17" t="s">
        <v>572</v>
      </c>
      <c r="E22" s="8">
        <v>0</v>
      </c>
      <c r="F22" s="8">
        <v>0</v>
      </c>
      <c r="G22" s="8">
        <v>0</v>
      </c>
      <c r="H22" s="8">
        <v>0</v>
      </c>
      <c r="I22" s="54" t="str">
        <f t="shared" si="1"/>
        <v>N/A</v>
      </c>
      <c r="J22" s="8">
        <v>0</v>
      </c>
      <c r="K22" s="8">
        <v>0</v>
      </c>
      <c r="L22" s="8">
        <v>0</v>
      </c>
      <c r="M22" s="8">
        <v>0</v>
      </c>
      <c r="N22" s="54" t="str">
        <f t="shared" si="2"/>
        <v>N/A</v>
      </c>
      <c r="O22" s="8">
        <v>0</v>
      </c>
      <c r="P22" s="8">
        <v>0</v>
      </c>
      <c r="Q22" s="8">
        <v>0</v>
      </c>
      <c r="R22" s="8">
        <v>0</v>
      </c>
      <c r="S22" s="54" t="str">
        <f t="shared" si="3"/>
        <v>N/A</v>
      </c>
      <c r="T22" s="8">
        <v>0</v>
      </c>
      <c r="U22" s="8">
        <v>0</v>
      </c>
      <c r="V22" s="8">
        <v>0</v>
      </c>
      <c r="W22" s="8">
        <v>0</v>
      </c>
      <c r="X22" s="54" t="str">
        <f t="shared" si="4"/>
        <v>N/A</v>
      </c>
      <c r="Y22" s="8"/>
      <c r="Z22" s="8"/>
      <c r="AA22" s="8">
        <v>0</v>
      </c>
      <c r="AB22" s="8">
        <v>0</v>
      </c>
      <c r="AC22" s="54" t="str">
        <f t="shared" si="0"/>
        <v>N/A</v>
      </c>
      <c r="AD22" s="8">
        <v>90</v>
      </c>
      <c r="AE22" s="8">
        <v>0</v>
      </c>
      <c r="AF22" s="54">
        <f t="shared" si="5"/>
        <v>0</v>
      </c>
    </row>
    <row r="23" spans="1:32" s="1" customFormat="1" ht="15" customHeight="1" x14ac:dyDescent="0.55000000000000004">
      <c r="A23" s="16">
        <v>5</v>
      </c>
      <c r="B23" s="17" t="s">
        <v>504</v>
      </c>
      <c r="C23" s="18">
        <v>9501</v>
      </c>
      <c r="D23" s="17" t="s">
        <v>573</v>
      </c>
      <c r="E23" s="8">
        <v>0</v>
      </c>
      <c r="F23" s="8">
        <v>0</v>
      </c>
      <c r="G23" s="8">
        <v>0</v>
      </c>
      <c r="H23" s="8">
        <v>0</v>
      </c>
      <c r="I23" s="54" t="str">
        <f t="shared" si="1"/>
        <v>N/A</v>
      </c>
      <c r="J23" s="8">
        <v>0</v>
      </c>
      <c r="K23" s="8">
        <v>0</v>
      </c>
      <c r="L23" s="8">
        <v>0</v>
      </c>
      <c r="M23" s="8">
        <v>0</v>
      </c>
      <c r="N23" s="54" t="str">
        <f t="shared" si="2"/>
        <v>N/A</v>
      </c>
      <c r="O23" s="8">
        <v>44</v>
      </c>
      <c r="P23" s="8">
        <v>60</v>
      </c>
      <c r="Q23" s="8">
        <v>104</v>
      </c>
      <c r="R23" s="8">
        <v>151</v>
      </c>
      <c r="S23" s="54">
        <f t="shared" si="3"/>
        <v>1.4519230769230769</v>
      </c>
      <c r="T23" s="8">
        <v>44</v>
      </c>
      <c r="U23" s="8">
        <v>60</v>
      </c>
      <c r="V23" s="8">
        <v>104</v>
      </c>
      <c r="W23" s="8">
        <v>151</v>
      </c>
      <c r="X23" s="54">
        <f t="shared" si="4"/>
        <v>1.4519230769230769</v>
      </c>
      <c r="Y23" s="8"/>
      <c r="Z23" s="8"/>
      <c r="AA23" s="8">
        <v>300</v>
      </c>
      <c r="AB23" s="8">
        <v>227</v>
      </c>
      <c r="AC23" s="54">
        <f t="shared" si="0"/>
        <v>0.75666666666666671</v>
      </c>
      <c r="AD23" s="8">
        <v>404</v>
      </c>
      <c r="AE23" s="8">
        <v>378</v>
      </c>
      <c r="AF23" s="54">
        <f t="shared" si="5"/>
        <v>0.9356435643564357</v>
      </c>
    </row>
    <row r="24" spans="1:32" s="1" customFormat="1" ht="15" customHeight="1" x14ac:dyDescent="0.55000000000000004">
      <c r="A24" s="16">
        <v>5</v>
      </c>
      <c r="B24" s="17" t="s">
        <v>504</v>
      </c>
      <c r="C24" s="18">
        <v>9502</v>
      </c>
      <c r="D24" s="17" t="s">
        <v>574</v>
      </c>
      <c r="E24" s="8">
        <v>80</v>
      </c>
      <c r="F24" s="8">
        <v>30</v>
      </c>
      <c r="G24" s="8">
        <v>110</v>
      </c>
      <c r="H24" s="8">
        <v>105</v>
      </c>
      <c r="I24" s="54">
        <f t="shared" si="1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4">
        <f t="shared" si="2"/>
        <v>0.45454545454545453</v>
      </c>
      <c r="O24" s="8">
        <v>56</v>
      </c>
      <c r="P24" s="8">
        <v>120</v>
      </c>
      <c r="Q24" s="8">
        <v>176</v>
      </c>
      <c r="R24" s="8">
        <v>266</v>
      </c>
      <c r="S24" s="54">
        <f t="shared" si="3"/>
        <v>1.5113636363636365</v>
      </c>
      <c r="T24" s="8">
        <v>161</v>
      </c>
      <c r="U24" s="8">
        <v>180</v>
      </c>
      <c r="V24" s="8">
        <v>341</v>
      </c>
      <c r="W24" s="8">
        <v>396</v>
      </c>
      <c r="X24" s="54">
        <f t="shared" si="4"/>
        <v>1.1612903225806452</v>
      </c>
      <c r="Y24" s="8"/>
      <c r="Z24" s="8"/>
      <c r="AA24" s="8">
        <v>150</v>
      </c>
      <c r="AB24" s="8">
        <v>203</v>
      </c>
      <c r="AC24" s="54">
        <f t="shared" si="0"/>
        <v>1.3533333333333333</v>
      </c>
      <c r="AD24" s="8">
        <v>491</v>
      </c>
      <c r="AE24" s="8">
        <v>599</v>
      </c>
      <c r="AF24" s="54">
        <f t="shared" si="5"/>
        <v>1.2199592668024439</v>
      </c>
    </row>
    <row r="25" spans="1:32" s="1" customFormat="1" ht="15" customHeight="1" x14ac:dyDescent="0.55000000000000004">
      <c r="A25" s="16">
        <v>5</v>
      </c>
      <c r="B25" s="17" t="s">
        <v>504</v>
      </c>
      <c r="C25" s="18">
        <v>9503</v>
      </c>
      <c r="D25" s="17" t="s">
        <v>575</v>
      </c>
      <c r="E25" s="8">
        <v>0</v>
      </c>
      <c r="F25" s="8">
        <v>0</v>
      </c>
      <c r="G25" s="8">
        <v>0</v>
      </c>
      <c r="H25" s="8">
        <v>0</v>
      </c>
      <c r="I25" s="54" t="str">
        <f t="shared" si="1"/>
        <v>N/A</v>
      </c>
      <c r="J25" s="8">
        <v>33</v>
      </c>
      <c r="K25" s="8">
        <v>60</v>
      </c>
      <c r="L25" s="8">
        <v>93</v>
      </c>
      <c r="M25" s="8">
        <v>89</v>
      </c>
      <c r="N25" s="54">
        <f t="shared" si="2"/>
        <v>0.956989247311828</v>
      </c>
      <c r="O25" s="8">
        <v>257</v>
      </c>
      <c r="P25" s="8">
        <v>90</v>
      </c>
      <c r="Q25" s="8">
        <v>347</v>
      </c>
      <c r="R25" s="8">
        <v>315</v>
      </c>
      <c r="S25" s="54">
        <f t="shared" si="3"/>
        <v>0.90778097982708938</v>
      </c>
      <c r="T25" s="8">
        <v>290</v>
      </c>
      <c r="U25" s="8">
        <v>150</v>
      </c>
      <c r="V25" s="8">
        <v>440</v>
      </c>
      <c r="W25" s="8">
        <v>404</v>
      </c>
      <c r="X25" s="54">
        <f t="shared" si="4"/>
        <v>0.91818181818181821</v>
      </c>
      <c r="Y25" s="8"/>
      <c r="Z25" s="8"/>
      <c r="AA25" s="8">
        <v>150</v>
      </c>
      <c r="AB25" s="8">
        <v>45</v>
      </c>
      <c r="AC25" s="54">
        <f t="shared" si="0"/>
        <v>0.3</v>
      </c>
      <c r="AD25" s="8">
        <v>590</v>
      </c>
      <c r="AE25" s="8">
        <v>449</v>
      </c>
      <c r="AF25" s="54">
        <f t="shared" si="5"/>
        <v>0.76101694915254237</v>
      </c>
    </row>
    <row r="26" spans="1:32" s="1" customFormat="1" ht="15" customHeight="1" x14ac:dyDescent="0.55000000000000004">
      <c r="A26" s="16">
        <v>5</v>
      </c>
      <c r="B26" s="17" t="s">
        <v>504</v>
      </c>
      <c r="C26" s="18">
        <v>9504</v>
      </c>
      <c r="D26" s="17" t="s">
        <v>576</v>
      </c>
      <c r="E26" s="8">
        <v>0</v>
      </c>
      <c r="F26" s="8">
        <v>0</v>
      </c>
      <c r="G26" s="8">
        <v>0</v>
      </c>
      <c r="H26" s="8">
        <v>0</v>
      </c>
      <c r="I26" s="54" t="str">
        <f t="shared" si="1"/>
        <v>N/A</v>
      </c>
      <c r="J26" s="8">
        <v>0</v>
      </c>
      <c r="K26" s="8">
        <v>60</v>
      </c>
      <c r="L26" s="8">
        <v>60</v>
      </c>
      <c r="M26" s="8">
        <v>35</v>
      </c>
      <c r="N26" s="54">
        <f t="shared" si="2"/>
        <v>0.58333333333333337</v>
      </c>
      <c r="O26" s="8">
        <v>376</v>
      </c>
      <c r="P26" s="8">
        <v>120</v>
      </c>
      <c r="Q26" s="8">
        <v>496</v>
      </c>
      <c r="R26" s="8">
        <v>488</v>
      </c>
      <c r="S26" s="54">
        <f t="shared" si="3"/>
        <v>0.9838709677419355</v>
      </c>
      <c r="T26" s="8">
        <v>376</v>
      </c>
      <c r="U26" s="8">
        <v>180</v>
      </c>
      <c r="V26" s="8">
        <v>556</v>
      </c>
      <c r="W26" s="8">
        <v>523</v>
      </c>
      <c r="X26" s="54">
        <f t="shared" si="4"/>
        <v>0.94064748201438853</v>
      </c>
      <c r="Y26" s="8"/>
      <c r="Z26" s="8"/>
      <c r="AA26" s="8">
        <v>90</v>
      </c>
      <c r="AB26" s="8">
        <v>35</v>
      </c>
      <c r="AC26" s="54">
        <f t="shared" si="0"/>
        <v>0.3888888888888889</v>
      </c>
      <c r="AD26" s="8">
        <v>646</v>
      </c>
      <c r="AE26" s="8">
        <v>558</v>
      </c>
      <c r="AF26" s="54">
        <f t="shared" si="5"/>
        <v>0.86377708978328172</v>
      </c>
    </row>
    <row r="27" spans="1:32" s="1" customFormat="1" ht="15" customHeight="1" x14ac:dyDescent="0.55000000000000004">
      <c r="A27" s="16">
        <v>5</v>
      </c>
      <c r="B27" s="17" t="s">
        <v>504</v>
      </c>
      <c r="C27" s="18">
        <v>9549</v>
      </c>
      <c r="D27" s="17" t="s">
        <v>577</v>
      </c>
      <c r="E27" s="8">
        <v>75</v>
      </c>
      <c r="F27" s="8">
        <v>50</v>
      </c>
      <c r="G27" s="8">
        <v>125</v>
      </c>
      <c r="H27" s="8">
        <v>65</v>
      </c>
      <c r="I27" s="54">
        <f t="shared" si="1"/>
        <v>0.52</v>
      </c>
      <c r="J27" s="8">
        <v>0</v>
      </c>
      <c r="K27" s="8">
        <v>0</v>
      </c>
      <c r="L27" s="8">
        <v>0</v>
      </c>
      <c r="M27" s="8">
        <v>0</v>
      </c>
      <c r="N27" s="54" t="str">
        <f t="shared" si="2"/>
        <v>N/A</v>
      </c>
      <c r="O27" s="8">
        <v>179</v>
      </c>
      <c r="P27" s="8">
        <v>120</v>
      </c>
      <c r="Q27" s="8">
        <v>299</v>
      </c>
      <c r="R27" s="8">
        <v>244</v>
      </c>
      <c r="S27" s="54">
        <f t="shared" si="3"/>
        <v>0.81605351170568563</v>
      </c>
      <c r="T27" s="8">
        <v>254</v>
      </c>
      <c r="U27" s="8">
        <v>170</v>
      </c>
      <c r="V27" s="8">
        <v>424</v>
      </c>
      <c r="W27" s="8">
        <v>309</v>
      </c>
      <c r="X27" s="54">
        <f t="shared" si="4"/>
        <v>0.72877358490566035</v>
      </c>
      <c r="Y27" s="8"/>
      <c r="Z27" s="8"/>
      <c r="AA27" s="8">
        <v>300</v>
      </c>
      <c r="AB27" s="8">
        <v>788</v>
      </c>
      <c r="AC27" s="54">
        <f t="shared" si="0"/>
        <v>2.6266666666666665</v>
      </c>
      <c r="AD27" s="8">
        <v>724</v>
      </c>
      <c r="AE27" s="8">
        <v>1097</v>
      </c>
      <c r="AF27" s="54">
        <f t="shared" si="5"/>
        <v>1.5151933701657458</v>
      </c>
    </row>
    <row r="28" spans="1:32" s="1" customFormat="1" ht="15" customHeight="1" x14ac:dyDescent="0.55000000000000004">
      <c r="A28" s="16">
        <v>8</v>
      </c>
      <c r="B28" s="17" t="s">
        <v>505</v>
      </c>
      <c r="C28" s="18">
        <v>9103</v>
      </c>
      <c r="D28" s="17" t="s">
        <v>578</v>
      </c>
      <c r="E28" s="8">
        <v>0</v>
      </c>
      <c r="F28" s="8">
        <v>0</v>
      </c>
      <c r="G28" s="8">
        <v>0</v>
      </c>
      <c r="H28" s="8">
        <v>0</v>
      </c>
      <c r="I28" s="54" t="str">
        <f t="shared" si="1"/>
        <v>N/A</v>
      </c>
      <c r="J28" s="8">
        <v>0</v>
      </c>
      <c r="K28" s="8">
        <v>50</v>
      </c>
      <c r="L28" s="8">
        <v>50</v>
      </c>
      <c r="M28" s="8">
        <v>20</v>
      </c>
      <c r="N28" s="54">
        <f t="shared" si="2"/>
        <v>0.4</v>
      </c>
      <c r="O28" s="8">
        <v>214</v>
      </c>
      <c r="P28" s="8">
        <v>25</v>
      </c>
      <c r="Q28" s="8">
        <v>239</v>
      </c>
      <c r="R28" s="8">
        <v>339</v>
      </c>
      <c r="S28" s="54">
        <f t="shared" si="3"/>
        <v>1.4184100418410042</v>
      </c>
      <c r="T28" s="8">
        <v>214</v>
      </c>
      <c r="U28" s="8">
        <v>75</v>
      </c>
      <c r="V28" s="8">
        <v>289</v>
      </c>
      <c r="W28" s="8">
        <v>359</v>
      </c>
      <c r="X28" s="54">
        <f t="shared" si="4"/>
        <v>1.2422145328719723</v>
      </c>
      <c r="Y28" s="8"/>
      <c r="Z28" s="8"/>
      <c r="AA28" s="8">
        <v>90</v>
      </c>
      <c r="AB28" s="8">
        <v>0</v>
      </c>
      <c r="AC28" s="54">
        <f t="shared" si="0"/>
        <v>0</v>
      </c>
      <c r="AD28" s="8">
        <v>379</v>
      </c>
      <c r="AE28" s="8">
        <v>359</v>
      </c>
      <c r="AF28" s="54">
        <f t="shared" si="5"/>
        <v>0.94722955145118737</v>
      </c>
    </row>
    <row r="29" spans="1:32" s="1" customFormat="1" ht="15" customHeight="1" x14ac:dyDescent="0.55000000000000004">
      <c r="A29" s="16">
        <v>8</v>
      </c>
      <c r="B29" s="17" t="s">
        <v>505</v>
      </c>
      <c r="C29" s="18">
        <v>9207</v>
      </c>
      <c r="D29" s="17" t="s">
        <v>579</v>
      </c>
      <c r="E29" s="8">
        <v>0</v>
      </c>
      <c r="F29" s="8">
        <v>0</v>
      </c>
      <c r="G29" s="8">
        <v>0</v>
      </c>
      <c r="H29" s="8">
        <v>28</v>
      </c>
      <c r="I29" s="54" t="str">
        <f t="shared" si="1"/>
        <v>N/A</v>
      </c>
      <c r="J29" s="8">
        <v>0</v>
      </c>
      <c r="K29" s="8">
        <v>0</v>
      </c>
      <c r="L29" s="8">
        <v>0</v>
      </c>
      <c r="M29" s="8">
        <v>0</v>
      </c>
      <c r="N29" s="54" t="str">
        <f t="shared" si="2"/>
        <v>N/A</v>
      </c>
      <c r="O29" s="8">
        <v>300</v>
      </c>
      <c r="P29" s="8">
        <v>390</v>
      </c>
      <c r="Q29" s="8">
        <v>690</v>
      </c>
      <c r="R29" s="8">
        <v>998</v>
      </c>
      <c r="S29" s="54">
        <f t="shared" si="3"/>
        <v>1.4463768115942028</v>
      </c>
      <c r="T29" s="8">
        <v>300</v>
      </c>
      <c r="U29" s="8">
        <v>390</v>
      </c>
      <c r="V29" s="8">
        <v>690</v>
      </c>
      <c r="W29" s="8">
        <v>1026</v>
      </c>
      <c r="X29" s="54">
        <f t="shared" si="4"/>
        <v>1.4869565217391305</v>
      </c>
      <c r="Y29" s="8"/>
      <c r="Z29" s="8"/>
      <c r="AA29" s="8">
        <v>90</v>
      </c>
      <c r="AB29" s="8">
        <v>0</v>
      </c>
      <c r="AC29" s="54">
        <f t="shared" si="0"/>
        <v>0</v>
      </c>
      <c r="AD29" s="8">
        <v>780</v>
      </c>
      <c r="AE29" s="8">
        <v>1026</v>
      </c>
      <c r="AF29" s="54">
        <f t="shared" si="5"/>
        <v>1.3153846153846154</v>
      </c>
    </row>
    <row r="30" spans="1:32" s="1" customFormat="1" ht="15" customHeight="1" x14ac:dyDescent="0.55000000000000004">
      <c r="A30" s="16">
        <v>8</v>
      </c>
      <c r="B30" s="17" t="s">
        <v>505</v>
      </c>
      <c r="C30" s="18">
        <v>9208</v>
      </c>
      <c r="D30" s="17" t="s">
        <v>580</v>
      </c>
      <c r="E30" s="8">
        <v>543</v>
      </c>
      <c r="F30" s="8">
        <v>390</v>
      </c>
      <c r="G30" s="8">
        <v>933</v>
      </c>
      <c r="H30" s="8">
        <v>1047</v>
      </c>
      <c r="I30" s="54">
        <f t="shared" si="1"/>
        <v>1.1221864951768488</v>
      </c>
      <c r="J30" s="8">
        <v>0</v>
      </c>
      <c r="K30" s="8">
        <v>0</v>
      </c>
      <c r="L30" s="8">
        <v>0</v>
      </c>
      <c r="M30" s="8">
        <v>0</v>
      </c>
      <c r="N30" s="54" t="str">
        <f t="shared" si="2"/>
        <v>N/A</v>
      </c>
      <c r="O30" s="8">
        <v>929</v>
      </c>
      <c r="P30" s="8">
        <v>660</v>
      </c>
      <c r="Q30" s="8">
        <v>1589</v>
      </c>
      <c r="R30" s="8">
        <v>2391</v>
      </c>
      <c r="S30" s="54">
        <f t="shared" si="3"/>
        <v>1.5047199496538703</v>
      </c>
      <c r="T30" s="8">
        <v>1472</v>
      </c>
      <c r="U30" s="8">
        <v>1050</v>
      </c>
      <c r="V30" s="8">
        <v>2522</v>
      </c>
      <c r="W30" s="8">
        <v>3438</v>
      </c>
      <c r="X30" s="54">
        <f t="shared" si="4"/>
        <v>1.3632038065027756</v>
      </c>
      <c r="Y30" s="8"/>
      <c r="Z30" s="8"/>
      <c r="AA30" s="8">
        <v>150</v>
      </c>
      <c r="AB30" s="8">
        <v>0</v>
      </c>
      <c r="AC30" s="54">
        <f t="shared" si="0"/>
        <v>0</v>
      </c>
      <c r="AD30" s="8">
        <v>2672</v>
      </c>
      <c r="AE30" s="8">
        <v>3438</v>
      </c>
      <c r="AF30" s="54">
        <f t="shared" si="5"/>
        <v>1.2866766467065869</v>
      </c>
    </row>
    <row r="31" spans="1:32" s="1" customFormat="1" ht="15" customHeight="1" x14ac:dyDescent="0.55000000000000004">
      <c r="A31" s="16">
        <v>8</v>
      </c>
      <c r="B31" s="17" t="s">
        <v>505</v>
      </c>
      <c r="C31" s="18">
        <v>9302</v>
      </c>
      <c r="D31" s="17" t="s">
        <v>581</v>
      </c>
      <c r="E31" s="8">
        <v>0</v>
      </c>
      <c r="F31" s="8">
        <v>0</v>
      </c>
      <c r="G31" s="8">
        <v>0</v>
      </c>
      <c r="H31" s="8">
        <v>0</v>
      </c>
      <c r="I31" s="54" t="str">
        <f t="shared" si="1"/>
        <v>N/A</v>
      </c>
      <c r="J31" s="8">
        <v>0</v>
      </c>
      <c r="K31" s="8">
        <v>0</v>
      </c>
      <c r="L31" s="8">
        <v>0</v>
      </c>
      <c r="M31" s="8">
        <v>0</v>
      </c>
      <c r="N31" s="54" t="str">
        <f t="shared" si="2"/>
        <v>N/A</v>
      </c>
      <c r="O31" s="8">
        <v>0</v>
      </c>
      <c r="P31" s="8">
        <v>0</v>
      </c>
      <c r="Q31" s="8">
        <v>0</v>
      </c>
      <c r="R31" s="8">
        <v>0</v>
      </c>
      <c r="S31" s="54" t="str">
        <f t="shared" si="3"/>
        <v>N/A</v>
      </c>
      <c r="T31" s="8">
        <v>0</v>
      </c>
      <c r="U31" s="8">
        <v>0</v>
      </c>
      <c r="V31" s="8">
        <v>0</v>
      </c>
      <c r="W31" s="8">
        <v>0</v>
      </c>
      <c r="X31" s="54" t="str">
        <f t="shared" si="4"/>
        <v>N/A</v>
      </c>
      <c r="Y31" s="8"/>
      <c r="Z31" s="8"/>
      <c r="AA31" s="8">
        <v>90</v>
      </c>
      <c r="AB31" s="8">
        <v>0</v>
      </c>
      <c r="AC31" s="54">
        <f t="shared" si="0"/>
        <v>0</v>
      </c>
      <c r="AD31" s="8">
        <v>90</v>
      </c>
      <c r="AE31" s="8">
        <v>0</v>
      </c>
      <c r="AF31" s="54">
        <f t="shared" si="5"/>
        <v>0</v>
      </c>
    </row>
    <row r="32" spans="1:32" s="1" customFormat="1" ht="15" customHeight="1" x14ac:dyDescent="0.55000000000000004">
      <c r="A32" s="16">
        <v>11</v>
      </c>
      <c r="B32" s="17" t="s">
        <v>506</v>
      </c>
      <c r="C32" s="18">
        <v>9209</v>
      </c>
      <c r="D32" s="17" t="s">
        <v>582</v>
      </c>
      <c r="E32" s="8">
        <v>783</v>
      </c>
      <c r="F32" s="8">
        <v>840</v>
      </c>
      <c r="G32" s="8">
        <v>1623</v>
      </c>
      <c r="H32" s="8">
        <v>1329</v>
      </c>
      <c r="I32" s="54">
        <f t="shared" si="1"/>
        <v>0.81885397412199634</v>
      </c>
      <c r="J32" s="8">
        <v>0</v>
      </c>
      <c r="K32" s="8">
        <v>9</v>
      </c>
      <c r="L32" s="8">
        <v>9</v>
      </c>
      <c r="M32" s="8">
        <v>0</v>
      </c>
      <c r="N32" s="54">
        <f t="shared" si="2"/>
        <v>0</v>
      </c>
      <c r="O32" s="8">
        <v>538</v>
      </c>
      <c r="P32" s="8">
        <v>1020</v>
      </c>
      <c r="Q32" s="8">
        <v>1558</v>
      </c>
      <c r="R32" s="8">
        <v>1306</v>
      </c>
      <c r="S32" s="54">
        <f t="shared" si="3"/>
        <v>0.83825417201540442</v>
      </c>
      <c r="T32" s="8">
        <v>1321</v>
      </c>
      <c r="U32" s="8">
        <v>1869</v>
      </c>
      <c r="V32" s="8">
        <v>3190</v>
      </c>
      <c r="W32" s="8">
        <v>2635</v>
      </c>
      <c r="X32" s="54">
        <f t="shared" si="4"/>
        <v>0.8260188087774295</v>
      </c>
      <c r="Y32" s="8"/>
      <c r="Z32" s="8"/>
      <c r="AA32" s="8">
        <v>405</v>
      </c>
      <c r="AB32" s="8">
        <v>0</v>
      </c>
      <c r="AC32" s="54">
        <f t="shared" si="0"/>
        <v>0</v>
      </c>
      <c r="AD32" s="8">
        <v>3280</v>
      </c>
      <c r="AE32" s="8">
        <v>2635</v>
      </c>
      <c r="AF32" s="54">
        <f t="shared" si="5"/>
        <v>0.80335365853658536</v>
      </c>
    </row>
    <row r="33" spans="1:32" s="1" customFormat="1" ht="15" customHeight="1" x14ac:dyDescent="0.55000000000000004">
      <c r="A33" s="16">
        <v>11</v>
      </c>
      <c r="B33" s="17" t="s">
        <v>506</v>
      </c>
      <c r="C33" s="18">
        <v>9210</v>
      </c>
      <c r="D33" s="17" t="s">
        <v>583</v>
      </c>
      <c r="E33" s="8">
        <v>0</v>
      </c>
      <c r="F33" s="8">
        <v>0</v>
      </c>
      <c r="G33" s="8">
        <v>0</v>
      </c>
      <c r="H33" s="8">
        <v>0</v>
      </c>
      <c r="I33" s="54" t="str">
        <f t="shared" si="1"/>
        <v>N/A</v>
      </c>
      <c r="J33" s="8">
        <v>0</v>
      </c>
      <c r="K33" s="8">
        <v>0</v>
      </c>
      <c r="L33" s="8">
        <v>0</v>
      </c>
      <c r="M33" s="8">
        <v>0</v>
      </c>
      <c r="N33" s="54" t="str">
        <f t="shared" si="2"/>
        <v>N/A</v>
      </c>
      <c r="O33" s="8">
        <v>14</v>
      </c>
      <c r="P33" s="8">
        <v>180</v>
      </c>
      <c r="Q33" s="8">
        <v>194</v>
      </c>
      <c r="R33" s="8">
        <v>158</v>
      </c>
      <c r="S33" s="54">
        <f t="shared" si="3"/>
        <v>0.81443298969072164</v>
      </c>
      <c r="T33" s="8">
        <v>14</v>
      </c>
      <c r="U33" s="8">
        <v>180</v>
      </c>
      <c r="V33" s="8">
        <v>194</v>
      </c>
      <c r="W33" s="8">
        <v>158</v>
      </c>
      <c r="X33" s="54">
        <f t="shared" si="4"/>
        <v>0.81443298969072164</v>
      </c>
      <c r="Y33" s="8"/>
      <c r="Z33" s="8"/>
      <c r="AA33" s="8">
        <v>90</v>
      </c>
      <c r="AB33" s="8">
        <v>0</v>
      </c>
      <c r="AC33" s="54">
        <f t="shared" si="0"/>
        <v>0</v>
      </c>
      <c r="AD33" s="8">
        <v>284</v>
      </c>
      <c r="AE33" s="8">
        <v>158</v>
      </c>
      <c r="AF33" s="54">
        <f t="shared" si="5"/>
        <v>0.55633802816901412</v>
      </c>
    </row>
    <row r="34" spans="1:32" s="1" customFormat="1" ht="15" customHeight="1" x14ac:dyDescent="0.55000000000000004">
      <c r="A34" s="16">
        <v>11</v>
      </c>
      <c r="B34" s="17" t="s">
        <v>506</v>
      </c>
      <c r="C34" s="18">
        <v>9211</v>
      </c>
      <c r="D34" s="17" t="s">
        <v>584</v>
      </c>
      <c r="E34" s="8">
        <v>0</v>
      </c>
      <c r="F34" s="8">
        <v>0</v>
      </c>
      <c r="G34" s="8">
        <v>0</v>
      </c>
      <c r="H34" s="8">
        <v>0</v>
      </c>
      <c r="I34" s="54" t="str">
        <f t="shared" si="1"/>
        <v>N/A</v>
      </c>
      <c r="J34" s="8">
        <v>0</v>
      </c>
      <c r="K34" s="8">
        <v>0</v>
      </c>
      <c r="L34" s="8">
        <v>0</v>
      </c>
      <c r="M34" s="8">
        <v>0</v>
      </c>
      <c r="N34" s="54" t="str">
        <f t="shared" si="2"/>
        <v>N/A</v>
      </c>
      <c r="O34" s="8">
        <v>0</v>
      </c>
      <c r="P34" s="8">
        <v>0</v>
      </c>
      <c r="Q34" s="8">
        <v>0</v>
      </c>
      <c r="R34" s="8">
        <v>0</v>
      </c>
      <c r="S34" s="54" t="str">
        <f t="shared" si="3"/>
        <v>N/A</v>
      </c>
      <c r="T34" s="8">
        <v>0</v>
      </c>
      <c r="U34" s="8">
        <v>0</v>
      </c>
      <c r="V34" s="8">
        <v>0</v>
      </c>
      <c r="W34" s="8">
        <v>0</v>
      </c>
      <c r="X34" s="54" t="str">
        <f t="shared" si="4"/>
        <v>N/A</v>
      </c>
      <c r="Y34" s="8"/>
      <c r="Z34" s="8"/>
      <c r="AA34" s="8">
        <v>0</v>
      </c>
      <c r="AB34" s="8">
        <v>0</v>
      </c>
      <c r="AC34" s="54" t="str">
        <f t="shared" si="0"/>
        <v>N/A</v>
      </c>
      <c r="AD34" s="8">
        <v>90</v>
      </c>
      <c r="AE34" s="8">
        <v>0</v>
      </c>
      <c r="AF34" s="54">
        <f t="shared" si="5"/>
        <v>0</v>
      </c>
    </row>
    <row r="35" spans="1:32" s="1" customFormat="1" ht="15" customHeight="1" x14ac:dyDescent="0.55000000000000004">
      <c r="A35" s="16">
        <v>11</v>
      </c>
      <c r="B35" s="17" t="s">
        <v>506</v>
      </c>
      <c r="C35" s="18">
        <v>9212</v>
      </c>
      <c r="D35" s="17" t="s">
        <v>585</v>
      </c>
      <c r="E35" s="8">
        <v>0</v>
      </c>
      <c r="F35" s="8">
        <v>0</v>
      </c>
      <c r="G35" s="8">
        <v>0</v>
      </c>
      <c r="H35" s="8">
        <v>0</v>
      </c>
      <c r="I35" s="54" t="str">
        <f t="shared" si="1"/>
        <v>N/A</v>
      </c>
      <c r="J35" s="8">
        <v>0</v>
      </c>
      <c r="K35" s="8">
        <v>0</v>
      </c>
      <c r="L35" s="8">
        <v>0</v>
      </c>
      <c r="M35" s="8">
        <v>0</v>
      </c>
      <c r="N35" s="54" t="str">
        <f t="shared" si="2"/>
        <v>N/A</v>
      </c>
      <c r="O35" s="8">
        <v>0</v>
      </c>
      <c r="P35" s="8">
        <v>0</v>
      </c>
      <c r="Q35" s="8">
        <v>0</v>
      </c>
      <c r="R35" s="8">
        <v>0</v>
      </c>
      <c r="S35" s="54" t="str">
        <f t="shared" si="3"/>
        <v>N/A</v>
      </c>
      <c r="T35" s="8">
        <v>0</v>
      </c>
      <c r="U35" s="8">
        <v>0</v>
      </c>
      <c r="V35" s="8">
        <v>0</v>
      </c>
      <c r="W35" s="8">
        <v>0</v>
      </c>
      <c r="X35" s="54" t="str">
        <f t="shared" si="4"/>
        <v>N/A</v>
      </c>
      <c r="Y35" s="8"/>
      <c r="Z35" s="8"/>
      <c r="AA35" s="8">
        <v>0</v>
      </c>
      <c r="AB35" s="8">
        <v>0</v>
      </c>
      <c r="AC35" s="54" t="str">
        <f t="shared" si="0"/>
        <v>N/A</v>
      </c>
      <c r="AD35" s="8">
        <v>90</v>
      </c>
      <c r="AE35" s="8">
        <v>0</v>
      </c>
      <c r="AF35" s="54">
        <f t="shared" si="5"/>
        <v>0</v>
      </c>
    </row>
    <row r="36" spans="1:32" s="1" customFormat="1" ht="15" customHeight="1" x14ac:dyDescent="0.55000000000000004">
      <c r="A36" s="16">
        <v>11</v>
      </c>
      <c r="B36" s="17" t="s">
        <v>506</v>
      </c>
      <c r="C36" s="18">
        <v>9213</v>
      </c>
      <c r="D36" s="17" t="s">
        <v>586</v>
      </c>
      <c r="E36" s="8">
        <v>0</v>
      </c>
      <c r="F36" s="8">
        <v>0</v>
      </c>
      <c r="G36" s="8">
        <v>0</v>
      </c>
      <c r="H36" s="8">
        <v>0</v>
      </c>
      <c r="I36" s="54" t="str">
        <f t="shared" si="1"/>
        <v>N/A</v>
      </c>
      <c r="J36" s="8">
        <v>0</v>
      </c>
      <c r="K36" s="8">
        <v>0</v>
      </c>
      <c r="L36" s="8">
        <v>0</v>
      </c>
      <c r="M36" s="8">
        <v>0</v>
      </c>
      <c r="N36" s="54" t="str">
        <f t="shared" si="2"/>
        <v>N/A</v>
      </c>
      <c r="O36" s="8">
        <v>0</v>
      </c>
      <c r="P36" s="8">
        <v>0</v>
      </c>
      <c r="Q36" s="8">
        <v>0</v>
      </c>
      <c r="R36" s="8">
        <v>0</v>
      </c>
      <c r="S36" s="54" t="str">
        <f t="shared" si="3"/>
        <v>N/A</v>
      </c>
      <c r="T36" s="8">
        <v>0</v>
      </c>
      <c r="U36" s="8">
        <v>0</v>
      </c>
      <c r="V36" s="8">
        <v>0</v>
      </c>
      <c r="W36" s="8">
        <v>0</v>
      </c>
      <c r="X36" s="54" t="str">
        <f t="shared" si="4"/>
        <v>N/A</v>
      </c>
      <c r="Y36" s="8"/>
      <c r="Z36" s="8"/>
      <c r="AA36" s="8">
        <v>90</v>
      </c>
      <c r="AB36" s="8">
        <v>0</v>
      </c>
      <c r="AC36" s="54">
        <f t="shared" si="0"/>
        <v>0</v>
      </c>
      <c r="AD36" s="8">
        <v>90</v>
      </c>
      <c r="AE36" s="8">
        <v>0</v>
      </c>
      <c r="AF36" s="54">
        <f t="shared" si="5"/>
        <v>0</v>
      </c>
    </row>
    <row r="37" spans="1:32" s="1" customFormat="1" ht="15" customHeight="1" x14ac:dyDescent="0.55000000000000004">
      <c r="A37" s="16">
        <v>11</v>
      </c>
      <c r="B37" s="17" t="s">
        <v>506</v>
      </c>
      <c r="C37" s="18">
        <v>9214</v>
      </c>
      <c r="D37" s="17" t="s">
        <v>587</v>
      </c>
      <c r="E37" s="8">
        <v>0</v>
      </c>
      <c r="F37" s="8">
        <v>0</v>
      </c>
      <c r="G37" s="8">
        <v>0</v>
      </c>
      <c r="H37" s="8">
        <v>0</v>
      </c>
      <c r="I37" s="54" t="str">
        <f t="shared" si="1"/>
        <v>N/A</v>
      </c>
      <c r="J37" s="8">
        <v>0</v>
      </c>
      <c r="K37" s="8">
        <v>0</v>
      </c>
      <c r="L37" s="8">
        <v>0</v>
      </c>
      <c r="M37" s="8">
        <v>0</v>
      </c>
      <c r="N37" s="54" t="str">
        <f t="shared" si="2"/>
        <v>N/A</v>
      </c>
      <c r="O37" s="8">
        <v>0</v>
      </c>
      <c r="P37" s="8">
        <v>0</v>
      </c>
      <c r="Q37" s="8">
        <v>0</v>
      </c>
      <c r="R37" s="8">
        <v>0</v>
      </c>
      <c r="S37" s="54" t="str">
        <f t="shared" si="3"/>
        <v>N/A</v>
      </c>
      <c r="T37" s="8">
        <v>0</v>
      </c>
      <c r="U37" s="8">
        <v>0</v>
      </c>
      <c r="V37" s="8">
        <v>0</v>
      </c>
      <c r="W37" s="8">
        <v>0</v>
      </c>
      <c r="X37" s="54" t="str">
        <f t="shared" si="4"/>
        <v>N/A</v>
      </c>
      <c r="Y37" s="8"/>
      <c r="Z37" s="8"/>
      <c r="AA37" s="8">
        <v>0</v>
      </c>
      <c r="AB37" s="8">
        <v>0</v>
      </c>
      <c r="AC37" s="54" t="str">
        <f t="shared" si="0"/>
        <v>N/A</v>
      </c>
      <c r="AD37" s="8">
        <v>90</v>
      </c>
      <c r="AE37" s="8">
        <v>0</v>
      </c>
      <c r="AF37" s="54">
        <f t="shared" si="5"/>
        <v>0</v>
      </c>
    </row>
    <row r="38" spans="1:32" s="1" customFormat="1" ht="15" customHeight="1" x14ac:dyDescent="0.55000000000000004">
      <c r="A38" s="16">
        <v>11</v>
      </c>
      <c r="B38" s="17" t="s">
        <v>506</v>
      </c>
      <c r="C38" s="18">
        <v>9215</v>
      </c>
      <c r="D38" s="17" t="s">
        <v>588</v>
      </c>
      <c r="E38" s="8">
        <v>0</v>
      </c>
      <c r="F38" s="8">
        <v>0</v>
      </c>
      <c r="G38" s="8">
        <v>0</v>
      </c>
      <c r="H38" s="8">
        <v>87</v>
      </c>
      <c r="I38" s="54" t="str">
        <f t="shared" si="1"/>
        <v>N/A</v>
      </c>
      <c r="J38" s="8">
        <v>0</v>
      </c>
      <c r="K38" s="8">
        <v>0</v>
      </c>
      <c r="L38" s="8">
        <v>0</v>
      </c>
      <c r="M38" s="8">
        <v>0</v>
      </c>
      <c r="N38" s="54" t="str">
        <f t="shared" si="2"/>
        <v>N/A</v>
      </c>
      <c r="O38" s="8">
        <v>0</v>
      </c>
      <c r="P38" s="8">
        <v>0</v>
      </c>
      <c r="Q38" s="8">
        <v>0</v>
      </c>
      <c r="R38" s="8">
        <v>181</v>
      </c>
      <c r="S38" s="54" t="str">
        <f t="shared" si="3"/>
        <v>N/A</v>
      </c>
      <c r="T38" s="8">
        <v>0</v>
      </c>
      <c r="U38" s="8">
        <v>0</v>
      </c>
      <c r="V38" s="8">
        <v>0</v>
      </c>
      <c r="W38" s="8">
        <v>268</v>
      </c>
      <c r="X38" s="54" t="str">
        <f t="shared" si="4"/>
        <v>N/A</v>
      </c>
      <c r="Y38" s="8"/>
      <c r="Z38" s="8"/>
      <c r="AA38" s="8">
        <v>90</v>
      </c>
      <c r="AB38" s="8">
        <v>0</v>
      </c>
      <c r="AC38" s="54">
        <f t="shared" si="0"/>
        <v>0</v>
      </c>
      <c r="AD38" s="8">
        <v>90</v>
      </c>
      <c r="AE38" s="8">
        <v>268</v>
      </c>
      <c r="AF38" s="54">
        <f t="shared" si="5"/>
        <v>2.9777777777777779</v>
      </c>
    </row>
    <row r="39" spans="1:32" s="1" customFormat="1" ht="15" customHeight="1" x14ac:dyDescent="0.55000000000000004">
      <c r="A39" s="16">
        <v>11</v>
      </c>
      <c r="B39" s="17" t="s">
        <v>506</v>
      </c>
      <c r="C39" s="18">
        <v>9216</v>
      </c>
      <c r="D39" s="17" t="s">
        <v>589</v>
      </c>
      <c r="E39" s="8">
        <v>0</v>
      </c>
      <c r="F39" s="8">
        <v>0</v>
      </c>
      <c r="G39" s="8">
        <v>0</v>
      </c>
      <c r="H39" s="8">
        <v>0</v>
      </c>
      <c r="I39" s="54" t="str">
        <f t="shared" si="1"/>
        <v>N/A</v>
      </c>
      <c r="J39" s="8">
        <v>0</v>
      </c>
      <c r="K39" s="8">
        <v>0</v>
      </c>
      <c r="L39" s="8">
        <v>0</v>
      </c>
      <c r="M39" s="8">
        <v>0</v>
      </c>
      <c r="N39" s="54" t="str">
        <f t="shared" si="2"/>
        <v>N/A</v>
      </c>
      <c r="O39" s="8">
        <v>0</v>
      </c>
      <c r="P39" s="8">
        <v>0</v>
      </c>
      <c r="Q39" s="8">
        <v>0</v>
      </c>
      <c r="R39" s="8">
        <v>0</v>
      </c>
      <c r="S39" s="54" t="str">
        <f t="shared" si="3"/>
        <v>N/A</v>
      </c>
      <c r="T39" s="8">
        <v>0</v>
      </c>
      <c r="U39" s="8">
        <v>0</v>
      </c>
      <c r="V39" s="8">
        <v>0</v>
      </c>
      <c r="W39" s="8">
        <v>0</v>
      </c>
      <c r="X39" s="54" t="str">
        <f t="shared" si="4"/>
        <v>N/A</v>
      </c>
      <c r="Y39" s="8"/>
      <c r="Z39" s="8"/>
      <c r="AA39" s="8">
        <v>0</v>
      </c>
      <c r="AB39" s="8">
        <v>0</v>
      </c>
      <c r="AC39" s="54" t="str">
        <f t="shared" si="0"/>
        <v>N/A</v>
      </c>
      <c r="AD39" s="8">
        <v>90</v>
      </c>
      <c r="AE39" s="8">
        <v>0</v>
      </c>
      <c r="AF39" s="54">
        <f t="shared" si="5"/>
        <v>0</v>
      </c>
    </row>
    <row r="40" spans="1:32" s="1" customFormat="1" ht="15" customHeight="1" x14ac:dyDescent="0.55000000000000004">
      <c r="A40" s="16">
        <v>11</v>
      </c>
      <c r="B40" s="17" t="s">
        <v>506</v>
      </c>
      <c r="C40" s="18">
        <v>9217</v>
      </c>
      <c r="D40" s="17" t="s">
        <v>590</v>
      </c>
      <c r="E40" s="8">
        <v>0</v>
      </c>
      <c r="F40" s="8">
        <v>0</v>
      </c>
      <c r="G40" s="8">
        <v>0</v>
      </c>
      <c r="H40" s="8">
        <v>0</v>
      </c>
      <c r="I40" s="54" t="str">
        <f t="shared" si="1"/>
        <v>N/A</v>
      </c>
      <c r="J40" s="8">
        <v>0</v>
      </c>
      <c r="K40" s="8">
        <v>0</v>
      </c>
      <c r="L40" s="8">
        <v>0</v>
      </c>
      <c r="M40" s="8">
        <v>0</v>
      </c>
      <c r="N40" s="54" t="str">
        <f t="shared" si="2"/>
        <v>N/A</v>
      </c>
      <c r="O40" s="8">
        <v>0</v>
      </c>
      <c r="P40" s="8">
        <v>0</v>
      </c>
      <c r="Q40" s="8">
        <v>0</v>
      </c>
      <c r="R40" s="8">
        <v>0</v>
      </c>
      <c r="S40" s="54" t="str">
        <f t="shared" si="3"/>
        <v>N/A</v>
      </c>
      <c r="T40" s="8">
        <v>0</v>
      </c>
      <c r="U40" s="8">
        <v>0</v>
      </c>
      <c r="V40" s="8">
        <v>0</v>
      </c>
      <c r="W40" s="8">
        <v>0</v>
      </c>
      <c r="X40" s="54" t="str">
        <f t="shared" si="4"/>
        <v>N/A</v>
      </c>
      <c r="Y40" s="8"/>
      <c r="Z40" s="8"/>
      <c r="AA40" s="8">
        <v>90</v>
      </c>
      <c r="AB40" s="8">
        <v>0</v>
      </c>
      <c r="AC40" s="54">
        <f t="shared" si="0"/>
        <v>0</v>
      </c>
      <c r="AD40" s="8">
        <v>0</v>
      </c>
      <c r="AE40" s="8">
        <v>0</v>
      </c>
      <c r="AF40" s="54" t="str">
        <f t="shared" si="5"/>
        <v>N/A</v>
      </c>
    </row>
    <row r="41" spans="1:32" s="1" customFormat="1" ht="15" customHeight="1" x14ac:dyDescent="0.55000000000000004">
      <c r="A41" s="16">
        <v>11</v>
      </c>
      <c r="B41" s="17" t="s">
        <v>506</v>
      </c>
      <c r="C41" s="18">
        <v>9303</v>
      </c>
      <c r="D41" s="17" t="s">
        <v>591</v>
      </c>
      <c r="E41" s="8">
        <v>0</v>
      </c>
      <c r="F41" s="8">
        <v>0</v>
      </c>
      <c r="G41" s="8">
        <v>0</v>
      </c>
      <c r="H41" s="8">
        <v>0</v>
      </c>
      <c r="I41" s="54" t="str">
        <f t="shared" si="1"/>
        <v>N/A</v>
      </c>
      <c r="J41" s="8">
        <v>0</v>
      </c>
      <c r="K41" s="8">
        <v>0</v>
      </c>
      <c r="L41" s="8">
        <v>0</v>
      </c>
      <c r="M41" s="8">
        <v>0</v>
      </c>
      <c r="N41" s="54" t="str">
        <f t="shared" si="2"/>
        <v>N/A</v>
      </c>
      <c r="O41" s="8">
        <v>0</v>
      </c>
      <c r="P41" s="8">
        <v>0</v>
      </c>
      <c r="Q41" s="8">
        <v>0</v>
      </c>
      <c r="R41" s="8">
        <v>0</v>
      </c>
      <c r="S41" s="54" t="str">
        <f t="shared" si="3"/>
        <v>N/A</v>
      </c>
      <c r="T41" s="8">
        <v>0</v>
      </c>
      <c r="U41" s="8">
        <v>0</v>
      </c>
      <c r="V41" s="8">
        <v>0</v>
      </c>
      <c r="W41" s="8">
        <v>0</v>
      </c>
      <c r="X41" s="54" t="str">
        <f t="shared" si="4"/>
        <v>N/A</v>
      </c>
      <c r="Y41" s="8"/>
      <c r="Z41" s="8"/>
      <c r="AA41" s="8">
        <v>0</v>
      </c>
      <c r="AB41" s="8">
        <v>0</v>
      </c>
      <c r="AC41" s="54" t="str">
        <f t="shared" si="0"/>
        <v>N/A</v>
      </c>
      <c r="AD41" s="8">
        <v>90</v>
      </c>
      <c r="AE41" s="8">
        <v>0</v>
      </c>
      <c r="AF41" s="54">
        <f t="shared" si="5"/>
        <v>0</v>
      </c>
    </row>
    <row r="42" spans="1:32" s="1" customFormat="1" ht="15" customHeight="1" x14ac:dyDescent="0.55000000000000004">
      <c r="A42" s="16">
        <v>11</v>
      </c>
      <c r="B42" s="17" t="s">
        <v>506</v>
      </c>
      <c r="C42" s="18">
        <v>9403</v>
      </c>
      <c r="D42" s="17" t="s">
        <v>592</v>
      </c>
      <c r="E42" s="8">
        <v>0</v>
      </c>
      <c r="F42" s="8">
        <v>0</v>
      </c>
      <c r="G42" s="8">
        <v>0</v>
      </c>
      <c r="H42" s="8">
        <v>0</v>
      </c>
      <c r="I42" s="54" t="str">
        <f t="shared" si="1"/>
        <v>N/A</v>
      </c>
      <c r="J42" s="8">
        <v>0</v>
      </c>
      <c r="K42" s="8">
        <v>0</v>
      </c>
      <c r="L42" s="8">
        <v>0</v>
      </c>
      <c r="M42" s="8">
        <v>0</v>
      </c>
      <c r="N42" s="54" t="str">
        <f t="shared" si="2"/>
        <v>N/A</v>
      </c>
      <c r="O42" s="8">
        <v>0</v>
      </c>
      <c r="P42" s="8">
        <v>0</v>
      </c>
      <c r="Q42" s="8">
        <v>0</v>
      </c>
      <c r="R42" s="8">
        <v>0</v>
      </c>
      <c r="S42" s="54" t="str">
        <f t="shared" si="3"/>
        <v>N/A</v>
      </c>
      <c r="T42" s="8">
        <v>0</v>
      </c>
      <c r="U42" s="8">
        <v>0</v>
      </c>
      <c r="V42" s="8">
        <v>0</v>
      </c>
      <c r="W42" s="8">
        <v>0</v>
      </c>
      <c r="X42" s="54" t="str">
        <f t="shared" si="4"/>
        <v>N/A</v>
      </c>
      <c r="Y42" s="8"/>
      <c r="Z42" s="8"/>
      <c r="AA42" s="8">
        <v>0</v>
      </c>
      <c r="AB42" s="8">
        <v>0</v>
      </c>
      <c r="AC42" s="54" t="str">
        <f t="shared" si="0"/>
        <v>N/A</v>
      </c>
      <c r="AD42" s="8">
        <v>90</v>
      </c>
      <c r="AE42" s="8">
        <v>0</v>
      </c>
      <c r="AF42" s="54">
        <f t="shared" si="5"/>
        <v>0</v>
      </c>
    </row>
    <row r="43" spans="1:32" s="1" customFormat="1" ht="15" customHeight="1" x14ac:dyDescent="0.55000000000000004">
      <c r="A43" s="16">
        <v>11</v>
      </c>
      <c r="B43" s="17" t="s">
        <v>506</v>
      </c>
      <c r="C43" s="18">
        <v>9404</v>
      </c>
      <c r="D43" s="17" t="s">
        <v>593</v>
      </c>
      <c r="E43" s="8">
        <v>0</v>
      </c>
      <c r="F43" s="8">
        <v>0</v>
      </c>
      <c r="G43" s="8">
        <v>0</v>
      </c>
      <c r="H43" s="8">
        <v>0</v>
      </c>
      <c r="I43" s="54" t="str">
        <f t="shared" si="1"/>
        <v>N/A</v>
      </c>
      <c r="J43" s="8">
        <v>0</v>
      </c>
      <c r="K43" s="8">
        <v>0</v>
      </c>
      <c r="L43" s="8">
        <v>0</v>
      </c>
      <c r="M43" s="8">
        <v>0</v>
      </c>
      <c r="N43" s="54" t="str">
        <f t="shared" si="2"/>
        <v>N/A</v>
      </c>
      <c r="O43" s="8">
        <v>0</v>
      </c>
      <c r="P43" s="8">
        <v>0</v>
      </c>
      <c r="Q43" s="8">
        <v>0</v>
      </c>
      <c r="R43" s="8">
        <v>0</v>
      </c>
      <c r="S43" s="54" t="str">
        <f t="shared" si="3"/>
        <v>N/A</v>
      </c>
      <c r="T43" s="8">
        <v>0</v>
      </c>
      <c r="U43" s="8">
        <v>0</v>
      </c>
      <c r="V43" s="8">
        <v>0</v>
      </c>
      <c r="W43" s="8">
        <v>0</v>
      </c>
      <c r="X43" s="54" t="str">
        <f t="shared" si="4"/>
        <v>N/A</v>
      </c>
      <c r="Y43" s="8"/>
      <c r="Z43" s="8"/>
      <c r="AA43" s="8">
        <v>0</v>
      </c>
      <c r="AB43" s="8">
        <v>0</v>
      </c>
      <c r="AC43" s="54" t="str">
        <f t="shared" si="0"/>
        <v>N/A</v>
      </c>
      <c r="AD43" s="8">
        <v>90</v>
      </c>
      <c r="AE43" s="8">
        <v>0</v>
      </c>
      <c r="AF43" s="54">
        <f t="shared" si="5"/>
        <v>0</v>
      </c>
    </row>
    <row r="44" spans="1:32" s="1" customFormat="1" ht="15" customHeight="1" x14ac:dyDescent="0.55000000000000004">
      <c r="A44" s="16">
        <v>11</v>
      </c>
      <c r="B44" s="17" t="s">
        <v>506</v>
      </c>
      <c r="C44" s="18">
        <v>9405</v>
      </c>
      <c r="D44" s="17" t="s">
        <v>594</v>
      </c>
      <c r="E44" s="8">
        <v>0</v>
      </c>
      <c r="F44" s="8">
        <v>0</v>
      </c>
      <c r="G44" s="8">
        <v>0</v>
      </c>
      <c r="H44" s="8">
        <v>0</v>
      </c>
      <c r="I44" s="54" t="str">
        <f t="shared" si="1"/>
        <v>N/A</v>
      </c>
      <c r="J44" s="8">
        <v>0</v>
      </c>
      <c r="K44" s="8">
        <v>0</v>
      </c>
      <c r="L44" s="8">
        <v>0</v>
      </c>
      <c r="M44" s="8">
        <v>0</v>
      </c>
      <c r="N44" s="54" t="str">
        <f t="shared" si="2"/>
        <v>N/A</v>
      </c>
      <c r="O44" s="8">
        <v>0</v>
      </c>
      <c r="P44" s="8">
        <v>0</v>
      </c>
      <c r="Q44" s="8">
        <v>0</v>
      </c>
      <c r="R44" s="8">
        <v>0</v>
      </c>
      <c r="S44" s="54" t="str">
        <f t="shared" si="3"/>
        <v>N/A</v>
      </c>
      <c r="T44" s="8">
        <v>0</v>
      </c>
      <c r="U44" s="8">
        <v>0</v>
      </c>
      <c r="V44" s="8">
        <v>0</v>
      </c>
      <c r="W44" s="8">
        <v>0</v>
      </c>
      <c r="X44" s="54" t="str">
        <f t="shared" si="4"/>
        <v>N/A</v>
      </c>
      <c r="Y44" s="8"/>
      <c r="Z44" s="8"/>
      <c r="AA44" s="8">
        <v>0</v>
      </c>
      <c r="AB44" s="8">
        <v>0</v>
      </c>
      <c r="AC44" s="54" t="str">
        <f t="shared" ref="AC44:AC75" si="6">IF(AA44=0,"N/A",AB44/AA44)</f>
        <v>N/A</v>
      </c>
      <c r="AD44" s="8">
        <v>90</v>
      </c>
      <c r="AE44" s="8">
        <v>0</v>
      </c>
      <c r="AF44" s="54">
        <f t="shared" si="5"/>
        <v>0</v>
      </c>
    </row>
    <row r="45" spans="1:32" s="1" customFormat="1" ht="15" customHeight="1" x14ac:dyDescent="0.55000000000000004">
      <c r="A45" s="16">
        <v>11</v>
      </c>
      <c r="B45" s="17" t="s">
        <v>506</v>
      </c>
      <c r="C45" s="18">
        <v>9406</v>
      </c>
      <c r="D45" s="17" t="s">
        <v>595</v>
      </c>
      <c r="E45" s="8">
        <v>0</v>
      </c>
      <c r="F45" s="8">
        <v>0</v>
      </c>
      <c r="G45" s="8">
        <v>0</v>
      </c>
      <c r="H45" s="8">
        <v>0</v>
      </c>
      <c r="I45" s="54" t="str">
        <f t="shared" si="1"/>
        <v>N/A</v>
      </c>
      <c r="J45" s="8">
        <v>0</v>
      </c>
      <c r="K45" s="8">
        <v>0</v>
      </c>
      <c r="L45" s="8">
        <v>0</v>
      </c>
      <c r="M45" s="8">
        <v>0</v>
      </c>
      <c r="N45" s="54" t="str">
        <f t="shared" si="2"/>
        <v>N/A</v>
      </c>
      <c r="O45" s="8">
        <v>0</v>
      </c>
      <c r="P45" s="8">
        <v>0</v>
      </c>
      <c r="Q45" s="8">
        <v>0</v>
      </c>
      <c r="R45" s="8">
        <v>0</v>
      </c>
      <c r="S45" s="54" t="str">
        <f t="shared" si="3"/>
        <v>N/A</v>
      </c>
      <c r="T45" s="8">
        <v>0</v>
      </c>
      <c r="U45" s="8">
        <v>0</v>
      </c>
      <c r="V45" s="8">
        <v>0</v>
      </c>
      <c r="W45" s="8">
        <v>0</v>
      </c>
      <c r="X45" s="54" t="str">
        <f t="shared" si="4"/>
        <v>N/A</v>
      </c>
      <c r="Y45" s="8"/>
      <c r="Z45" s="8"/>
      <c r="AA45" s="8">
        <v>0</v>
      </c>
      <c r="AB45" s="8">
        <v>0</v>
      </c>
      <c r="AC45" s="54" t="str">
        <f t="shared" si="6"/>
        <v>N/A</v>
      </c>
      <c r="AD45" s="8">
        <v>90</v>
      </c>
      <c r="AE45" s="8">
        <v>0</v>
      </c>
      <c r="AF45" s="54">
        <f t="shared" si="5"/>
        <v>0</v>
      </c>
    </row>
    <row r="46" spans="1:32" s="1" customFormat="1" ht="15" customHeight="1" x14ac:dyDescent="0.55000000000000004">
      <c r="A46" s="16">
        <v>11</v>
      </c>
      <c r="B46" s="17" t="s">
        <v>506</v>
      </c>
      <c r="C46" s="18">
        <v>9508</v>
      </c>
      <c r="D46" s="17" t="s">
        <v>596</v>
      </c>
      <c r="E46" s="8">
        <v>0</v>
      </c>
      <c r="F46" s="8">
        <v>0</v>
      </c>
      <c r="G46" s="8">
        <v>0</v>
      </c>
      <c r="H46" s="8">
        <v>0</v>
      </c>
      <c r="I46" s="54" t="str">
        <f t="shared" si="1"/>
        <v>N/A</v>
      </c>
      <c r="J46" s="8">
        <v>0</v>
      </c>
      <c r="K46" s="8">
        <v>0</v>
      </c>
      <c r="L46" s="8">
        <v>0</v>
      </c>
      <c r="M46" s="8">
        <v>0</v>
      </c>
      <c r="N46" s="54" t="str">
        <f t="shared" si="2"/>
        <v>N/A</v>
      </c>
      <c r="O46" s="8">
        <v>0</v>
      </c>
      <c r="P46" s="8">
        <v>0</v>
      </c>
      <c r="Q46" s="8">
        <v>0</v>
      </c>
      <c r="R46" s="8">
        <v>0</v>
      </c>
      <c r="S46" s="54" t="str">
        <f t="shared" si="3"/>
        <v>N/A</v>
      </c>
      <c r="T46" s="8">
        <v>0</v>
      </c>
      <c r="U46" s="8">
        <v>0</v>
      </c>
      <c r="V46" s="8">
        <v>0</v>
      </c>
      <c r="W46" s="8">
        <v>0</v>
      </c>
      <c r="X46" s="54" t="str">
        <f t="shared" si="4"/>
        <v>N/A</v>
      </c>
      <c r="Y46" s="8"/>
      <c r="Z46" s="8"/>
      <c r="AA46" s="8">
        <v>30</v>
      </c>
      <c r="AB46" s="8">
        <v>0</v>
      </c>
      <c r="AC46" s="54">
        <f t="shared" si="6"/>
        <v>0</v>
      </c>
      <c r="AD46" s="8">
        <v>90</v>
      </c>
      <c r="AE46" s="8">
        <v>0</v>
      </c>
      <c r="AF46" s="54">
        <f t="shared" si="5"/>
        <v>0</v>
      </c>
    </row>
    <row r="47" spans="1:32" s="1" customFormat="1" ht="15" customHeight="1" x14ac:dyDescent="0.55000000000000004">
      <c r="A47" s="16">
        <v>13</v>
      </c>
      <c r="B47" s="17" t="s">
        <v>507</v>
      </c>
      <c r="C47" s="18">
        <v>9104</v>
      </c>
      <c r="D47" s="17" t="s">
        <v>597</v>
      </c>
      <c r="E47" s="8">
        <v>0</v>
      </c>
      <c r="F47" s="8">
        <v>0</v>
      </c>
      <c r="G47" s="8">
        <v>0</v>
      </c>
      <c r="H47" s="8">
        <v>0</v>
      </c>
      <c r="I47" s="54" t="str">
        <f t="shared" si="1"/>
        <v>N/A</v>
      </c>
      <c r="J47" s="8">
        <v>0</v>
      </c>
      <c r="K47" s="8">
        <v>0</v>
      </c>
      <c r="L47" s="8">
        <v>0</v>
      </c>
      <c r="M47" s="8">
        <v>0</v>
      </c>
      <c r="N47" s="54" t="str">
        <f t="shared" si="2"/>
        <v>N/A</v>
      </c>
      <c r="O47" s="8">
        <v>113</v>
      </c>
      <c r="P47" s="8">
        <v>225</v>
      </c>
      <c r="Q47" s="8">
        <v>338</v>
      </c>
      <c r="R47" s="8">
        <v>267</v>
      </c>
      <c r="S47" s="54">
        <f t="shared" si="3"/>
        <v>0.7899408284023669</v>
      </c>
      <c r="T47" s="8">
        <v>113</v>
      </c>
      <c r="U47" s="8">
        <v>225</v>
      </c>
      <c r="V47" s="8">
        <v>338</v>
      </c>
      <c r="W47" s="8">
        <v>267</v>
      </c>
      <c r="X47" s="54">
        <f t="shared" si="4"/>
        <v>0.7899408284023669</v>
      </c>
      <c r="Y47" s="8"/>
      <c r="Z47" s="8"/>
      <c r="AA47" s="8">
        <v>150</v>
      </c>
      <c r="AB47" s="8">
        <v>200</v>
      </c>
      <c r="AC47" s="54">
        <f t="shared" si="6"/>
        <v>1.3333333333333333</v>
      </c>
      <c r="AD47" s="8">
        <v>488</v>
      </c>
      <c r="AE47" s="8">
        <v>467</v>
      </c>
      <c r="AF47" s="54">
        <f t="shared" si="5"/>
        <v>0.95696721311475408</v>
      </c>
    </row>
    <row r="48" spans="1:32" s="1" customFormat="1" ht="15" customHeight="1" x14ac:dyDescent="0.55000000000000004">
      <c r="A48" s="16">
        <v>13</v>
      </c>
      <c r="B48" s="17" t="s">
        <v>507</v>
      </c>
      <c r="C48" s="18">
        <v>9105</v>
      </c>
      <c r="D48" s="17" t="s">
        <v>598</v>
      </c>
      <c r="E48" s="8">
        <v>0</v>
      </c>
      <c r="F48" s="8">
        <v>0</v>
      </c>
      <c r="G48" s="8">
        <v>0</v>
      </c>
      <c r="H48" s="8">
        <v>49</v>
      </c>
      <c r="I48" s="54" t="str">
        <f t="shared" si="1"/>
        <v>N/A</v>
      </c>
      <c r="J48" s="8">
        <v>0</v>
      </c>
      <c r="K48" s="8">
        <v>0</v>
      </c>
      <c r="L48" s="8">
        <v>0</v>
      </c>
      <c r="M48" s="8">
        <v>0</v>
      </c>
      <c r="N48" s="54" t="str">
        <f t="shared" si="2"/>
        <v>N/A</v>
      </c>
      <c r="O48" s="8">
        <v>0</v>
      </c>
      <c r="P48" s="8">
        <v>0</v>
      </c>
      <c r="Q48" s="8">
        <v>0</v>
      </c>
      <c r="R48" s="8">
        <v>44</v>
      </c>
      <c r="S48" s="54" t="str">
        <f t="shared" si="3"/>
        <v>N/A</v>
      </c>
      <c r="T48" s="8">
        <v>0</v>
      </c>
      <c r="U48" s="8">
        <v>0</v>
      </c>
      <c r="V48" s="8">
        <v>0</v>
      </c>
      <c r="W48" s="8">
        <v>93</v>
      </c>
      <c r="X48" s="54" t="str">
        <f t="shared" si="4"/>
        <v>N/A</v>
      </c>
      <c r="Y48" s="8"/>
      <c r="Z48" s="8"/>
      <c r="AA48" s="8">
        <v>90</v>
      </c>
      <c r="AB48" s="8">
        <v>0</v>
      </c>
      <c r="AC48" s="54">
        <f t="shared" si="6"/>
        <v>0</v>
      </c>
      <c r="AD48" s="8">
        <v>90</v>
      </c>
      <c r="AE48" s="8">
        <v>93</v>
      </c>
      <c r="AF48" s="54">
        <f t="shared" si="5"/>
        <v>1.0333333333333334</v>
      </c>
    </row>
    <row r="49" spans="1:32" s="1" customFormat="1" ht="15" customHeight="1" x14ac:dyDescent="0.55000000000000004">
      <c r="A49" s="16">
        <v>13</v>
      </c>
      <c r="B49" s="17" t="s">
        <v>507</v>
      </c>
      <c r="C49" s="18">
        <v>9218</v>
      </c>
      <c r="D49" s="17" t="s">
        <v>599</v>
      </c>
      <c r="E49" s="8">
        <v>0</v>
      </c>
      <c r="F49" s="8">
        <v>0</v>
      </c>
      <c r="G49" s="8">
        <v>0</v>
      </c>
      <c r="H49" s="8">
        <v>0</v>
      </c>
      <c r="I49" s="54" t="str">
        <f t="shared" si="1"/>
        <v>N/A</v>
      </c>
      <c r="J49" s="8">
        <v>15</v>
      </c>
      <c r="K49" s="8">
        <v>25</v>
      </c>
      <c r="L49" s="8">
        <v>40</v>
      </c>
      <c r="M49" s="8">
        <v>25</v>
      </c>
      <c r="N49" s="54">
        <f t="shared" si="2"/>
        <v>0.625</v>
      </c>
      <c r="O49" s="8">
        <v>396</v>
      </c>
      <c r="P49" s="8">
        <v>300</v>
      </c>
      <c r="Q49" s="8">
        <v>696</v>
      </c>
      <c r="R49" s="8">
        <v>835</v>
      </c>
      <c r="S49" s="54">
        <f t="shared" si="3"/>
        <v>1.1997126436781609</v>
      </c>
      <c r="T49" s="8">
        <v>411</v>
      </c>
      <c r="U49" s="8">
        <v>325</v>
      </c>
      <c r="V49" s="8">
        <v>736</v>
      </c>
      <c r="W49" s="8">
        <v>860</v>
      </c>
      <c r="X49" s="54">
        <f t="shared" si="4"/>
        <v>1.1684782608695652</v>
      </c>
      <c r="Y49" s="8"/>
      <c r="Z49" s="8"/>
      <c r="AA49" s="8">
        <v>300</v>
      </c>
      <c r="AB49" s="8">
        <v>453</v>
      </c>
      <c r="AC49" s="54">
        <f t="shared" si="6"/>
        <v>1.51</v>
      </c>
      <c r="AD49" s="8">
        <v>1036</v>
      </c>
      <c r="AE49" s="8">
        <v>1313</v>
      </c>
      <c r="AF49" s="54">
        <f t="shared" si="5"/>
        <v>1.2673745173745175</v>
      </c>
    </row>
    <row r="50" spans="1:32" s="1" customFormat="1" ht="15" customHeight="1" x14ac:dyDescent="0.55000000000000004">
      <c r="A50" s="16">
        <v>13</v>
      </c>
      <c r="B50" s="17" t="s">
        <v>507</v>
      </c>
      <c r="C50" s="18">
        <v>9304</v>
      </c>
      <c r="D50" s="17" t="s">
        <v>581</v>
      </c>
      <c r="E50" s="8">
        <v>0</v>
      </c>
      <c r="F50" s="8">
        <v>0</v>
      </c>
      <c r="G50" s="8">
        <v>0</v>
      </c>
      <c r="H50" s="8">
        <v>0</v>
      </c>
      <c r="I50" s="54" t="str">
        <f t="shared" si="1"/>
        <v>N/A</v>
      </c>
      <c r="J50" s="8">
        <v>0</v>
      </c>
      <c r="K50" s="8">
        <v>0</v>
      </c>
      <c r="L50" s="8">
        <v>0</v>
      </c>
      <c r="M50" s="8">
        <v>0</v>
      </c>
      <c r="N50" s="54" t="str">
        <f t="shared" si="2"/>
        <v>N/A</v>
      </c>
      <c r="O50" s="8">
        <v>0</v>
      </c>
      <c r="P50" s="8">
        <v>0</v>
      </c>
      <c r="Q50" s="8">
        <v>0</v>
      </c>
      <c r="R50" s="8">
        <v>0</v>
      </c>
      <c r="S50" s="54" t="str">
        <f t="shared" si="3"/>
        <v>N/A</v>
      </c>
      <c r="T50" s="8">
        <v>0</v>
      </c>
      <c r="U50" s="8">
        <v>0</v>
      </c>
      <c r="V50" s="8">
        <v>0</v>
      </c>
      <c r="W50" s="8">
        <v>0</v>
      </c>
      <c r="X50" s="54" t="str">
        <f t="shared" si="4"/>
        <v>N/A</v>
      </c>
      <c r="Y50" s="8"/>
      <c r="Z50" s="8"/>
      <c r="AA50" s="8">
        <v>90</v>
      </c>
      <c r="AB50" s="8">
        <v>81</v>
      </c>
      <c r="AC50" s="54">
        <f t="shared" si="6"/>
        <v>0.9</v>
      </c>
      <c r="AD50" s="8">
        <v>90</v>
      </c>
      <c r="AE50" s="8">
        <v>81</v>
      </c>
      <c r="AF50" s="54">
        <f t="shared" si="5"/>
        <v>0.9</v>
      </c>
    </row>
    <row r="51" spans="1:32" s="1" customFormat="1" ht="15" customHeight="1" x14ac:dyDescent="0.55000000000000004">
      <c r="A51" s="16">
        <v>15</v>
      </c>
      <c r="B51" s="17" t="s">
        <v>508</v>
      </c>
      <c r="C51" s="18">
        <v>9110</v>
      </c>
      <c r="D51" s="17" t="s">
        <v>600</v>
      </c>
      <c r="E51" s="8">
        <v>0</v>
      </c>
      <c r="F51" s="8">
        <v>0</v>
      </c>
      <c r="G51" s="8">
        <v>0</v>
      </c>
      <c r="H51" s="8">
        <v>0</v>
      </c>
      <c r="I51" s="54" t="str">
        <f t="shared" si="1"/>
        <v>N/A</v>
      </c>
      <c r="J51" s="8">
        <v>0</v>
      </c>
      <c r="K51" s="8">
        <v>0</v>
      </c>
      <c r="L51" s="8">
        <v>0</v>
      </c>
      <c r="M51" s="8">
        <v>0</v>
      </c>
      <c r="N51" s="54" t="str">
        <f t="shared" si="2"/>
        <v>N/A</v>
      </c>
      <c r="O51" s="8">
        <v>0</v>
      </c>
      <c r="P51" s="8">
        <v>0</v>
      </c>
      <c r="Q51" s="8">
        <v>0</v>
      </c>
      <c r="R51" s="8">
        <v>38</v>
      </c>
      <c r="S51" s="54" t="str">
        <f t="shared" si="3"/>
        <v>N/A</v>
      </c>
      <c r="T51" s="8">
        <v>0</v>
      </c>
      <c r="U51" s="8">
        <v>0</v>
      </c>
      <c r="V51" s="8">
        <v>0</v>
      </c>
      <c r="W51" s="8">
        <v>38</v>
      </c>
      <c r="X51" s="54" t="str">
        <f t="shared" si="4"/>
        <v>N/A</v>
      </c>
      <c r="Y51" s="8"/>
      <c r="Z51" s="8"/>
      <c r="AA51" s="8">
        <v>90</v>
      </c>
      <c r="AB51" s="8">
        <v>0</v>
      </c>
      <c r="AC51" s="54">
        <f t="shared" si="6"/>
        <v>0</v>
      </c>
      <c r="AD51" s="8">
        <v>90</v>
      </c>
      <c r="AE51" s="8">
        <v>38</v>
      </c>
      <c r="AF51" s="54">
        <f t="shared" si="5"/>
        <v>0.42222222222222222</v>
      </c>
    </row>
    <row r="52" spans="1:32" s="1" customFormat="1" ht="15" customHeight="1" x14ac:dyDescent="0.55000000000000004">
      <c r="A52" s="16">
        <v>15</v>
      </c>
      <c r="B52" s="17" t="s">
        <v>508</v>
      </c>
      <c r="C52" s="18">
        <v>9111</v>
      </c>
      <c r="D52" s="17" t="s">
        <v>601</v>
      </c>
      <c r="E52" s="8">
        <v>177</v>
      </c>
      <c r="F52" s="8">
        <v>200</v>
      </c>
      <c r="G52" s="8">
        <v>377</v>
      </c>
      <c r="H52" s="8">
        <v>294</v>
      </c>
      <c r="I52" s="54">
        <f t="shared" si="1"/>
        <v>0.77984084880636606</v>
      </c>
      <c r="J52" s="8">
        <v>56</v>
      </c>
      <c r="K52" s="8">
        <v>191</v>
      </c>
      <c r="L52" s="8">
        <v>247</v>
      </c>
      <c r="M52" s="8">
        <v>121</v>
      </c>
      <c r="N52" s="54">
        <f t="shared" si="2"/>
        <v>0.48987854251012147</v>
      </c>
      <c r="O52" s="8">
        <v>267</v>
      </c>
      <c r="P52" s="8">
        <v>134</v>
      </c>
      <c r="Q52" s="8">
        <v>401</v>
      </c>
      <c r="R52" s="8">
        <v>624</v>
      </c>
      <c r="S52" s="54">
        <f t="shared" si="3"/>
        <v>1.5561097256857854</v>
      </c>
      <c r="T52" s="8">
        <v>500</v>
      </c>
      <c r="U52" s="8">
        <v>525</v>
      </c>
      <c r="V52" s="8">
        <v>1025</v>
      </c>
      <c r="W52" s="8">
        <v>1039</v>
      </c>
      <c r="X52" s="54">
        <f t="shared" si="4"/>
        <v>1.0136585365853659</v>
      </c>
      <c r="Y52" s="8"/>
      <c r="Z52" s="8"/>
      <c r="AA52" s="8">
        <v>300</v>
      </c>
      <c r="AB52" s="8">
        <v>509</v>
      </c>
      <c r="AC52" s="54">
        <f t="shared" si="6"/>
        <v>1.6966666666666668</v>
      </c>
      <c r="AD52" s="8">
        <v>1325</v>
      </c>
      <c r="AE52" s="8">
        <v>1548</v>
      </c>
      <c r="AF52" s="54">
        <f t="shared" si="5"/>
        <v>1.1683018867924528</v>
      </c>
    </row>
    <row r="53" spans="1:32" s="1" customFormat="1" ht="15" customHeight="1" x14ac:dyDescent="0.55000000000000004">
      <c r="A53" s="16">
        <v>15</v>
      </c>
      <c r="B53" s="17" t="s">
        <v>508</v>
      </c>
      <c r="C53" s="18">
        <v>9305</v>
      </c>
      <c r="D53" s="17" t="s">
        <v>602</v>
      </c>
      <c r="E53" s="8">
        <v>0</v>
      </c>
      <c r="F53" s="8">
        <v>0</v>
      </c>
      <c r="G53" s="8">
        <v>0</v>
      </c>
      <c r="H53" s="8">
        <v>0</v>
      </c>
      <c r="I53" s="54" t="str">
        <f t="shared" si="1"/>
        <v>N/A</v>
      </c>
      <c r="J53" s="8">
        <v>0</v>
      </c>
      <c r="K53" s="8">
        <v>0</v>
      </c>
      <c r="L53" s="8">
        <v>0</v>
      </c>
      <c r="M53" s="8">
        <v>0</v>
      </c>
      <c r="N53" s="54" t="str">
        <f t="shared" si="2"/>
        <v>N/A</v>
      </c>
      <c r="O53" s="8">
        <v>0</v>
      </c>
      <c r="P53" s="8">
        <v>0</v>
      </c>
      <c r="Q53" s="8">
        <v>0</v>
      </c>
      <c r="R53" s="8">
        <v>0</v>
      </c>
      <c r="S53" s="54" t="str">
        <f t="shared" si="3"/>
        <v>N/A</v>
      </c>
      <c r="T53" s="8">
        <v>0</v>
      </c>
      <c r="U53" s="8">
        <v>0</v>
      </c>
      <c r="V53" s="8">
        <v>0</v>
      </c>
      <c r="W53" s="8">
        <v>0</v>
      </c>
      <c r="X53" s="54" t="str">
        <f t="shared" si="4"/>
        <v>N/A</v>
      </c>
      <c r="Y53" s="8"/>
      <c r="Z53" s="8"/>
      <c r="AA53" s="8">
        <v>0</v>
      </c>
      <c r="AB53" s="8">
        <v>0</v>
      </c>
      <c r="AC53" s="54" t="str">
        <f t="shared" si="6"/>
        <v>N/A</v>
      </c>
      <c r="AD53" s="8">
        <v>90</v>
      </c>
      <c r="AE53" s="8">
        <v>0</v>
      </c>
      <c r="AF53" s="54">
        <f t="shared" si="5"/>
        <v>0</v>
      </c>
    </row>
    <row r="54" spans="1:32" s="1" customFormat="1" ht="15" customHeight="1" x14ac:dyDescent="0.55000000000000004">
      <c r="A54" s="16">
        <v>15</v>
      </c>
      <c r="B54" s="17" t="s">
        <v>508</v>
      </c>
      <c r="C54" s="18">
        <v>9514</v>
      </c>
      <c r="D54" s="17" t="s">
        <v>603</v>
      </c>
      <c r="E54" s="8">
        <v>186</v>
      </c>
      <c r="F54" s="8">
        <v>150</v>
      </c>
      <c r="G54" s="8">
        <v>336</v>
      </c>
      <c r="H54" s="8">
        <v>291</v>
      </c>
      <c r="I54" s="54">
        <f t="shared" si="1"/>
        <v>0.8660714285714286</v>
      </c>
      <c r="J54" s="8">
        <v>44</v>
      </c>
      <c r="K54" s="8">
        <v>50</v>
      </c>
      <c r="L54" s="8">
        <v>94</v>
      </c>
      <c r="M54" s="8">
        <v>25</v>
      </c>
      <c r="N54" s="54">
        <f t="shared" si="2"/>
        <v>0.26595744680851063</v>
      </c>
      <c r="O54" s="8">
        <v>146</v>
      </c>
      <c r="P54" s="8">
        <v>120</v>
      </c>
      <c r="Q54" s="8">
        <v>266</v>
      </c>
      <c r="R54" s="8">
        <v>335</v>
      </c>
      <c r="S54" s="54">
        <f t="shared" si="3"/>
        <v>1.2593984962406015</v>
      </c>
      <c r="T54" s="8">
        <v>376</v>
      </c>
      <c r="U54" s="8">
        <v>320</v>
      </c>
      <c r="V54" s="8">
        <v>696</v>
      </c>
      <c r="W54" s="8">
        <v>651</v>
      </c>
      <c r="X54" s="54">
        <f t="shared" si="4"/>
        <v>0.93534482758620685</v>
      </c>
      <c r="Y54" s="8"/>
      <c r="Z54" s="8"/>
      <c r="AA54" s="8">
        <v>390</v>
      </c>
      <c r="AB54" s="8">
        <v>412</v>
      </c>
      <c r="AC54" s="54">
        <f t="shared" si="6"/>
        <v>1.0564102564102564</v>
      </c>
      <c r="AD54" s="8">
        <v>996</v>
      </c>
      <c r="AE54" s="8">
        <v>1063</v>
      </c>
      <c r="AF54" s="54">
        <f t="shared" si="5"/>
        <v>1.0672690763052208</v>
      </c>
    </row>
    <row r="55" spans="1:32" s="1" customFormat="1" ht="15" customHeight="1" x14ac:dyDescent="0.55000000000000004">
      <c r="A55" s="16">
        <v>15</v>
      </c>
      <c r="B55" s="17" t="s">
        <v>508</v>
      </c>
      <c r="C55" s="18">
        <v>9551</v>
      </c>
      <c r="D55" s="17" t="s">
        <v>604</v>
      </c>
      <c r="E55" s="8">
        <v>0</v>
      </c>
      <c r="F55" s="8">
        <v>0</v>
      </c>
      <c r="G55" s="8">
        <v>0</v>
      </c>
      <c r="H55" s="8">
        <v>0</v>
      </c>
      <c r="I55" s="54" t="str">
        <f t="shared" si="1"/>
        <v>N/A</v>
      </c>
      <c r="J55" s="8">
        <v>0</v>
      </c>
      <c r="K55" s="8">
        <v>0</v>
      </c>
      <c r="L55" s="8">
        <v>0</v>
      </c>
      <c r="M55" s="8">
        <v>0</v>
      </c>
      <c r="N55" s="54" t="str">
        <f t="shared" si="2"/>
        <v>N/A</v>
      </c>
      <c r="O55" s="8">
        <v>49</v>
      </c>
      <c r="P55" s="8">
        <v>0</v>
      </c>
      <c r="Q55" s="8">
        <v>49</v>
      </c>
      <c r="R55" s="8">
        <v>108</v>
      </c>
      <c r="S55" s="54">
        <f t="shared" si="3"/>
        <v>2.204081632653061</v>
      </c>
      <c r="T55" s="8">
        <v>49</v>
      </c>
      <c r="U55" s="8">
        <v>0</v>
      </c>
      <c r="V55" s="8">
        <v>49</v>
      </c>
      <c r="W55" s="8">
        <v>108</v>
      </c>
      <c r="X55" s="54">
        <f t="shared" si="4"/>
        <v>2.204081632653061</v>
      </c>
      <c r="Y55" s="8"/>
      <c r="Z55" s="8"/>
      <c r="AA55" s="8">
        <v>90</v>
      </c>
      <c r="AB55" s="8">
        <v>75</v>
      </c>
      <c r="AC55" s="54">
        <f t="shared" si="6"/>
        <v>0.83333333333333337</v>
      </c>
      <c r="AD55" s="8">
        <v>139</v>
      </c>
      <c r="AE55" s="8">
        <v>183</v>
      </c>
      <c r="AF55" s="54">
        <f t="shared" si="5"/>
        <v>1.3165467625899281</v>
      </c>
    </row>
    <row r="56" spans="1:32" s="1" customFormat="1" ht="15" customHeight="1" x14ac:dyDescent="0.55000000000000004">
      <c r="A56" s="16">
        <v>17</v>
      </c>
      <c r="B56" s="17" t="s">
        <v>509</v>
      </c>
      <c r="C56" s="18">
        <v>9112</v>
      </c>
      <c r="D56" s="17" t="s">
        <v>605</v>
      </c>
      <c r="E56" s="8">
        <v>0</v>
      </c>
      <c r="F56" s="8">
        <v>0</v>
      </c>
      <c r="G56" s="8">
        <v>0</v>
      </c>
      <c r="H56" s="8">
        <v>0</v>
      </c>
      <c r="I56" s="54" t="str">
        <f t="shared" si="1"/>
        <v>N/A</v>
      </c>
      <c r="J56" s="8">
        <v>18</v>
      </c>
      <c r="K56" s="8">
        <v>0</v>
      </c>
      <c r="L56" s="8">
        <v>18</v>
      </c>
      <c r="M56" s="8">
        <v>18</v>
      </c>
      <c r="N56" s="54">
        <f t="shared" si="2"/>
        <v>1</v>
      </c>
      <c r="O56" s="8">
        <v>122</v>
      </c>
      <c r="P56" s="8">
        <v>75</v>
      </c>
      <c r="Q56" s="8">
        <v>197</v>
      </c>
      <c r="R56" s="8">
        <v>178</v>
      </c>
      <c r="S56" s="54">
        <f t="shared" si="3"/>
        <v>0.90355329949238583</v>
      </c>
      <c r="T56" s="8">
        <v>140</v>
      </c>
      <c r="U56" s="8">
        <v>75</v>
      </c>
      <c r="V56" s="8">
        <v>215</v>
      </c>
      <c r="W56" s="8">
        <v>196</v>
      </c>
      <c r="X56" s="54">
        <f t="shared" si="4"/>
        <v>0.91162790697674423</v>
      </c>
      <c r="Y56" s="8"/>
      <c r="Z56" s="8"/>
      <c r="AA56" s="8">
        <v>420</v>
      </c>
      <c r="AB56" s="8">
        <v>0</v>
      </c>
      <c r="AC56" s="54">
        <f t="shared" si="6"/>
        <v>0</v>
      </c>
      <c r="AD56" s="8">
        <v>365</v>
      </c>
      <c r="AE56" s="8">
        <v>196</v>
      </c>
      <c r="AF56" s="54">
        <f t="shared" si="5"/>
        <v>0.53698630136986303</v>
      </c>
    </row>
    <row r="57" spans="1:32" s="1" customFormat="1" ht="15" customHeight="1" x14ac:dyDescent="0.55000000000000004">
      <c r="A57" s="16">
        <v>17</v>
      </c>
      <c r="B57" s="17" t="s">
        <v>509</v>
      </c>
      <c r="C57" s="18">
        <v>9219</v>
      </c>
      <c r="D57" s="17" t="s">
        <v>606</v>
      </c>
      <c r="E57" s="8">
        <v>0</v>
      </c>
      <c r="F57" s="8">
        <v>0</v>
      </c>
      <c r="G57" s="8">
        <v>0</v>
      </c>
      <c r="H57" s="8">
        <v>0</v>
      </c>
      <c r="I57" s="54" t="str">
        <f t="shared" si="1"/>
        <v>N/A</v>
      </c>
      <c r="J57" s="8">
        <v>0</v>
      </c>
      <c r="K57" s="8">
        <v>0</v>
      </c>
      <c r="L57" s="8">
        <v>0</v>
      </c>
      <c r="M57" s="8">
        <v>0</v>
      </c>
      <c r="N57" s="54" t="str">
        <f t="shared" si="2"/>
        <v>N/A</v>
      </c>
      <c r="O57" s="8">
        <v>0</v>
      </c>
      <c r="P57" s="8">
        <v>0</v>
      </c>
      <c r="Q57" s="8">
        <v>0</v>
      </c>
      <c r="R57" s="8">
        <v>0</v>
      </c>
      <c r="S57" s="54" t="str">
        <f t="shared" si="3"/>
        <v>N/A</v>
      </c>
      <c r="T57" s="8">
        <v>0</v>
      </c>
      <c r="U57" s="8">
        <v>0</v>
      </c>
      <c r="V57" s="8">
        <v>0</v>
      </c>
      <c r="W57" s="8">
        <v>0</v>
      </c>
      <c r="X57" s="54" t="str">
        <f t="shared" si="4"/>
        <v>N/A</v>
      </c>
      <c r="Y57" s="8"/>
      <c r="Z57" s="8"/>
      <c r="AA57" s="8">
        <v>90</v>
      </c>
      <c r="AB57" s="8">
        <v>0</v>
      </c>
      <c r="AC57" s="54">
        <f t="shared" si="6"/>
        <v>0</v>
      </c>
      <c r="AD57" s="8">
        <v>90</v>
      </c>
      <c r="AE57" s="8">
        <v>0</v>
      </c>
      <c r="AF57" s="54">
        <f t="shared" si="5"/>
        <v>0</v>
      </c>
    </row>
    <row r="58" spans="1:32" s="1" customFormat="1" ht="15" customHeight="1" x14ac:dyDescent="0.55000000000000004">
      <c r="A58" s="16">
        <v>17</v>
      </c>
      <c r="B58" s="17" t="s">
        <v>509</v>
      </c>
      <c r="C58" s="18">
        <v>9220</v>
      </c>
      <c r="D58" s="17" t="s">
        <v>607</v>
      </c>
      <c r="E58" s="8">
        <v>159</v>
      </c>
      <c r="F58" s="8">
        <v>180</v>
      </c>
      <c r="G58" s="8">
        <v>339</v>
      </c>
      <c r="H58" s="8">
        <v>180</v>
      </c>
      <c r="I58" s="54">
        <f t="shared" si="1"/>
        <v>0.53097345132743368</v>
      </c>
      <c r="J58" s="8">
        <v>0</v>
      </c>
      <c r="K58" s="8">
        <v>25</v>
      </c>
      <c r="L58" s="8">
        <v>25</v>
      </c>
      <c r="M58" s="8">
        <v>32</v>
      </c>
      <c r="N58" s="54">
        <f t="shared" si="2"/>
        <v>1.28</v>
      </c>
      <c r="O58" s="8">
        <v>57</v>
      </c>
      <c r="P58" s="8">
        <v>149</v>
      </c>
      <c r="Q58" s="8">
        <v>206</v>
      </c>
      <c r="R58" s="8">
        <v>259</v>
      </c>
      <c r="S58" s="54">
        <f t="shared" si="3"/>
        <v>1.2572815533980584</v>
      </c>
      <c r="T58" s="8">
        <v>216</v>
      </c>
      <c r="U58" s="8">
        <v>354</v>
      </c>
      <c r="V58" s="8">
        <v>570</v>
      </c>
      <c r="W58" s="8">
        <v>471</v>
      </c>
      <c r="X58" s="54">
        <f t="shared" si="4"/>
        <v>0.82631578947368423</v>
      </c>
      <c r="Y58" s="8"/>
      <c r="Z58" s="8"/>
      <c r="AA58" s="8">
        <v>90</v>
      </c>
      <c r="AB58" s="8">
        <v>0</v>
      </c>
      <c r="AC58" s="54">
        <f t="shared" si="6"/>
        <v>0</v>
      </c>
      <c r="AD58" s="8">
        <v>660</v>
      </c>
      <c r="AE58" s="8">
        <v>471</v>
      </c>
      <c r="AF58" s="54">
        <f t="shared" si="5"/>
        <v>0.71363636363636362</v>
      </c>
    </row>
    <row r="59" spans="1:32" s="1" customFormat="1" ht="15" customHeight="1" x14ac:dyDescent="0.55000000000000004">
      <c r="A59" s="16">
        <v>17</v>
      </c>
      <c r="B59" s="17" t="s">
        <v>509</v>
      </c>
      <c r="C59" s="18">
        <v>9306</v>
      </c>
      <c r="D59" s="17" t="s">
        <v>581</v>
      </c>
      <c r="E59" s="8">
        <v>0</v>
      </c>
      <c r="F59" s="8">
        <v>0</v>
      </c>
      <c r="G59" s="8">
        <v>0</v>
      </c>
      <c r="H59" s="8">
        <v>0</v>
      </c>
      <c r="I59" s="54" t="str">
        <f t="shared" si="1"/>
        <v>N/A</v>
      </c>
      <c r="J59" s="8">
        <v>0</v>
      </c>
      <c r="K59" s="8">
        <v>0</v>
      </c>
      <c r="L59" s="8">
        <v>0</v>
      </c>
      <c r="M59" s="8">
        <v>0</v>
      </c>
      <c r="N59" s="54" t="str">
        <f t="shared" si="2"/>
        <v>N/A</v>
      </c>
      <c r="O59" s="8">
        <v>0</v>
      </c>
      <c r="P59" s="8">
        <v>0</v>
      </c>
      <c r="Q59" s="8">
        <v>0</v>
      </c>
      <c r="R59" s="8">
        <v>0</v>
      </c>
      <c r="S59" s="54" t="str">
        <f t="shared" si="3"/>
        <v>N/A</v>
      </c>
      <c r="T59" s="8">
        <v>0</v>
      </c>
      <c r="U59" s="8">
        <v>0</v>
      </c>
      <c r="V59" s="8">
        <v>0</v>
      </c>
      <c r="W59" s="8">
        <v>0</v>
      </c>
      <c r="X59" s="54" t="str">
        <f t="shared" si="4"/>
        <v>N/A</v>
      </c>
      <c r="Y59" s="8"/>
      <c r="Z59" s="8"/>
      <c r="AA59" s="8">
        <v>0</v>
      </c>
      <c r="AB59" s="8">
        <v>0</v>
      </c>
      <c r="AC59" s="54" t="str">
        <f t="shared" si="6"/>
        <v>N/A</v>
      </c>
      <c r="AD59" s="8">
        <v>90</v>
      </c>
      <c r="AE59" s="8">
        <v>0</v>
      </c>
      <c r="AF59" s="54">
        <f t="shared" si="5"/>
        <v>0</v>
      </c>
    </row>
    <row r="60" spans="1:32" s="1" customFormat="1" ht="15" customHeight="1" x14ac:dyDescent="0.55000000000000004">
      <c r="A60" s="16">
        <v>17</v>
      </c>
      <c r="B60" s="17" t="s">
        <v>509</v>
      </c>
      <c r="C60" s="18">
        <v>9515</v>
      </c>
      <c r="D60" s="17" t="s">
        <v>608</v>
      </c>
      <c r="E60" s="8">
        <v>0</v>
      </c>
      <c r="F60" s="8">
        <v>0</v>
      </c>
      <c r="G60" s="8">
        <v>0</v>
      </c>
      <c r="H60" s="8">
        <v>0</v>
      </c>
      <c r="I60" s="54" t="str">
        <f t="shared" si="1"/>
        <v>N/A</v>
      </c>
      <c r="J60" s="8">
        <v>21</v>
      </c>
      <c r="K60" s="8">
        <v>21</v>
      </c>
      <c r="L60" s="8">
        <v>42</v>
      </c>
      <c r="M60" s="8">
        <v>18</v>
      </c>
      <c r="N60" s="54">
        <f t="shared" si="2"/>
        <v>0.42857142857142855</v>
      </c>
      <c r="O60" s="8">
        <v>29</v>
      </c>
      <c r="P60" s="8">
        <v>58</v>
      </c>
      <c r="Q60" s="8">
        <v>87</v>
      </c>
      <c r="R60" s="8">
        <v>92</v>
      </c>
      <c r="S60" s="54">
        <f t="shared" si="3"/>
        <v>1.0574712643678161</v>
      </c>
      <c r="T60" s="8">
        <v>50</v>
      </c>
      <c r="U60" s="8">
        <v>79</v>
      </c>
      <c r="V60" s="8">
        <v>129</v>
      </c>
      <c r="W60" s="8">
        <v>110</v>
      </c>
      <c r="X60" s="54">
        <f t="shared" si="4"/>
        <v>0.8527131782945736</v>
      </c>
      <c r="Y60" s="8"/>
      <c r="Z60" s="8"/>
      <c r="AA60" s="8">
        <v>150</v>
      </c>
      <c r="AB60" s="8">
        <v>61</v>
      </c>
      <c r="AC60" s="54">
        <f t="shared" si="6"/>
        <v>0.40666666666666668</v>
      </c>
      <c r="AD60" s="8">
        <v>279</v>
      </c>
      <c r="AE60" s="8">
        <v>171</v>
      </c>
      <c r="AF60" s="54">
        <f t="shared" si="5"/>
        <v>0.61290322580645162</v>
      </c>
    </row>
    <row r="61" spans="1:32" s="1" customFormat="1" ht="15" customHeight="1" x14ac:dyDescent="0.55000000000000004">
      <c r="A61" s="16">
        <v>18</v>
      </c>
      <c r="B61" s="17" t="s">
        <v>511</v>
      </c>
      <c r="C61" s="18">
        <v>9516</v>
      </c>
      <c r="D61" s="17" t="s">
        <v>609</v>
      </c>
      <c r="E61" s="8">
        <v>0</v>
      </c>
      <c r="F61" s="8">
        <v>0</v>
      </c>
      <c r="G61" s="8">
        <v>0</v>
      </c>
      <c r="H61" s="8">
        <v>0</v>
      </c>
      <c r="I61" s="54" t="str">
        <f t="shared" si="1"/>
        <v>N/A</v>
      </c>
      <c r="J61" s="8">
        <v>32</v>
      </c>
      <c r="K61" s="8">
        <v>0</v>
      </c>
      <c r="L61" s="8">
        <v>32</v>
      </c>
      <c r="M61" s="8">
        <v>0</v>
      </c>
      <c r="N61" s="54">
        <f t="shared" si="2"/>
        <v>0</v>
      </c>
      <c r="O61" s="8">
        <v>124</v>
      </c>
      <c r="P61" s="8">
        <v>200</v>
      </c>
      <c r="Q61" s="8">
        <v>324</v>
      </c>
      <c r="R61" s="8">
        <v>215</v>
      </c>
      <c r="S61" s="54">
        <f t="shared" si="3"/>
        <v>0.6635802469135802</v>
      </c>
      <c r="T61" s="8">
        <v>156</v>
      </c>
      <c r="U61" s="8">
        <v>200</v>
      </c>
      <c r="V61" s="8">
        <v>356</v>
      </c>
      <c r="W61" s="8">
        <v>215</v>
      </c>
      <c r="X61" s="54">
        <f t="shared" si="4"/>
        <v>0.6039325842696629</v>
      </c>
      <c r="Y61" s="8"/>
      <c r="Z61" s="8"/>
      <c r="AA61" s="8">
        <v>150</v>
      </c>
      <c r="AB61" s="8">
        <v>0</v>
      </c>
      <c r="AC61" s="54">
        <f t="shared" si="6"/>
        <v>0</v>
      </c>
      <c r="AD61" s="8">
        <v>506</v>
      </c>
      <c r="AE61" s="8">
        <v>215</v>
      </c>
      <c r="AF61" s="54">
        <f t="shared" si="5"/>
        <v>0.42490118577075098</v>
      </c>
    </row>
    <row r="62" spans="1:32" s="1" customFormat="1" ht="15" customHeight="1" x14ac:dyDescent="0.55000000000000004">
      <c r="A62" s="16">
        <v>19</v>
      </c>
      <c r="B62" s="17" t="s">
        <v>512</v>
      </c>
      <c r="C62" s="18">
        <v>9113</v>
      </c>
      <c r="D62" s="17" t="s">
        <v>610</v>
      </c>
      <c r="E62" s="8">
        <v>0</v>
      </c>
      <c r="F62" s="8">
        <v>0</v>
      </c>
      <c r="G62" s="8">
        <v>0</v>
      </c>
      <c r="H62" s="8">
        <v>0</v>
      </c>
      <c r="I62" s="54" t="str">
        <f t="shared" si="1"/>
        <v>N/A</v>
      </c>
      <c r="J62" s="8">
        <v>0</v>
      </c>
      <c r="K62" s="8">
        <v>0</v>
      </c>
      <c r="L62" s="8">
        <v>0</v>
      </c>
      <c r="M62" s="8">
        <v>0</v>
      </c>
      <c r="N62" s="54" t="str">
        <f t="shared" si="2"/>
        <v>N/A</v>
      </c>
      <c r="O62" s="8">
        <v>42</v>
      </c>
      <c r="P62" s="8">
        <v>125</v>
      </c>
      <c r="Q62" s="8">
        <v>167</v>
      </c>
      <c r="R62" s="8">
        <v>92</v>
      </c>
      <c r="S62" s="54">
        <f t="shared" si="3"/>
        <v>0.55089820359281438</v>
      </c>
      <c r="T62" s="8">
        <v>42</v>
      </c>
      <c r="U62" s="8">
        <v>125</v>
      </c>
      <c r="V62" s="8">
        <v>167</v>
      </c>
      <c r="W62" s="8">
        <v>92</v>
      </c>
      <c r="X62" s="54">
        <f t="shared" si="4"/>
        <v>0.55089820359281438</v>
      </c>
      <c r="Y62" s="8"/>
      <c r="Z62" s="8"/>
      <c r="AA62" s="8">
        <v>300</v>
      </c>
      <c r="AB62" s="8">
        <v>337</v>
      </c>
      <c r="AC62" s="54">
        <f t="shared" si="6"/>
        <v>1.1233333333333333</v>
      </c>
      <c r="AD62" s="8">
        <v>467</v>
      </c>
      <c r="AE62" s="8">
        <v>429</v>
      </c>
      <c r="AF62" s="54">
        <f t="shared" si="5"/>
        <v>0.9186295503211992</v>
      </c>
    </row>
    <row r="63" spans="1:32" s="1" customFormat="1" ht="15" customHeight="1" x14ac:dyDescent="0.55000000000000004">
      <c r="A63" s="16">
        <v>19</v>
      </c>
      <c r="B63" s="17" t="s">
        <v>512</v>
      </c>
      <c r="C63" s="18">
        <v>9221</v>
      </c>
      <c r="D63" s="17" t="s">
        <v>611</v>
      </c>
      <c r="E63" s="8">
        <v>406</v>
      </c>
      <c r="F63" s="8">
        <v>210</v>
      </c>
      <c r="G63" s="8">
        <v>616</v>
      </c>
      <c r="H63" s="8">
        <v>512</v>
      </c>
      <c r="I63" s="54">
        <f t="shared" si="1"/>
        <v>0.83116883116883122</v>
      </c>
      <c r="J63" s="8">
        <v>29</v>
      </c>
      <c r="K63" s="8">
        <v>28</v>
      </c>
      <c r="L63" s="8">
        <v>57</v>
      </c>
      <c r="M63" s="8">
        <v>49</v>
      </c>
      <c r="N63" s="54">
        <f t="shared" si="2"/>
        <v>0.85964912280701755</v>
      </c>
      <c r="O63" s="8">
        <v>256</v>
      </c>
      <c r="P63" s="8">
        <v>420</v>
      </c>
      <c r="Q63" s="8">
        <v>676</v>
      </c>
      <c r="R63" s="8">
        <v>629</v>
      </c>
      <c r="S63" s="54">
        <f t="shared" si="3"/>
        <v>0.93047337278106512</v>
      </c>
      <c r="T63" s="8">
        <v>691</v>
      </c>
      <c r="U63" s="8">
        <v>658</v>
      </c>
      <c r="V63" s="8">
        <v>1349</v>
      </c>
      <c r="W63" s="8">
        <v>1190</v>
      </c>
      <c r="X63" s="54">
        <f t="shared" si="4"/>
        <v>0.88213491475166794</v>
      </c>
      <c r="Y63" s="8"/>
      <c r="Z63" s="8"/>
      <c r="AA63" s="8">
        <v>300</v>
      </c>
      <c r="AB63" s="8">
        <v>299</v>
      </c>
      <c r="AC63" s="54">
        <f t="shared" si="6"/>
        <v>0.9966666666666667</v>
      </c>
      <c r="AD63" s="8">
        <v>1649</v>
      </c>
      <c r="AE63" s="8">
        <v>1489</v>
      </c>
      <c r="AF63" s="54">
        <f t="shared" si="5"/>
        <v>0.90297149787750153</v>
      </c>
    </row>
    <row r="64" spans="1:32" s="1" customFormat="1" ht="15" customHeight="1" x14ac:dyDescent="0.55000000000000004">
      <c r="A64" s="16">
        <v>19</v>
      </c>
      <c r="B64" s="17" t="s">
        <v>512</v>
      </c>
      <c r="C64" s="18">
        <v>9307</v>
      </c>
      <c r="D64" s="17" t="s">
        <v>581</v>
      </c>
      <c r="E64" s="8">
        <v>0</v>
      </c>
      <c r="F64" s="8">
        <v>0</v>
      </c>
      <c r="G64" s="8">
        <v>0</v>
      </c>
      <c r="H64" s="8">
        <v>0</v>
      </c>
      <c r="I64" s="54" t="str">
        <f t="shared" si="1"/>
        <v>N/A</v>
      </c>
      <c r="J64" s="8">
        <v>0</v>
      </c>
      <c r="K64" s="8">
        <v>0</v>
      </c>
      <c r="L64" s="8">
        <v>0</v>
      </c>
      <c r="M64" s="8">
        <v>0</v>
      </c>
      <c r="N64" s="54" t="str">
        <f t="shared" si="2"/>
        <v>N/A</v>
      </c>
      <c r="O64" s="8">
        <v>0</v>
      </c>
      <c r="P64" s="8">
        <v>0</v>
      </c>
      <c r="Q64" s="8">
        <v>0</v>
      </c>
      <c r="R64" s="8">
        <v>0</v>
      </c>
      <c r="S64" s="54" t="str">
        <f t="shared" si="3"/>
        <v>N/A</v>
      </c>
      <c r="T64" s="8">
        <v>0</v>
      </c>
      <c r="U64" s="8">
        <v>0</v>
      </c>
      <c r="V64" s="8">
        <v>0</v>
      </c>
      <c r="W64" s="8">
        <v>0</v>
      </c>
      <c r="X64" s="54" t="str">
        <f t="shared" si="4"/>
        <v>N/A</v>
      </c>
      <c r="Y64" s="8"/>
      <c r="Z64" s="8"/>
      <c r="AA64" s="8">
        <v>90</v>
      </c>
      <c r="AB64" s="8">
        <v>0</v>
      </c>
      <c r="AC64" s="54">
        <f t="shared" si="6"/>
        <v>0</v>
      </c>
      <c r="AD64" s="8">
        <v>90</v>
      </c>
      <c r="AE64" s="8">
        <v>0</v>
      </c>
      <c r="AF64" s="54">
        <f t="shared" si="5"/>
        <v>0</v>
      </c>
    </row>
    <row r="65" spans="1:32" s="1" customFormat="1" ht="15" customHeight="1" x14ac:dyDescent="0.55000000000000004">
      <c r="A65" s="16">
        <v>20</v>
      </c>
      <c r="B65" s="17" t="s">
        <v>513</v>
      </c>
      <c r="C65" s="18">
        <v>9114</v>
      </c>
      <c r="D65" s="17" t="s">
        <v>612</v>
      </c>
      <c r="E65" s="8">
        <v>0</v>
      </c>
      <c r="F65" s="8">
        <v>0</v>
      </c>
      <c r="G65" s="8">
        <v>0</v>
      </c>
      <c r="H65" s="8">
        <v>0</v>
      </c>
      <c r="I65" s="54" t="str">
        <f t="shared" si="1"/>
        <v>N/A</v>
      </c>
      <c r="J65" s="8">
        <v>0</v>
      </c>
      <c r="K65" s="8">
        <v>0</v>
      </c>
      <c r="L65" s="8">
        <v>0</v>
      </c>
      <c r="M65" s="8">
        <v>0</v>
      </c>
      <c r="N65" s="54" t="str">
        <f t="shared" si="2"/>
        <v>N/A</v>
      </c>
      <c r="O65" s="8">
        <v>90</v>
      </c>
      <c r="P65" s="8">
        <v>75</v>
      </c>
      <c r="Q65" s="8">
        <v>165</v>
      </c>
      <c r="R65" s="8">
        <v>267</v>
      </c>
      <c r="S65" s="54">
        <f t="shared" si="3"/>
        <v>1.6181818181818182</v>
      </c>
      <c r="T65" s="8">
        <v>90</v>
      </c>
      <c r="U65" s="8">
        <v>75</v>
      </c>
      <c r="V65" s="8">
        <v>165</v>
      </c>
      <c r="W65" s="8">
        <v>267</v>
      </c>
      <c r="X65" s="54">
        <f t="shared" si="4"/>
        <v>1.6181818181818182</v>
      </c>
      <c r="Y65" s="8"/>
      <c r="Z65" s="8"/>
      <c r="AA65" s="8">
        <v>315</v>
      </c>
      <c r="AB65" s="8">
        <v>0</v>
      </c>
      <c r="AC65" s="54">
        <f t="shared" si="6"/>
        <v>0</v>
      </c>
      <c r="AD65" s="8">
        <v>255</v>
      </c>
      <c r="AE65" s="8">
        <v>267</v>
      </c>
      <c r="AF65" s="54">
        <f t="shared" si="5"/>
        <v>1.0470588235294118</v>
      </c>
    </row>
    <row r="66" spans="1:32" s="1" customFormat="1" ht="15" customHeight="1" x14ac:dyDescent="0.55000000000000004">
      <c r="A66" s="16">
        <v>20</v>
      </c>
      <c r="B66" s="17" t="s">
        <v>513</v>
      </c>
      <c r="C66" s="18">
        <v>9520</v>
      </c>
      <c r="D66" s="17" t="s">
        <v>613</v>
      </c>
      <c r="E66" s="8">
        <v>98</v>
      </c>
      <c r="F66" s="8">
        <v>30</v>
      </c>
      <c r="G66" s="8">
        <v>128</v>
      </c>
      <c r="H66" s="8">
        <v>121</v>
      </c>
      <c r="I66" s="54">
        <f t="shared" si="1"/>
        <v>0.9453125</v>
      </c>
      <c r="J66" s="8">
        <v>0</v>
      </c>
      <c r="K66" s="8">
        <v>0</v>
      </c>
      <c r="L66" s="8">
        <v>0</v>
      </c>
      <c r="M66" s="8">
        <v>0</v>
      </c>
      <c r="N66" s="54" t="str">
        <f t="shared" si="2"/>
        <v>N/A</v>
      </c>
      <c r="O66" s="8">
        <v>54</v>
      </c>
      <c r="P66" s="8">
        <v>145</v>
      </c>
      <c r="Q66" s="8">
        <v>199</v>
      </c>
      <c r="R66" s="8">
        <v>159</v>
      </c>
      <c r="S66" s="54">
        <f t="shared" si="3"/>
        <v>0.79899497487437188</v>
      </c>
      <c r="T66" s="8">
        <v>152</v>
      </c>
      <c r="U66" s="8">
        <v>175</v>
      </c>
      <c r="V66" s="8">
        <v>327</v>
      </c>
      <c r="W66" s="8">
        <v>280</v>
      </c>
      <c r="X66" s="54">
        <f t="shared" si="4"/>
        <v>0.85626911314984711</v>
      </c>
      <c r="Y66" s="8"/>
      <c r="Z66" s="8"/>
      <c r="AA66" s="8">
        <v>300</v>
      </c>
      <c r="AB66" s="8">
        <v>76</v>
      </c>
      <c r="AC66" s="54">
        <f t="shared" si="6"/>
        <v>0.25333333333333335</v>
      </c>
      <c r="AD66" s="8">
        <v>627</v>
      </c>
      <c r="AE66" s="8">
        <v>356</v>
      </c>
      <c r="AF66" s="54">
        <f t="shared" si="5"/>
        <v>0.56778309409888361</v>
      </c>
    </row>
    <row r="67" spans="1:32" s="1" customFormat="1" ht="15" customHeight="1" x14ac:dyDescent="0.55000000000000004">
      <c r="A67" s="16">
        <v>20</v>
      </c>
      <c r="B67" s="17" t="s">
        <v>513</v>
      </c>
      <c r="C67" s="18">
        <v>9521</v>
      </c>
      <c r="D67" s="17" t="s">
        <v>614</v>
      </c>
      <c r="E67" s="8">
        <v>221</v>
      </c>
      <c r="F67" s="8">
        <v>267</v>
      </c>
      <c r="G67" s="8">
        <v>488</v>
      </c>
      <c r="H67" s="8">
        <v>428</v>
      </c>
      <c r="I67" s="54">
        <f t="shared" si="1"/>
        <v>0.87704918032786883</v>
      </c>
      <c r="J67" s="8">
        <v>0</v>
      </c>
      <c r="K67" s="8">
        <v>60</v>
      </c>
      <c r="L67" s="8">
        <v>60</v>
      </c>
      <c r="M67" s="8">
        <v>0</v>
      </c>
      <c r="N67" s="54">
        <f t="shared" si="2"/>
        <v>0</v>
      </c>
      <c r="O67" s="8">
        <v>158</v>
      </c>
      <c r="P67" s="8">
        <v>90</v>
      </c>
      <c r="Q67" s="8">
        <v>248</v>
      </c>
      <c r="R67" s="8">
        <v>478</v>
      </c>
      <c r="S67" s="54">
        <f t="shared" si="3"/>
        <v>1.9274193548387097</v>
      </c>
      <c r="T67" s="8">
        <v>379</v>
      </c>
      <c r="U67" s="8">
        <v>417</v>
      </c>
      <c r="V67" s="8">
        <v>796</v>
      </c>
      <c r="W67" s="8">
        <v>906</v>
      </c>
      <c r="X67" s="54">
        <f t="shared" si="4"/>
        <v>1.1381909547738693</v>
      </c>
      <c r="Y67" s="8"/>
      <c r="Z67" s="8"/>
      <c r="AA67" s="8">
        <v>300</v>
      </c>
      <c r="AB67" s="8">
        <v>0</v>
      </c>
      <c r="AC67" s="54">
        <f t="shared" si="6"/>
        <v>0</v>
      </c>
      <c r="AD67" s="8">
        <v>1096</v>
      </c>
      <c r="AE67" s="8">
        <v>906</v>
      </c>
      <c r="AF67" s="54">
        <f t="shared" si="5"/>
        <v>0.82664233576642332</v>
      </c>
    </row>
    <row r="68" spans="1:32" s="1" customFormat="1" ht="15" customHeight="1" x14ac:dyDescent="0.55000000000000004">
      <c r="A68" s="16">
        <v>23</v>
      </c>
      <c r="B68" s="17" t="s">
        <v>514</v>
      </c>
      <c r="C68" s="18">
        <v>9115</v>
      </c>
      <c r="D68" s="17" t="s">
        <v>615</v>
      </c>
      <c r="E68" s="8">
        <v>0</v>
      </c>
      <c r="F68" s="8">
        <v>0</v>
      </c>
      <c r="G68" s="8">
        <v>0</v>
      </c>
      <c r="H68" s="8">
        <v>0</v>
      </c>
      <c r="I68" s="54" t="str">
        <f t="shared" si="1"/>
        <v>N/A</v>
      </c>
      <c r="J68" s="8">
        <v>0</v>
      </c>
      <c r="K68" s="8">
        <v>0</v>
      </c>
      <c r="L68" s="8">
        <v>0</v>
      </c>
      <c r="M68" s="8">
        <v>0</v>
      </c>
      <c r="N68" s="54" t="str">
        <f t="shared" si="2"/>
        <v>N/A</v>
      </c>
      <c r="O68" s="8">
        <v>257</v>
      </c>
      <c r="P68" s="8">
        <v>175</v>
      </c>
      <c r="Q68" s="8">
        <v>432</v>
      </c>
      <c r="R68" s="8">
        <v>332</v>
      </c>
      <c r="S68" s="54">
        <f t="shared" si="3"/>
        <v>0.76851851851851849</v>
      </c>
      <c r="T68" s="8">
        <v>257</v>
      </c>
      <c r="U68" s="8">
        <v>175</v>
      </c>
      <c r="V68" s="8">
        <v>432</v>
      </c>
      <c r="W68" s="8">
        <v>332</v>
      </c>
      <c r="X68" s="54">
        <f t="shared" si="4"/>
        <v>0.76851851851851849</v>
      </c>
      <c r="Y68" s="8"/>
      <c r="Z68" s="8"/>
      <c r="AA68" s="8">
        <v>90</v>
      </c>
      <c r="AB68" s="8">
        <v>0</v>
      </c>
      <c r="AC68" s="54">
        <f t="shared" si="6"/>
        <v>0</v>
      </c>
      <c r="AD68" s="8">
        <v>522</v>
      </c>
      <c r="AE68" s="8">
        <v>332</v>
      </c>
      <c r="AF68" s="54">
        <f t="shared" si="5"/>
        <v>0.63601532567049812</v>
      </c>
    </row>
    <row r="69" spans="1:32" s="1" customFormat="1" ht="15" customHeight="1" x14ac:dyDescent="0.55000000000000004">
      <c r="A69" s="16">
        <v>23</v>
      </c>
      <c r="B69" s="17" t="s">
        <v>514</v>
      </c>
      <c r="C69" s="18">
        <v>9523</v>
      </c>
      <c r="D69" s="17" t="s">
        <v>616</v>
      </c>
      <c r="E69" s="8">
        <v>0</v>
      </c>
      <c r="F69" s="8">
        <v>0</v>
      </c>
      <c r="G69" s="8">
        <v>0</v>
      </c>
      <c r="H69" s="8">
        <v>0</v>
      </c>
      <c r="I69" s="54" t="str">
        <f t="shared" si="1"/>
        <v>N/A</v>
      </c>
      <c r="J69" s="8">
        <v>0</v>
      </c>
      <c r="K69" s="8">
        <v>60</v>
      </c>
      <c r="L69" s="8">
        <v>60</v>
      </c>
      <c r="M69" s="8">
        <v>0</v>
      </c>
      <c r="N69" s="54">
        <f t="shared" si="2"/>
        <v>0</v>
      </c>
      <c r="O69" s="8">
        <v>563</v>
      </c>
      <c r="P69" s="8">
        <v>592</v>
      </c>
      <c r="Q69" s="8">
        <v>1155</v>
      </c>
      <c r="R69" s="8">
        <v>986</v>
      </c>
      <c r="S69" s="54">
        <f t="shared" si="3"/>
        <v>0.8536796536796537</v>
      </c>
      <c r="T69" s="8">
        <v>563</v>
      </c>
      <c r="U69" s="8">
        <v>652</v>
      </c>
      <c r="V69" s="8">
        <v>1215</v>
      </c>
      <c r="W69" s="8">
        <v>986</v>
      </c>
      <c r="X69" s="54">
        <f t="shared" si="4"/>
        <v>0.811522633744856</v>
      </c>
      <c r="Y69" s="8"/>
      <c r="Z69" s="8"/>
      <c r="AA69" s="8">
        <v>150</v>
      </c>
      <c r="AB69" s="8">
        <v>0</v>
      </c>
      <c r="AC69" s="54">
        <f t="shared" si="6"/>
        <v>0</v>
      </c>
      <c r="AD69" s="8">
        <v>1365</v>
      </c>
      <c r="AE69" s="8">
        <v>986</v>
      </c>
      <c r="AF69" s="54">
        <f t="shared" si="5"/>
        <v>0.72234432234432233</v>
      </c>
    </row>
    <row r="70" spans="1:32" s="1" customFormat="1" ht="15" customHeight="1" x14ac:dyDescent="0.55000000000000004">
      <c r="A70" s="16">
        <v>25</v>
      </c>
      <c r="B70" s="17" t="s">
        <v>515</v>
      </c>
      <c r="C70" s="18">
        <v>9232</v>
      </c>
      <c r="D70" s="17" t="s">
        <v>617</v>
      </c>
      <c r="E70" s="8">
        <v>0</v>
      </c>
      <c r="F70" s="8">
        <v>0</v>
      </c>
      <c r="G70" s="8">
        <v>0</v>
      </c>
      <c r="H70" s="8">
        <v>0</v>
      </c>
      <c r="I70" s="54" t="str">
        <f t="shared" si="1"/>
        <v>N/A</v>
      </c>
      <c r="J70" s="8">
        <v>0</v>
      </c>
      <c r="K70" s="8">
        <v>0</v>
      </c>
      <c r="L70" s="8">
        <v>0</v>
      </c>
      <c r="M70" s="8">
        <v>0</v>
      </c>
      <c r="N70" s="54" t="str">
        <f t="shared" si="2"/>
        <v>N/A</v>
      </c>
      <c r="O70" s="8">
        <v>127</v>
      </c>
      <c r="P70" s="8">
        <v>90</v>
      </c>
      <c r="Q70" s="8">
        <v>217</v>
      </c>
      <c r="R70" s="8">
        <v>288</v>
      </c>
      <c r="S70" s="54">
        <f t="shared" si="3"/>
        <v>1.3271889400921659</v>
      </c>
      <c r="T70" s="8">
        <v>127</v>
      </c>
      <c r="U70" s="8">
        <v>90</v>
      </c>
      <c r="V70" s="8">
        <v>217</v>
      </c>
      <c r="W70" s="8">
        <v>288</v>
      </c>
      <c r="X70" s="54">
        <f t="shared" si="4"/>
        <v>1.3271889400921659</v>
      </c>
      <c r="Y70" s="8"/>
      <c r="Z70" s="8"/>
      <c r="AA70" s="8">
        <v>90</v>
      </c>
      <c r="AB70" s="8">
        <v>0</v>
      </c>
      <c r="AC70" s="54">
        <f t="shared" si="6"/>
        <v>0</v>
      </c>
      <c r="AD70" s="8">
        <v>307</v>
      </c>
      <c r="AE70" s="8">
        <v>288</v>
      </c>
      <c r="AF70" s="54">
        <f t="shared" si="5"/>
        <v>0.93811074918566772</v>
      </c>
    </row>
    <row r="71" spans="1:32" s="1" customFormat="1" ht="15" customHeight="1" x14ac:dyDescent="0.55000000000000004">
      <c r="A71" s="16">
        <v>25</v>
      </c>
      <c r="B71" s="17" t="s">
        <v>515</v>
      </c>
      <c r="C71" s="18">
        <v>9509</v>
      </c>
      <c r="D71" s="17" t="s">
        <v>618</v>
      </c>
      <c r="E71" s="8">
        <v>89</v>
      </c>
      <c r="F71" s="8">
        <v>60</v>
      </c>
      <c r="G71" s="8">
        <v>149</v>
      </c>
      <c r="H71" s="8">
        <v>116</v>
      </c>
      <c r="I71" s="54">
        <f t="shared" si="1"/>
        <v>0.77852348993288589</v>
      </c>
      <c r="J71" s="8">
        <v>0</v>
      </c>
      <c r="K71" s="8">
        <v>0</v>
      </c>
      <c r="L71" s="8">
        <v>0</v>
      </c>
      <c r="M71" s="8">
        <v>0</v>
      </c>
      <c r="N71" s="54" t="str">
        <f t="shared" si="2"/>
        <v>N/A</v>
      </c>
      <c r="O71" s="8">
        <v>272</v>
      </c>
      <c r="P71" s="8">
        <v>387</v>
      </c>
      <c r="Q71" s="8">
        <v>659</v>
      </c>
      <c r="R71" s="8">
        <v>525</v>
      </c>
      <c r="S71" s="54">
        <f t="shared" si="3"/>
        <v>0.79666160849772383</v>
      </c>
      <c r="T71" s="8">
        <v>361</v>
      </c>
      <c r="U71" s="8">
        <v>447</v>
      </c>
      <c r="V71" s="8">
        <v>808</v>
      </c>
      <c r="W71" s="8">
        <v>641</v>
      </c>
      <c r="X71" s="54">
        <f t="shared" si="4"/>
        <v>0.79331683168316836</v>
      </c>
      <c r="Y71" s="8"/>
      <c r="Z71" s="8"/>
      <c r="AA71" s="8">
        <v>150</v>
      </c>
      <c r="AB71" s="8">
        <v>56</v>
      </c>
      <c r="AC71" s="54">
        <f t="shared" si="6"/>
        <v>0.37333333333333335</v>
      </c>
      <c r="AD71" s="8">
        <v>958</v>
      </c>
      <c r="AE71" s="8">
        <v>697</v>
      </c>
      <c r="AF71" s="54">
        <f t="shared" si="5"/>
        <v>0.72755741127348639</v>
      </c>
    </row>
    <row r="72" spans="1:32" s="1" customFormat="1" ht="15" customHeight="1" x14ac:dyDescent="0.55000000000000004">
      <c r="A72" s="16">
        <v>25</v>
      </c>
      <c r="B72" s="17" t="s">
        <v>515</v>
      </c>
      <c r="C72" s="18">
        <v>9510</v>
      </c>
      <c r="D72" s="17" t="s">
        <v>619</v>
      </c>
      <c r="E72" s="8">
        <v>57</v>
      </c>
      <c r="F72" s="8">
        <v>88</v>
      </c>
      <c r="G72" s="8">
        <v>145</v>
      </c>
      <c r="H72" s="8">
        <v>107</v>
      </c>
      <c r="I72" s="54">
        <f t="shared" si="1"/>
        <v>0.73793103448275865</v>
      </c>
      <c r="J72" s="8">
        <v>0</v>
      </c>
      <c r="K72" s="8">
        <v>48</v>
      </c>
      <c r="L72" s="8">
        <v>48</v>
      </c>
      <c r="M72" s="8">
        <v>35</v>
      </c>
      <c r="N72" s="54">
        <f t="shared" si="2"/>
        <v>0.72916666666666663</v>
      </c>
      <c r="O72" s="8">
        <v>179</v>
      </c>
      <c r="P72" s="8">
        <v>207</v>
      </c>
      <c r="Q72" s="8">
        <v>386</v>
      </c>
      <c r="R72" s="8">
        <v>405</v>
      </c>
      <c r="S72" s="54">
        <f t="shared" si="3"/>
        <v>1.0492227979274611</v>
      </c>
      <c r="T72" s="8">
        <v>236</v>
      </c>
      <c r="U72" s="8">
        <v>343</v>
      </c>
      <c r="V72" s="8">
        <v>579</v>
      </c>
      <c r="W72" s="8">
        <v>547</v>
      </c>
      <c r="X72" s="54">
        <f t="shared" si="4"/>
        <v>0.94473229706390327</v>
      </c>
      <c r="Y72" s="8"/>
      <c r="Z72" s="8"/>
      <c r="AA72" s="8">
        <v>150</v>
      </c>
      <c r="AB72" s="8">
        <v>95</v>
      </c>
      <c r="AC72" s="54">
        <f t="shared" si="6"/>
        <v>0.6333333333333333</v>
      </c>
      <c r="AD72" s="8">
        <v>729</v>
      </c>
      <c r="AE72" s="8">
        <v>642</v>
      </c>
      <c r="AF72" s="54">
        <f t="shared" si="5"/>
        <v>0.88065843621399176</v>
      </c>
    </row>
    <row r="73" spans="1:32" s="1" customFormat="1" ht="15" customHeight="1" x14ac:dyDescent="0.55000000000000004">
      <c r="A73" s="16">
        <v>25</v>
      </c>
      <c r="B73" s="17" t="s">
        <v>515</v>
      </c>
      <c r="C73" s="18">
        <v>9511</v>
      </c>
      <c r="D73" s="17" t="s">
        <v>620</v>
      </c>
      <c r="E73" s="8">
        <v>145</v>
      </c>
      <c r="F73" s="8">
        <v>60</v>
      </c>
      <c r="G73" s="8">
        <v>205</v>
      </c>
      <c r="H73" s="8">
        <v>183</v>
      </c>
      <c r="I73" s="54">
        <f t="shared" si="1"/>
        <v>0.89268292682926831</v>
      </c>
      <c r="J73" s="8">
        <v>0</v>
      </c>
      <c r="K73" s="8">
        <v>48</v>
      </c>
      <c r="L73" s="8">
        <v>48</v>
      </c>
      <c r="M73" s="8">
        <v>15</v>
      </c>
      <c r="N73" s="54">
        <f t="shared" si="2"/>
        <v>0.3125</v>
      </c>
      <c r="O73" s="8">
        <v>163</v>
      </c>
      <c r="P73" s="8">
        <v>110</v>
      </c>
      <c r="Q73" s="8">
        <v>273</v>
      </c>
      <c r="R73" s="8">
        <v>324</v>
      </c>
      <c r="S73" s="54">
        <f t="shared" si="3"/>
        <v>1.1868131868131868</v>
      </c>
      <c r="T73" s="8">
        <v>308</v>
      </c>
      <c r="U73" s="8">
        <v>218</v>
      </c>
      <c r="V73" s="8">
        <v>526</v>
      </c>
      <c r="W73" s="8">
        <v>522</v>
      </c>
      <c r="X73" s="54">
        <f t="shared" si="4"/>
        <v>0.99239543726235746</v>
      </c>
      <c r="Y73" s="8"/>
      <c r="Z73" s="8"/>
      <c r="AA73" s="8">
        <v>180</v>
      </c>
      <c r="AB73" s="8">
        <v>83</v>
      </c>
      <c r="AC73" s="54">
        <f t="shared" si="6"/>
        <v>0.46111111111111114</v>
      </c>
      <c r="AD73" s="8">
        <v>616</v>
      </c>
      <c r="AE73" s="8">
        <v>605</v>
      </c>
      <c r="AF73" s="54">
        <f t="shared" si="5"/>
        <v>0.9821428571428571</v>
      </c>
    </row>
    <row r="74" spans="1:32" s="1" customFormat="1" ht="15" customHeight="1" x14ac:dyDescent="0.55000000000000004">
      <c r="A74" s="16">
        <v>25</v>
      </c>
      <c r="B74" s="17" t="s">
        <v>515</v>
      </c>
      <c r="C74" s="18">
        <v>9512</v>
      </c>
      <c r="D74" s="17" t="s">
        <v>621</v>
      </c>
      <c r="E74" s="8">
        <v>0</v>
      </c>
      <c r="F74" s="8">
        <v>0</v>
      </c>
      <c r="G74" s="8">
        <v>0</v>
      </c>
      <c r="H74" s="8">
        <v>0</v>
      </c>
      <c r="I74" s="54" t="str">
        <f t="shared" si="1"/>
        <v>N/A</v>
      </c>
      <c r="J74" s="8">
        <v>85</v>
      </c>
      <c r="K74" s="8">
        <v>18</v>
      </c>
      <c r="L74" s="8">
        <v>103</v>
      </c>
      <c r="M74" s="8">
        <v>85</v>
      </c>
      <c r="N74" s="54">
        <f t="shared" si="2"/>
        <v>0.82524271844660191</v>
      </c>
      <c r="O74" s="8">
        <v>250</v>
      </c>
      <c r="P74" s="8">
        <v>60</v>
      </c>
      <c r="Q74" s="8">
        <v>310</v>
      </c>
      <c r="R74" s="8">
        <v>239</v>
      </c>
      <c r="S74" s="54">
        <f t="shared" si="3"/>
        <v>0.7709677419354839</v>
      </c>
      <c r="T74" s="8">
        <v>335</v>
      </c>
      <c r="U74" s="8">
        <v>78</v>
      </c>
      <c r="V74" s="8">
        <v>413</v>
      </c>
      <c r="W74" s="8">
        <v>324</v>
      </c>
      <c r="X74" s="54">
        <f t="shared" si="4"/>
        <v>0.78450363196125905</v>
      </c>
      <c r="Y74" s="8"/>
      <c r="Z74" s="8"/>
      <c r="AA74" s="8">
        <v>150</v>
      </c>
      <c r="AB74" s="8">
        <v>145</v>
      </c>
      <c r="AC74" s="54">
        <f t="shared" si="6"/>
        <v>0.96666666666666667</v>
      </c>
      <c r="AD74" s="8">
        <v>563</v>
      </c>
      <c r="AE74" s="8">
        <v>469</v>
      </c>
      <c r="AF74" s="54">
        <f t="shared" si="5"/>
        <v>0.8330373001776199</v>
      </c>
    </row>
    <row r="75" spans="1:32" s="1" customFormat="1" ht="15" customHeight="1" x14ac:dyDescent="0.55000000000000004">
      <c r="A75" s="16">
        <v>25</v>
      </c>
      <c r="B75" s="17" t="s">
        <v>515</v>
      </c>
      <c r="C75" s="18">
        <v>9513</v>
      </c>
      <c r="D75" s="17" t="s">
        <v>622</v>
      </c>
      <c r="E75" s="8">
        <v>173</v>
      </c>
      <c r="F75" s="8">
        <v>90</v>
      </c>
      <c r="G75" s="8">
        <v>263</v>
      </c>
      <c r="H75" s="8">
        <v>172</v>
      </c>
      <c r="I75" s="54">
        <f t="shared" si="1"/>
        <v>0.6539923954372624</v>
      </c>
      <c r="J75" s="8">
        <v>0</v>
      </c>
      <c r="K75" s="8">
        <v>30</v>
      </c>
      <c r="L75" s="8">
        <v>30</v>
      </c>
      <c r="M75" s="8">
        <v>26</v>
      </c>
      <c r="N75" s="54">
        <f t="shared" si="2"/>
        <v>0.8666666666666667</v>
      </c>
      <c r="O75" s="8">
        <v>179</v>
      </c>
      <c r="P75" s="8">
        <v>330</v>
      </c>
      <c r="Q75" s="8">
        <v>509</v>
      </c>
      <c r="R75" s="8">
        <v>413</v>
      </c>
      <c r="S75" s="54">
        <f t="shared" si="3"/>
        <v>0.81139489194499015</v>
      </c>
      <c r="T75" s="8">
        <v>352</v>
      </c>
      <c r="U75" s="8">
        <v>450</v>
      </c>
      <c r="V75" s="8">
        <v>802</v>
      </c>
      <c r="W75" s="8">
        <v>611</v>
      </c>
      <c r="X75" s="54">
        <f t="shared" si="4"/>
        <v>0.76184538653366585</v>
      </c>
      <c r="Y75" s="8"/>
      <c r="Z75" s="8"/>
      <c r="AA75" s="8">
        <v>150</v>
      </c>
      <c r="AB75" s="8">
        <v>402</v>
      </c>
      <c r="AC75" s="54">
        <f t="shared" si="6"/>
        <v>2.68</v>
      </c>
      <c r="AD75" s="8">
        <v>952</v>
      </c>
      <c r="AE75" s="8">
        <v>1013</v>
      </c>
      <c r="AF75" s="54">
        <f t="shared" si="5"/>
        <v>1.0640756302521008</v>
      </c>
    </row>
    <row r="76" spans="1:32" s="1" customFormat="1" ht="15" customHeight="1" x14ac:dyDescent="0.55000000000000004">
      <c r="A76" s="16">
        <v>27</v>
      </c>
      <c r="B76" s="17" t="s">
        <v>516</v>
      </c>
      <c r="C76" s="18">
        <v>9522</v>
      </c>
      <c r="D76" s="17" t="s">
        <v>623</v>
      </c>
      <c r="E76" s="8">
        <v>0</v>
      </c>
      <c r="F76" s="8">
        <v>0</v>
      </c>
      <c r="G76" s="8">
        <v>0</v>
      </c>
      <c r="H76" s="8">
        <v>0</v>
      </c>
      <c r="I76" s="54" t="str">
        <f t="shared" si="1"/>
        <v>N/A</v>
      </c>
      <c r="J76" s="8">
        <v>61</v>
      </c>
      <c r="K76" s="8">
        <v>25</v>
      </c>
      <c r="L76" s="8">
        <v>86</v>
      </c>
      <c r="M76" s="8">
        <v>77</v>
      </c>
      <c r="N76" s="54">
        <f t="shared" si="2"/>
        <v>0.89534883720930236</v>
      </c>
      <c r="O76" s="8">
        <v>257</v>
      </c>
      <c r="P76" s="8">
        <v>125</v>
      </c>
      <c r="Q76" s="8">
        <v>382</v>
      </c>
      <c r="R76" s="8">
        <v>389</v>
      </c>
      <c r="S76" s="54">
        <f t="shared" si="3"/>
        <v>1.0183246073298429</v>
      </c>
      <c r="T76" s="8">
        <v>318</v>
      </c>
      <c r="U76" s="8">
        <v>150</v>
      </c>
      <c r="V76" s="8">
        <v>468</v>
      </c>
      <c r="W76" s="8">
        <v>466</v>
      </c>
      <c r="X76" s="54">
        <f t="shared" si="4"/>
        <v>0.99572649572649574</v>
      </c>
      <c r="Y76" s="8"/>
      <c r="Z76" s="8"/>
      <c r="AA76" s="8">
        <v>90</v>
      </c>
      <c r="AB76" s="8">
        <v>0</v>
      </c>
      <c r="AC76" s="54">
        <f t="shared" ref="AC76:AC107" si="7">IF(AA76=0,"N/A",AB76/AA76)</f>
        <v>0</v>
      </c>
      <c r="AD76" s="8">
        <v>558</v>
      </c>
      <c r="AE76" s="8">
        <v>466</v>
      </c>
      <c r="AF76" s="54">
        <f t="shared" si="5"/>
        <v>0.83512544802867383</v>
      </c>
    </row>
    <row r="77" spans="1:32" s="1" customFormat="1" ht="15" customHeight="1" x14ac:dyDescent="0.55000000000000004">
      <c r="A77" s="16">
        <v>41</v>
      </c>
      <c r="B77" s="17" t="s">
        <v>517</v>
      </c>
      <c r="C77" s="18">
        <v>9116</v>
      </c>
      <c r="D77" s="17" t="s">
        <v>624</v>
      </c>
      <c r="E77" s="8">
        <v>0</v>
      </c>
      <c r="F77" s="8">
        <v>0</v>
      </c>
      <c r="G77" s="8">
        <v>0</v>
      </c>
      <c r="H77" s="8">
        <v>0</v>
      </c>
      <c r="I77" s="54" t="str">
        <f t="shared" ref="I77:I130" si="8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4" t="str">
        <f t="shared" ref="N77:N130" si="9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4" t="str">
        <f t="shared" ref="S77:S130" si="10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4" t="str">
        <f t="shared" ref="X77:X130" si="11">IF(V77=0,"N/A",W77/V77)</f>
        <v>N/A</v>
      </c>
      <c r="Y77" s="8"/>
      <c r="Z77" s="8"/>
      <c r="AA77" s="8">
        <v>150</v>
      </c>
      <c r="AB77" s="8">
        <v>105</v>
      </c>
      <c r="AC77" s="54">
        <f t="shared" si="7"/>
        <v>0.7</v>
      </c>
      <c r="AD77" s="8">
        <v>150</v>
      </c>
      <c r="AE77" s="8">
        <v>105</v>
      </c>
      <c r="AF77" s="54">
        <f t="shared" ref="AF77:AF130" si="12">IF(AD77=0,"N/A",AE77/AD77)</f>
        <v>0.7</v>
      </c>
    </row>
    <row r="78" spans="1:32" s="1" customFormat="1" ht="15" customHeight="1" x14ac:dyDescent="0.55000000000000004">
      <c r="A78" s="16">
        <v>41</v>
      </c>
      <c r="B78" s="17" t="s">
        <v>517</v>
      </c>
      <c r="C78" s="18">
        <v>9525</v>
      </c>
      <c r="D78" s="17" t="s">
        <v>625</v>
      </c>
      <c r="E78" s="8">
        <v>0</v>
      </c>
      <c r="F78" s="8">
        <v>0</v>
      </c>
      <c r="G78" s="8">
        <v>0</v>
      </c>
      <c r="H78" s="8">
        <v>0</v>
      </c>
      <c r="I78" s="54" t="str">
        <f t="shared" si="8"/>
        <v>N/A</v>
      </c>
      <c r="J78" s="8">
        <v>34</v>
      </c>
      <c r="K78" s="8">
        <v>0</v>
      </c>
      <c r="L78" s="8">
        <v>34</v>
      </c>
      <c r="M78" s="8">
        <v>62</v>
      </c>
      <c r="N78" s="54">
        <f t="shared" si="9"/>
        <v>1.8235294117647058</v>
      </c>
      <c r="O78" s="8">
        <v>48</v>
      </c>
      <c r="P78" s="8">
        <v>30</v>
      </c>
      <c r="Q78" s="8">
        <v>78</v>
      </c>
      <c r="R78" s="8">
        <v>48</v>
      </c>
      <c r="S78" s="54">
        <f t="shared" si="10"/>
        <v>0.61538461538461542</v>
      </c>
      <c r="T78" s="8">
        <v>82</v>
      </c>
      <c r="U78" s="8">
        <v>30</v>
      </c>
      <c r="V78" s="8">
        <v>112</v>
      </c>
      <c r="W78" s="8">
        <v>110</v>
      </c>
      <c r="X78" s="54">
        <f t="shared" si="11"/>
        <v>0.9821428571428571</v>
      </c>
      <c r="Y78" s="8"/>
      <c r="Z78" s="8"/>
      <c r="AA78" s="8">
        <v>300</v>
      </c>
      <c r="AB78" s="8">
        <v>1031</v>
      </c>
      <c r="AC78" s="54">
        <f t="shared" si="7"/>
        <v>3.4366666666666665</v>
      </c>
      <c r="AD78" s="8">
        <v>412</v>
      </c>
      <c r="AE78" s="8">
        <v>1141</v>
      </c>
      <c r="AF78" s="54">
        <f t="shared" si="12"/>
        <v>2.7694174757281553</v>
      </c>
    </row>
    <row r="79" spans="1:32" s="1" customFormat="1" ht="15" customHeight="1" x14ac:dyDescent="0.55000000000000004">
      <c r="A79" s="16">
        <v>41</v>
      </c>
      <c r="B79" s="17" t="s">
        <v>517</v>
      </c>
      <c r="C79" s="18">
        <v>9526</v>
      </c>
      <c r="D79" s="17" t="s">
        <v>626</v>
      </c>
      <c r="E79" s="8">
        <v>75</v>
      </c>
      <c r="F79" s="8">
        <v>60</v>
      </c>
      <c r="G79" s="8">
        <v>135</v>
      </c>
      <c r="H79" s="8">
        <v>74</v>
      </c>
      <c r="I79" s="54">
        <f t="shared" si="8"/>
        <v>0.54814814814814816</v>
      </c>
      <c r="J79" s="8">
        <v>0</v>
      </c>
      <c r="K79" s="8">
        <v>12</v>
      </c>
      <c r="L79" s="8">
        <v>12</v>
      </c>
      <c r="M79" s="8">
        <v>0</v>
      </c>
      <c r="N79" s="54">
        <f t="shared" si="9"/>
        <v>0</v>
      </c>
      <c r="O79" s="8">
        <v>51</v>
      </c>
      <c r="P79" s="8">
        <v>30</v>
      </c>
      <c r="Q79" s="8">
        <v>81</v>
      </c>
      <c r="R79" s="8">
        <v>81</v>
      </c>
      <c r="S79" s="54">
        <f t="shared" si="10"/>
        <v>1</v>
      </c>
      <c r="T79" s="8">
        <v>126</v>
      </c>
      <c r="U79" s="8">
        <v>102</v>
      </c>
      <c r="V79" s="8">
        <v>228</v>
      </c>
      <c r="W79" s="8">
        <v>155</v>
      </c>
      <c r="X79" s="54">
        <f t="shared" si="11"/>
        <v>0.67982456140350878</v>
      </c>
      <c r="Y79" s="8"/>
      <c r="Z79" s="8"/>
      <c r="AA79" s="8">
        <v>300</v>
      </c>
      <c r="AB79" s="8">
        <v>0</v>
      </c>
      <c r="AC79" s="54">
        <f t="shared" si="7"/>
        <v>0</v>
      </c>
      <c r="AD79" s="8">
        <v>528</v>
      </c>
      <c r="AE79" s="8">
        <v>155</v>
      </c>
      <c r="AF79" s="54">
        <f t="shared" si="12"/>
        <v>0.29356060606060608</v>
      </c>
    </row>
    <row r="80" spans="1:32" s="1" customFormat="1" ht="15" customHeight="1" x14ac:dyDescent="0.55000000000000004">
      <c r="A80" s="16">
        <v>41</v>
      </c>
      <c r="B80" s="17" t="s">
        <v>517</v>
      </c>
      <c r="C80" s="18">
        <v>9527</v>
      </c>
      <c r="D80" s="17" t="s">
        <v>627</v>
      </c>
      <c r="E80" s="8">
        <v>51</v>
      </c>
      <c r="F80" s="8">
        <v>90</v>
      </c>
      <c r="G80" s="8">
        <v>141</v>
      </c>
      <c r="H80" s="8">
        <v>78</v>
      </c>
      <c r="I80" s="54">
        <f t="shared" si="8"/>
        <v>0.55319148936170215</v>
      </c>
      <c r="J80" s="8">
        <v>0</v>
      </c>
      <c r="K80" s="8">
        <v>0</v>
      </c>
      <c r="L80" s="8">
        <v>0</v>
      </c>
      <c r="M80" s="8">
        <v>0</v>
      </c>
      <c r="N80" s="54" t="str">
        <f t="shared" si="9"/>
        <v>N/A</v>
      </c>
      <c r="O80" s="8">
        <v>203</v>
      </c>
      <c r="P80" s="8">
        <v>90</v>
      </c>
      <c r="Q80" s="8">
        <v>293</v>
      </c>
      <c r="R80" s="8">
        <v>267</v>
      </c>
      <c r="S80" s="54">
        <f t="shared" si="10"/>
        <v>0.9112627986348123</v>
      </c>
      <c r="T80" s="8">
        <v>254</v>
      </c>
      <c r="U80" s="8">
        <v>180</v>
      </c>
      <c r="V80" s="8">
        <v>434</v>
      </c>
      <c r="W80" s="8">
        <v>345</v>
      </c>
      <c r="X80" s="54">
        <f t="shared" si="11"/>
        <v>0.79493087557603692</v>
      </c>
      <c r="Y80" s="8"/>
      <c r="Z80" s="8"/>
      <c r="AA80" s="8">
        <v>90</v>
      </c>
      <c r="AB80" s="8">
        <v>77</v>
      </c>
      <c r="AC80" s="54">
        <f t="shared" si="7"/>
        <v>0.85555555555555551</v>
      </c>
      <c r="AD80" s="8">
        <v>524</v>
      </c>
      <c r="AE80" s="8">
        <v>422</v>
      </c>
      <c r="AF80" s="54">
        <f t="shared" si="12"/>
        <v>0.80534351145038163</v>
      </c>
    </row>
    <row r="81" spans="1:32" s="1" customFormat="1" ht="15" customHeight="1" x14ac:dyDescent="0.55000000000000004">
      <c r="A81" s="16">
        <v>41</v>
      </c>
      <c r="B81" s="17" t="s">
        <v>517</v>
      </c>
      <c r="C81" s="18">
        <v>9528</v>
      </c>
      <c r="D81" s="17" t="s">
        <v>628</v>
      </c>
      <c r="E81" s="8">
        <v>113</v>
      </c>
      <c r="F81" s="8">
        <v>90</v>
      </c>
      <c r="G81" s="8">
        <v>203</v>
      </c>
      <c r="H81" s="8">
        <v>135</v>
      </c>
      <c r="I81" s="54">
        <f t="shared" si="8"/>
        <v>0.66502463054187189</v>
      </c>
      <c r="J81" s="8">
        <v>23</v>
      </c>
      <c r="K81" s="8">
        <v>0</v>
      </c>
      <c r="L81" s="8">
        <v>23</v>
      </c>
      <c r="M81" s="8">
        <v>0</v>
      </c>
      <c r="N81" s="54">
        <f t="shared" si="9"/>
        <v>0</v>
      </c>
      <c r="O81" s="8">
        <v>124</v>
      </c>
      <c r="P81" s="8">
        <v>150</v>
      </c>
      <c r="Q81" s="8">
        <v>274</v>
      </c>
      <c r="R81" s="8">
        <v>274</v>
      </c>
      <c r="S81" s="54">
        <f t="shared" si="10"/>
        <v>1</v>
      </c>
      <c r="T81" s="8">
        <v>260</v>
      </c>
      <c r="U81" s="8">
        <v>240</v>
      </c>
      <c r="V81" s="8">
        <v>500</v>
      </c>
      <c r="W81" s="8">
        <v>409</v>
      </c>
      <c r="X81" s="54">
        <f t="shared" si="11"/>
        <v>0.81799999999999995</v>
      </c>
      <c r="Y81" s="8"/>
      <c r="Z81" s="8"/>
      <c r="AA81" s="8">
        <v>90</v>
      </c>
      <c r="AB81" s="8">
        <v>90</v>
      </c>
      <c r="AC81" s="54">
        <f t="shared" si="7"/>
        <v>1</v>
      </c>
      <c r="AD81" s="8">
        <v>590</v>
      </c>
      <c r="AE81" s="8">
        <v>499</v>
      </c>
      <c r="AF81" s="54">
        <f t="shared" si="12"/>
        <v>0.84576271186440677</v>
      </c>
    </row>
    <row r="82" spans="1:32" s="1" customFormat="1" ht="15" customHeight="1" x14ac:dyDescent="0.55000000000000004">
      <c r="A82" s="16">
        <v>44</v>
      </c>
      <c r="B82" s="17" t="s">
        <v>518</v>
      </c>
      <c r="C82" s="18">
        <v>9222</v>
      </c>
      <c r="D82" s="17" t="s">
        <v>629</v>
      </c>
      <c r="E82" s="8">
        <v>0</v>
      </c>
      <c r="F82" s="8">
        <v>0</v>
      </c>
      <c r="G82" s="8">
        <v>0</v>
      </c>
      <c r="H82" s="8">
        <v>0</v>
      </c>
      <c r="I82" s="54" t="str">
        <f t="shared" si="8"/>
        <v>N/A</v>
      </c>
      <c r="J82" s="8">
        <v>0</v>
      </c>
      <c r="K82" s="8">
        <v>0</v>
      </c>
      <c r="L82" s="8">
        <v>0</v>
      </c>
      <c r="M82" s="8">
        <v>0</v>
      </c>
      <c r="N82" s="54" t="str">
        <f t="shared" si="9"/>
        <v>N/A</v>
      </c>
      <c r="O82" s="8">
        <v>228</v>
      </c>
      <c r="P82" s="8">
        <v>480</v>
      </c>
      <c r="Q82" s="8">
        <v>708</v>
      </c>
      <c r="R82" s="8">
        <v>705</v>
      </c>
      <c r="S82" s="54">
        <f t="shared" si="10"/>
        <v>0.99576271186440679</v>
      </c>
      <c r="T82" s="8">
        <v>228</v>
      </c>
      <c r="U82" s="8">
        <v>480</v>
      </c>
      <c r="V82" s="8">
        <v>708</v>
      </c>
      <c r="W82" s="8">
        <v>705</v>
      </c>
      <c r="X82" s="54">
        <f t="shared" si="11"/>
        <v>0.99576271186440679</v>
      </c>
      <c r="Y82" s="8"/>
      <c r="Z82" s="8"/>
      <c r="AA82" s="8">
        <v>90</v>
      </c>
      <c r="AB82" s="8">
        <v>68</v>
      </c>
      <c r="AC82" s="54">
        <f t="shared" si="7"/>
        <v>0.75555555555555554</v>
      </c>
      <c r="AD82" s="8">
        <v>798</v>
      </c>
      <c r="AE82" s="8">
        <v>773</v>
      </c>
      <c r="AF82" s="54">
        <f t="shared" si="12"/>
        <v>0.96867167919799502</v>
      </c>
    </row>
    <row r="83" spans="1:32" s="1" customFormat="1" ht="15" customHeight="1" x14ac:dyDescent="0.55000000000000004">
      <c r="A83" s="16">
        <v>44</v>
      </c>
      <c r="B83" s="17" t="s">
        <v>518</v>
      </c>
      <c r="C83" s="18">
        <v>9524</v>
      </c>
      <c r="D83" s="17" t="s">
        <v>630</v>
      </c>
      <c r="E83" s="8">
        <v>0</v>
      </c>
      <c r="F83" s="8">
        <v>0</v>
      </c>
      <c r="G83" s="8">
        <v>0</v>
      </c>
      <c r="H83" s="8">
        <v>0</v>
      </c>
      <c r="I83" s="54" t="str">
        <f t="shared" si="8"/>
        <v>N/A</v>
      </c>
      <c r="J83" s="8">
        <v>0</v>
      </c>
      <c r="K83" s="8">
        <v>0</v>
      </c>
      <c r="L83" s="8">
        <v>0</v>
      </c>
      <c r="M83" s="8">
        <v>0</v>
      </c>
      <c r="N83" s="54" t="str">
        <f t="shared" si="9"/>
        <v>N/A</v>
      </c>
      <c r="O83" s="8">
        <v>151</v>
      </c>
      <c r="P83" s="8">
        <v>312</v>
      </c>
      <c r="Q83" s="8">
        <v>463</v>
      </c>
      <c r="R83" s="8">
        <v>384</v>
      </c>
      <c r="S83" s="54">
        <f t="shared" si="10"/>
        <v>0.82937365010799136</v>
      </c>
      <c r="T83" s="8">
        <v>151</v>
      </c>
      <c r="U83" s="8">
        <v>312</v>
      </c>
      <c r="V83" s="8">
        <v>463</v>
      </c>
      <c r="W83" s="8">
        <v>384</v>
      </c>
      <c r="X83" s="54">
        <f t="shared" si="11"/>
        <v>0.82937365010799136</v>
      </c>
      <c r="Y83" s="8"/>
      <c r="Z83" s="8"/>
      <c r="AA83" s="8">
        <v>255</v>
      </c>
      <c r="AB83" s="8">
        <v>817</v>
      </c>
      <c r="AC83" s="54">
        <f t="shared" si="7"/>
        <v>3.2039215686274511</v>
      </c>
      <c r="AD83" s="8">
        <v>763</v>
      </c>
      <c r="AE83" s="8">
        <v>1201</v>
      </c>
      <c r="AF83" s="54">
        <f t="shared" si="12"/>
        <v>1.5740498034076016</v>
      </c>
    </row>
    <row r="84" spans="1:32" s="1" customFormat="1" ht="15" customHeight="1" x14ac:dyDescent="0.55000000000000004">
      <c r="A84" s="16">
        <v>47</v>
      </c>
      <c r="B84" s="17" t="s">
        <v>519</v>
      </c>
      <c r="C84" s="18">
        <v>9118</v>
      </c>
      <c r="D84" s="17" t="s">
        <v>631</v>
      </c>
      <c r="E84" s="8">
        <v>0</v>
      </c>
      <c r="F84" s="8">
        <v>0</v>
      </c>
      <c r="G84" s="8">
        <v>0</v>
      </c>
      <c r="H84" s="8">
        <v>0</v>
      </c>
      <c r="I84" s="54" t="str">
        <f t="shared" si="8"/>
        <v>N/A</v>
      </c>
      <c r="J84" s="8">
        <v>0</v>
      </c>
      <c r="K84" s="8">
        <v>0</v>
      </c>
      <c r="L84" s="8">
        <v>0</v>
      </c>
      <c r="M84" s="8">
        <v>0</v>
      </c>
      <c r="N84" s="54" t="str">
        <f t="shared" si="9"/>
        <v>N/A</v>
      </c>
      <c r="O84" s="8">
        <v>230</v>
      </c>
      <c r="P84" s="8">
        <v>225</v>
      </c>
      <c r="Q84" s="8">
        <v>455</v>
      </c>
      <c r="R84" s="8">
        <v>443</v>
      </c>
      <c r="S84" s="54">
        <f t="shared" si="10"/>
        <v>0.97362637362637361</v>
      </c>
      <c r="T84" s="8">
        <v>230</v>
      </c>
      <c r="U84" s="8">
        <v>225</v>
      </c>
      <c r="V84" s="8">
        <v>455</v>
      </c>
      <c r="W84" s="8">
        <v>443</v>
      </c>
      <c r="X84" s="54">
        <f t="shared" si="11"/>
        <v>0.97362637362637361</v>
      </c>
      <c r="Y84" s="8"/>
      <c r="Z84" s="8"/>
      <c r="AA84" s="8">
        <v>150</v>
      </c>
      <c r="AB84" s="8">
        <v>198</v>
      </c>
      <c r="AC84" s="54">
        <f t="shared" si="7"/>
        <v>1.32</v>
      </c>
      <c r="AD84" s="8">
        <v>605</v>
      </c>
      <c r="AE84" s="8">
        <v>641</v>
      </c>
      <c r="AF84" s="54">
        <f t="shared" si="12"/>
        <v>1.0595041322314049</v>
      </c>
    </row>
    <row r="85" spans="1:32" s="1" customFormat="1" ht="15" customHeight="1" x14ac:dyDescent="0.55000000000000004">
      <c r="A85" s="16">
        <v>47</v>
      </c>
      <c r="B85" s="17" t="s">
        <v>519</v>
      </c>
      <c r="C85" s="18">
        <v>9529</v>
      </c>
      <c r="D85" s="17" t="s">
        <v>632</v>
      </c>
      <c r="E85" s="8">
        <v>0</v>
      </c>
      <c r="F85" s="8">
        <v>0</v>
      </c>
      <c r="G85" s="8">
        <v>0</v>
      </c>
      <c r="H85" s="8">
        <v>0</v>
      </c>
      <c r="I85" s="54" t="str">
        <f t="shared" si="8"/>
        <v>N/A</v>
      </c>
      <c r="J85" s="8">
        <v>0</v>
      </c>
      <c r="K85" s="8">
        <v>0</v>
      </c>
      <c r="L85" s="8">
        <v>0</v>
      </c>
      <c r="M85" s="8">
        <v>0</v>
      </c>
      <c r="N85" s="54" t="str">
        <f t="shared" si="9"/>
        <v>N/A</v>
      </c>
      <c r="O85" s="8">
        <v>0</v>
      </c>
      <c r="P85" s="8">
        <v>0</v>
      </c>
      <c r="Q85" s="8">
        <v>0</v>
      </c>
      <c r="R85" s="8">
        <v>0</v>
      </c>
      <c r="S85" s="54" t="str">
        <f t="shared" si="10"/>
        <v>N/A</v>
      </c>
      <c r="T85" s="8">
        <v>0</v>
      </c>
      <c r="U85" s="8">
        <v>0</v>
      </c>
      <c r="V85" s="8">
        <v>0</v>
      </c>
      <c r="W85" s="8">
        <v>0</v>
      </c>
      <c r="X85" s="54" t="str">
        <f t="shared" si="11"/>
        <v>N/A</v>
      </c>
      <c r="Y85" s="8"/>
      <c r="Z85" s="8"/>
      <c r="AA85" s="8">
        <v>0</v>
      </c>
      <c r="AB85" s="8">
        <v>0</v>
      </c>
      <c r="AC85" s="54" t="str">
        <f t="shared" si="7"/>
        <v>N/A</v>
      </c>
      <c r="AD85" s="8">
        <v>90</v>
      </c>
      <c r="AE85" s="8">
        <v>0</v>
      </c>
      <c r="AF85" s="54">
        <f t="shared" si="12"/>
        <v>0</v>
      </c>
    </row>
    <row r="86" spans="1:32" s="1" customFormat="1" ht="15" customHeight="1" x14ac:dyDescent="0.55000000000000004">
      <c r="A86" s="16">
        <v>50</v>
      </c>
      <c r="B86" s="17" t="s">
        <v>520</v>
      </c>
      <c r="C86" s="18">
        <v>9117</v>
      </c>
      <c r="D86" s="17" t="s">
        <v>633</v>
      </c>
      <c r="E86" s="8">
        <v>0</v>
      </c>
      <c r="F86" s="8">
        <v>0</v>
      </c>
      <c r="G86" s="8">
        <v>0</v>
      </c>
      <c r="H86" s="8">
        <v>0</v>
      </c>
      <c r="I86" s="54" t="str">
        <f t="shared" si="8"/>
        <v>N/A</v>
      </c>
      <c r="J86" s="8">
        <v>0</v>
      </c>
      <c r="K86" s="8">
        <v>0</v>
      </c>
      <c r="L86" s="8">
        <v>0</v>
      </c>
      <c r="M86" s="8">
        <v>0</v>
      </c>
      <c r="N86" s="54" t="str">
        <f t="shared" si="9"/>
        <v>N/A</v>
      </c>
      <c r="O86" s="8">
        <v>117</v>
      </c>
      <c r="P86" s="8">
        <v>182</v>
      </c>
      <c r="Q86" s="8">
        <v>299</v>
      </c>
      <c r="R86" s="8">
        <v>234</v>
      </c>
      <c r="S86" s="54">
        <f t="shared" si="10"/>
        <v>0.78260869565217395</v>
      </c>
      <c r="T86" s="8">
        <v>117</v>
      </c>
      <c r="U86" s="8">
        <v>182</v>
      </c>
      <c r="V86" s="8">
        <v>299</v>
      </c>
      <c r="W86" s="8">
        <v>234</v>
      </c>
      <c r="X86" s="54">
        <f t="shared" si="11"/>
        <v>0.78260869565217395</v>
      </c>
      <c r="Y86" s="8"/>
      <c r="Z86" s="8"/>
      <c r="AA86" s="8">
        <v>90</v>
      </c>
      <c r="AB86" s="8">
        <v>0</v>
      </c>
      <c r="AC86" s="54">
        <f t="shared" si="7"/>
        <v>0</v>
      </c>
      <c r="AD86" s="8">
        <v>389</v>
      </c>
      <c r="AE86" s="8">
        <v>234</v>
      </c>
      <c r="AF86" s="54">
        <f t="shared" si="12"/>
        <v>0.60154241645244211</v>
      </c>
    </row>
    <row r="87" spans="1:32" s="1" customFormat="1" ht="15" customHeight="1" x14ac:dyDescent="0.55000000000000004">
      <c r="A87" s="16">
        <v>50</v>
      </c>
      <c r="B87" s="17" t="s">
        <v>520</v>
      </c>
      <c r="C87" s="18">
        <v>9532</v>
      </c>
      <c r="D87" s="17" t="s">
        <v>634</v>
      </c>
      <c r="E87" s="8">
        <v>0</v>
      </c>
      <c r="F87" s="8">
        <v>0</v>
      </c>
      <c r="G87" s="8">
        <v>0</v>
      </c>
      <c r="H87" s="8">
        <v>0</v>
      </c>
      <c r="I87" s="54" t="str">
        <f t="shared" si="8"/>
        <v>N/A</v>
      </c>
      <c r="J87" s="8">
        <v>0</v>
      </c>
      <c r="K87" s="8">
        <v>0</v>
      </c>
      <c r="L87" s="8">
        <v>0</v>
      </c>
      <c r="M87" s="8">
        <v>0</v>
      </c>
      <c r="N87" s="54" t="str">
        <f t="shared" si="9"/>
        <v>N/A</v>
      </c>
      <c r="O87" s="8">
        <v>141</v>
      </c>
      <c r="P87" s="8">
        <v>120</v>
      </c>
      <c r="Q87" s="8">
        <v>261</v>
      </c>
      <c r="R87" s="8">
        <v>302</v>
      </c>
      <c r="S87" s="54">
        <f t="shared" si="10"/>
        <v>1.157088122605364</v>
      </c>
      <c r="T87" s="8">
        <v>141</v>
      </c>
      <c r="U87" s="8">
        <v>120</v>
      </c>
      <c r="V87" s="8">
        <v>261</v>
      </c>
      <c r="W87" s="8">
        <v>302</v>
      </c>
      <c r="X87" s="54">
        <f t="shared" si="11"/>
        <v>1.157088122605364</v>
      </c>
      <c r="Y87" s="8"/>
      <c r="Z87" s="8"/>
      <c r="AA87" s="8">
        <v>150</v>
      </c>
      <c r="AB87" s="8">
        <v>0</v>
      </c>
      <c r="AC87" s="54">
        <f t="shared" si="7"/>
        <v>0</v>
      </c>
      <c r="AD87" s="8">
        <v>411</v>
      </c>
      <c r="AE87" s="8">
        <v>302</v>
      </c>
      <c r="AF87" s="54">
        <f t="shared" si="12"/>
        <v>0.73479318734793186</v>
      </c>
    </row>
    <row r="88" spans="1:32" s="1" customFormat="1" ht="15" customHeight="1" x14ac:dyDescent="0.55000000000000004">
      <c r="A88" s="16">
        <v>52</v>
      </c>
      <c r="B88" s="17" t="s">
        <v>521</v>
      </c>
      <c r="C88" s="18">
        <v>9534</v>
      </c>
      <c r="D88" s="17" t="s">
        <v>635</v>
      </c>
      <c r="E88" s="8">
        <v>0</v>
      </c>
      <c r="F88" s="8">
        <v>0</v>
      </c>
      <c r="G88" s="8">
        <v>0</v>
      </c>
      <c r="H88" s="8">
        <v>0</v>
      </c>
      <c r="I88" s="54" t="str">
        <f t="shared" si="8"/>
        <v>N/A</v>
      </c>
      <c r="J88" s="8">
        <v>0</v>
      </c>
      <c r="K88" s="8">
        <v>0</v>
      </c>
      <c r="L88" s="8">
        <v>0</v>
      </c>
      <c r="M88" s="8">
        <v>0</v>
      </c>
      <c r="N88" s="54" t="str">
        <f t="shared" si="9"/>
        <v>N/A</v>
      </c>
      <c r="O88" s="8">
        <v>84</v>
      </c>
      <c r="P88" s="8">
        <v>231</v>
      </c>
      <c r="Q88" s="8">
        <v>315</v>
      </c>
      <c r="R88" s="8">
        <v>274</v>
      </c>
      <c r="S88" s="54">
        <f t="shared" si="10"/>
        <v>0.86984126984126986</v>
      </c>
      <c r="T88" s="8">
        <v>84</v>
      </c>
      <c r="U88" s="8">
        <v>231</v>
      </c>
      <c r="V88" s="8">
        <v>315</v>
      </c>
      <c r="W88" s="8">
        <v>274</v>
      </c>
      <c r="X88" s="54">
        <f t="shared" si="11"/>
        <v>0.86984126984126986</v>
      </c>
      <c r="Y88" s="8"/>
      <c r="Z88" s="8"/>
      <c r="AA88" s="8">
        <v>90</v>
      </c>
      <c r="AB88" s="8">
        <v>0</v>
      </c>
      <c r="AC88" s="54">
        <f t="shared" si="7"/>
        <v>0</v>
      </c>
      <c r="AD88" s="8">
        <v>405</v>
      </c>
      <c r="AE88" s="8">
        <v>274</v>
      </c>
      <c r="AF88" s="54">
        <f t="shared" si="12"/>
        <v>0.67654320987654326</v>
      </c>
    </row>
    <row r="89" spans="1:32" s="1" customFormat="1" ht="15" customHeight="1" x14ac:dyDescent="0.55000000000000004">
      <c r="A89" s="16">
        <v>52</v>
      </c>
      <c r="B89" s="17" t="s">
        <v>521</v>
      </c>
      <c r="C89" s="18">
        <v>9535</v>
      </c>
      <c r="D89" s="17" t="s">
        <v>636</v>
      </c>
      <c r="E89" s="8">
        <v>0</v>
      </c>
      <c r="F89" s="8">
        <v>0</v>
      </c>
      <c r="G89" s="8">
        <v>0</v>
      </c>
      <c r="H89" s="8">
        <v>0</v>
      </c>
      <c r="I89" s="54" t="str">
        <f t="shared" si="8"/>
        <v>N/A</v>
      </c>
      <c r="J89" s="8">
        <v>0</v>
      </c>
      <c r="K89" s="8">
        <v>0</v>
      </c>
      <c r="L89" s="8">
        <v>0</v>
      </c>
      <c r="M89" s="8">
        <v>0</v>
      </c>
      <c r="N89" s="54" t="str">
        <f t="shared" si="9"/>
        <v>N/A</v>
      </c>
      <c r="O89" s="8">
        <v>68</v>
      </c>
      <c r="P89" s="8">
        <v>30</v>
      </c>
      <c r="Q89" s="8">
        <v>98</v>
      </c>
      <c r="R89" s="8">
        <v>100</v>
      </c>
      <c r="S89" s="54">
        <f t="shared" si="10"/>
        <v>1.0204081632653061</v>
      </c>
      <c r="T89" s="8">
        <v>68</v>
      </c>
      <c r="U89" s="8">
        <v>30</v>
      </c>
      <c r="V89" s="8">
        <v>98</v>
      </c>
      <c r="W89" s="8">
        <v>100</v>
      </c>
      <c r="X89" s="54">
        <f t="shared" si="11"/>
        <v>1.0204081632653061</v>
      </c>
      <c r="Y89" s="8"/>
      <c r="Z89" s="8"/>
      <c r="AA89" s="8">
        <v>150</v>
      </c>
      <c r="AB89" s="8">
        <v>0</v>
      </c>
      <c r="AC89" s="54">
        <f t="shared" si="7"/>
        <v>0</v>
      </c>
      <c r="AD89" s="8">
        <v>248</v>
      </c>
      <c r="AE89" s="8">
        <v>100</v>
      </c>
      <c r="AF89" s="54">
        <f t="shared" si="12"/>
        <v>0.40322580645161288</v>
      </c>
    </row>
    <row r="90" spans="1:32" s="1" customFormat="1" ht="15" customHeight="1" x14ac:dyDescent="0.55000000000000004">
      <c r="A90" s="16">
        <v>52</v>
      </c>
      <c r="B90" s="17" t="s">
        <v>521</v>
      </c>
      <c r="C90" s="18">
        <v>9536</v>
      </c>
      <c r="D90" s="17" t="s">
        <v>637</v>
      </c>
      <c r="E90" s="8">
        <v>0</v>
      </c>
      <c r="F90" s="8">
        <v>0</v>
      </c>
      <c r="G90" s="8">
        <v>0</v>
      </c>
      <c r="H90" s="8">
        <v>0</v>
      </c>
      <c r="I90" s="54" t="str">
        <f t="shared" si="8"/>
        <v>N/A</v>
      </c>
      <c r="J90" s="8">
        <v>0</v>
      </c>
      <c r="K90" s="8">
        <v>60</v>
      </c>
      <c r="L90" s="8">
        <v>60</v>
      </c>
      <c r="M90" s="8">
        <v>30</v>
      </c>
      <c r="N90" s="54">
        <f t="shared" si="9"/>
        <v>0.5</v>
      </c>
      <c r="O90" s="8">
        <v>128</v>
      </c>
      <c r="P90" s="8">
        <v>281</v>
      </c>
      <c r="Q90" s="8">
        <v>409</v>
      </c>
      <c r="R90" s="8">
        <v>375</v>
      </c>
      <c r="S90" s="54">
        <f t="shared" si="10"/>
        <v>0.91687041564792171</v>
      </c>
      <c r="T90" s="8">
        <v>128</v>
      </c>
      <c r="U90" s="8">
        <v>341</v>
      </c>
      <c r="V90" s="8">
        <v>469</v>
      </c>
      <c r="W90" s="8">
        <v>405</v>
      </c>
      <c r="X90" s="54">
        <f t="shared" si="11"/>
        <v>0.86353944562899787</v>
      </c>
      <c r="Y90" s="8"/>
      <c r="Z90" s="8"/>
      <c r="AA90" s="8">
        <v>300</v>
      </c>
      <c r="AB90" s="8">
        <v>0</v>
      </c>
      <c r="AC90" s="54">
        <f t="shared" si="7"/>
        <v>0</v>
      </c>
      <c r="AD90" s="8">
        <v>769</v>
      </c>
      <c r="AE90" s="8">
        <v>405</v>
      </c>
      <c r="AF90" s="54">
        <f t="shared" si="12"/>
        <v>0.52665799739921981</v>
      </c>
    </row>
    <row r="91" spans="1:32" s="1" customFormat="1" ht="15" customHeight="1" x14ac:dyDescent="0.55000000000000004">
      <c r="A91" s="16">
        <v>54</v>
      </c>
      <c r="B91" s="17" t="s">
        <v>522</v>
      </c>
      <c r="C91" s="18">
        <v>9119</v>
      </c>
      <c r="D91" s="17" t="s">
        <v>638</v>
      </c>
      <c r="E91" s="8">
        <v>0</v>
      </c>
      <c r="F91" s="8">
        <v>0</v>
      </c>
      <c r="G91" s="8">
        <v>0</v>
      </c>
      <c r="H91" s="8">
        <v>0</v>
      </c>
      <c r="I91" s="54" t="str">
        <f t="shared" si="8"/>
        <v>N/A</v>
      </c>
      <c r="J91" s="8">
        <v>0</v>
      </c>
      <c r="K91" s="8">
        <v>0</v>
      </c>
      <c r="L91" s="8">
        <v>0</v>
      </c>
      <c r="M91" s="8">
        <v>0</v>
      </c>
      <c r="N91" s="54" t="str">
        <f t="shared" si="9"/>
        <v>N/A</v>
      </c>
      <c r="O91" s="8">
        <v>274</v>
      </c>
      <c r="P91" s="8">
        <v>442</v>
      </c>
      <c r="Q91" s="8">
        <v>716</v>
      </c>
      <c r="R91" s="8">
        <v>733</v>
      </c>
      <c r="S91" s="54">
        <f t="shared" si="10"/>
        <v>1.0237430167597765</v>
      </c>
      <c r="T91" s="8">
        <v>274</v>
      </c>
      <c r="U91" s="8">
        <v>442</v>
      </c>
      <c r="V91" s="8">
        <v>716</v>
      </c>
      <c r="W91" s="8">
        <v>733</v>
      </c>
      <c r="X91" s="54">
        <f t="shared" si="11"/>
        <v>1.0237430167597765</v>
      </c>
      <c r="Y91" s="8"/>
      <c r="Z91" s="8"/>
      <c r="AA91" s="8">
        <v>150</v>
      </c>
      <c r="AB91" s="8">
        <v>125</v>
      </c>
      <c r="AC91" s="54">
        <f t="shared" si="7"/>
        <v>0.83333333333333337</v>
      </c>
      <c r="AD91" s="8">
        <v>866</v>
      </c>
      <c r="AE91" s="8">
        <v>858</v>
      </c>
      <c r="AF91" s="54">
        <f t="shared" si="12"/>
        <v>0.99076212471131642</v>
      </c>
    </row>
    <row r="92" spans="1:32" s="1" customFormat="1" ht="15" customHeight="1" x14ac:dyDescent="0.55000000000000004">
      <c r="A92" s="16">
        <v>54</v>
      </c>
      <c r="B92" s="17" t="s">
        <v>522</v>
      </c>
      <c r="C92" s="18">
        <v>9537</v>
      </c>
      <c r="D92" s="17" t="s">
        <v>627</v>
      </c>
      <c r="E92" s="8">
        <v>133</v>
      </c>
      <c r="F92" s="8">
        <v>60</v>
      </c>
      <c r="G92" s="8">
        <v>193</v>
      </c>
      <c r="H92" s="8">
        <v>147</v>
      </c>
      <c r="I92" s="54">
        <f t="shared" si="8"/>
        <v>0.76165803108808294</v>
      </c>
      <c r="J92" s="8">
        <v>0</v>
      </c>
      <c r="K92" s="8">
        <v>60</v>
      </c>
      <c r="L92" s="8">
        <v>60</v>
      </c>
      <c r="M92" s="8">
        <v>59</v>
      </c>
      <c r="N92" s="54">
        <f t="shared" si="9"/>
        <v>0.98333333333333328</v>
      </c>
      <c r="O92" s="8">
        <v>869</v>
      </c>
      <c r="P92" s="8">
        <v>960</v>
      </c>
      <c r="Q92" s="8">
        <v>1829</v>
      </c>
      <c r="R92" s="8">
        <v>1752</v>
      </c>
      <c r="S92" s="54">
        <f t="shared" si="10"/>
        <v>0.95790049207217054</v>
      </c>
      <c r="T92" s="8">
        <v>1002</v>
      </c>
      <c r="U92" s="8">
        <v>1080</v>
      </c>
      <c r="V92" s="8">
        <v>2082</v>
      </c>
      <c r="W92" s="8">
        <v>1958</v>
      </c>
      <c r="X92" s="54">
        <f t="shared" si="11"/>
        <v>0.94044188280499519</v>
      </c>
      <c r="Y92" s="8"/>
      <c r="Z92" s="8"/>
      <c r="AA92" s="8">
        <v>300</v>
      </c>
      <c r="AB92" s="8">
        <v>722</v>
      </c>
      <c r="AC92" s="54">
        <f t="shared" si="7"/>
        <v>2.4066666666666667</v>
      </c>
      <c r="AD92" s="8">
        <v>2382</v>
      </c>
      <c r="AE92" s="8">
        <v>2680</v>
      </c>
      <c r="AF92" s="54">
        <f t="shared" si="12"/>
        <v>1.1251049538203191</v>
      </c>
    </row>
    <row r="93" spans="1:32" s="1" customFormat="1" ht="15" customHeight="1" x14ac:dyDescent="0.55000000000000004">
      <c r="A93" s="16">
        <v>63</v>
      </c>
      <c r="B93" s="17" t="s">
        <v>523</v>
      </c>
      <c r="C93" s="18">
        <v>9120</v>
      </c>
      <c r="D93" s="17" t="s">
        <v>639</v>
      </c>
      <c r="E93" s="8">
        <v>0</v>
      </c>
      <c r="F93" s="8">
        <v>0</v>
      </c>
      <c r="G93" s="8">
        <v>0</v>
      </c>
      <c r="H93" s="8">
        <v>0</v>
      </c>
      <c r="I93" s="54" t="str">
        <f t="shared" si="8"/>
        <v>N/A</v>
      </c>
      <c r="J93" s="8">
        <v>0</v>
      </c>
      <c r="K93" s="8">
        <v>0</v>
      </c>
      <c r="L93" s="8">
        <v>0</v>
      </c>
      <c r="M93" s="8">
        <v>0</v>
      </c>
      <c r="N93" s="54" t="str">
        <f t="shared" si="9"/>
        <v>N/A</v>
      </c>
      <c r="O93" s="8">
        <v>0</v>
      </c>
      <c r="P93" s="8">
        <v>0</v>
      </c>
      <c r="Q93" s="8">
        <v>0</v>
      </c>
      <c r="R93" s="8">
        <v>0</v>
      </c>
      <c r="S93" s="54" t="str">
        <f t="shared" si="10"/>
        <v>N/A</v>
      </c>
      <c r="T93" s="8">
        <v>0</v>
      </c>
      <c r="U93" s="8">
        <v>0</v>
      </c>
      <c r="V93" s="8">
        <v>0</v>
      </c>
      <c r="W93" s="8">
        <v>0</v>
      </c>
      <c r="X93" s="54" t="str">
        <f t="shared" si="11"/>
        <v>N/A</v>
      </c>
      <c r="Y93" s="8"/>
      <c r="Z93" s="8"/>
      <c r="AA93" s="8">
        <v>0</v>
      </c>
      <c r="AB93" s="8">
        <v>0</v>
      </c>
      <c r="AC93" s="54" t="str">
        <f t="shared" si="7"/>
        <v>N/A</v>
      </c>
      <c r="AD93" s="8">
        <v>90</v>
      </c>
      <c r="AE93" s="8">
        <v>0</v>
      </c>
      <c r="AF93" s="54">
        <f t="shared" si="12"/>
        <v>0</v>
      </c>
    </row>
    <row r="94" spans="1:32" s="1" customFormat="1" ht="15" customHeight="1" x14ac:dyDescent="0.55000000000000004">
      <c r="A94" s="16">
        <v>63</v>
      </c>
      <c r="B94" s="17" t="s">
        <v>523</v>
      </c>
      <c r="C94" s="18">
        <v>9231</v>
      </c>
      <c r="D94" s="17" t="s">
        <v>640</v>
      </c>
      <c r="E94" s="8">
        <v>267</v>
      </c>
      <c r="F94" s="8">
        <v>260</v>
      </c>
      <c r="G94" s="8">
        <v>527</v>
      </c>
      <c r="H94" s="8">
        <v>385</v>
      </c>
      <c r="I94" s="54">
        <f t="shared" si="8"/>
        <v>0.73055028462998106</v>
      </c>
      <c r="J94" s="8">
        <v>27</v>
      </c>
      <c r="K94" s="8">
        <v>60</v>
      </c>
      <c r="L94" s="8">
        <v>87</v>
      </c>
      <c r="M94" s="8">
        <v>26</v>
      </c>
      <c r="N94" s="54">
        <f t="shared" si="9"/>
        <v>0.2988505747126437</v>
      </c>
      <c r="O94" s="8">
        <v>119</v>
      </c>
      <c r="P94" s="8">
        <v>174</v>
      </c>
      <c r="Q94" s="8">
        <v>293</v>
      </c>
      <c r="R94" s="8">
        <v>204</v>
      </c>
      <c r="S94" s="54">
        <f t="shared" si="10"/>
        <v>0.69624573378839594</v>
      </c>
      <c r="T94" s="8">
        <v>413</v>
      </c>
      <c r="U94" s="8">
        <v>494</v>
      </c>
      <c r="V94" s="8">
        <v>907</v>
      </c>
      <c r="W94" s="8">
        <v>615</v>
      </c>
      <c r="X94" s="54">
        <f t="shared" si="11"/>
        <v>0.67805953693495036</v>
      </c>
      <c r="Y94" s="8"/>
      <c r="Z94" s="8"/>
      <c r="AA94" s="8">
        <v>480</v>
      </c>
      <c r="AB94" s="8">
        <v>421</v>
      </c>
      <c r="AC94" s="54">
        <f t="shared" si="7"/>
        <v>0.87708333333333333</v>
      </c>
      <c r="AD94" s="8">
        <v>1207</v>
      </c>
      <c r="AE94" s="8">
        <v>1036</v>
      </c>
      <c r="AF94" s="54">
        <f t="shared" si="12"/>
        <v>0.85832642916321455</v>
      </c>
    </row>
    <row r="95" spans="1:32" s="1" customFormat="1" ht="15" customHeight="1" x14ac:dyDescent="0.55000000000000004">
      <c r="A95" s="16">
        <v>63</v>
      </c>
      <c r="B95" s="17" t="s">
        <v>523</v>
      </c>
      <c r="C95" s="18">
        <v>9538</v>
      </c>
      <c r="D95" s="17" t="s">
        <v>641</v>
      </c>
      <c r="E95" s="8">
        <v>0</v>
      </c>
      <c r="F95" s="8">
        <v>0</v>
      </c>
      <c r="G95" s="8">
        <v>0</v>
      </c>
      <c r="H95" s="8">
        <v>0</v>
      </c>
      <c r="I95" s="54" t="str">
        <f t="shared" si="8"/>
        <v>N/A</v>
      </c>
      <c r="J95" s="8">
        <v>0</v>
      </c>
      <c r="K95" s="8">
        <v>0</v>
      </c>
      <c r="L95" s="8">
        <v>0</v>
      </c>
      <c r="M95" s="8">
        <v>0</v>
      </c>
      <c r="N95" s="54" t="str">
        <f t="shared" si="9"/>
        <v>N/A</v>
      </c>
      <c r="O95" s="8">
        <v>0</v>
      </c>
      <c r="P95" s="8">
        <v>0</v>
      </c>
      <c r="Q95" s="8">
        <v>0</v>
      </c>
      <c r="R95" s="8">
        <v>0</v>
      </c>
      <c r="S95" s="54" t="str">
        <f t="shared" si="10"/>
        <v>N/A</v>
      </c>
      <c r="T95" s="8">
        <v>0</v>
      </c>
      <c r="U95" s="8">
        <v>0</v>
      </c>
      <c r="V95" s="8">
        <v>0</v>
      </c>
      <c r="W95" s="8">
        <v>0</v>
      </c>
      <c r="X95" s="54" t="str">
        <f t="shared" si="11"/>
        <v>N/A</v>
      </c>
      <c r="Y95" s="8"/>
      <c r="Z95" s="8"/>
      <c r="AA95" s="8">
        <v>0</v>
      </c>
      <c r="AB95" s="8">
        <v>0</v>
      </c>
      <c r="AC95" s="54" t="str">
        <f t="shared" si="7"/>
        <v>N/A</v>
      </c>
      <c r="AD95" s="8">
        <v>90</v>
      </c>
      <c r="AE95" s="8">
        <v>0</v>
      </c>
      <c r="AF95" s="54">
        <f t="shared" si="12"/>
        <v>0</v>
      </c>
    </row>
    <row r="96" spans="1:32" s="1" customFormat="1" ht="15" customHeight="1" x14ac:dyDescent="0.55000000000000004">
      <c r="A96" s="16">
        <v>66</v>
      </c>
      <c r="B96" s="17" t="s">
        <v>524</v>
      </c>
      <c r="C96" s="18">
        <v>9121</v>
      </c>
      <c r="D96" s="17" t="s">
        <v>642</v>
      </c>
      <c r="E96" s="8">
        <v>0</v>
      </c>
      <c r="F96" s="8">
        <v>0</v>
      </c>
      <c r="G96" s="8">
        <v>0</v>
      </c>
      <c r="H96" s="8">
        <v>0</v>
      </c>
      <c r="I96" s="54" t="str">
        <f t="shared" si="8"/>
        <v>N/A</v>
      </c>
      <c r="J96" s="8">
        <v>0</v>
      </c>
      <c r="K96" s="8">
        <v>0</v>
      </c>
      <c r="L96" s="8">
        <v>0</v>
      </c>
      <c r="M96" s="8">
        <v>0</v>
      </c>
      <c r="N96" s="54" t="str">
        <f t="shared" si="9"/>
        <v>N/A</v>
      </c>
      <c r="O96" s="8">
        <v>12</v>
      </c>
      <c r="P96" s="8">
        <v>25</v>
      </c>
      <c r="Q96" s="8">
        <v>37</v>
      </c>
      <c r="R96" s="8">
        <v>37</v>
      </c>
      <c r="S96" s="54">
        <f t="shared" si="10"/>
        <v>1</v>
      </c>
      <c r="T96" s="8">
        <v>12</v>
      </c>
      <c r="U96" s="8">
        <v>25</v>
      </c>
      <c r="V96" s="8">
        <v>37</v>
      </c>
      <c r="W96" s="8">
        <v>37</v>
      </c>
      <c r="X96" s="54">
        <f t="shared" si="11"/>
        <v>1</v>
      </c>
      <c r="Y96" s="8"/>
      <c r="Z96" s="8"/>
      <c r="AA96" s="8">
        <v>150</v>
      </c>
      <c r="AB96" s="8">
        <v>0</v>
      </c>
      <c r="AC96" s="54">
        <f t="shared" si="7"/>
        <v>0</v>
      </c>
      <c r="AD96" s="8">
        <v>127</v>
      </c>
      <c r="AE96" s="8">
        <v>37</v>
      </c>
      <c r="AF96" s="54">
        <f t="shared" si="12"/>
        <v>0.29133858267716534</v>
      </c>
    </row>
    <row r="97" spans="1:32" s="1" customFormat="1" ht="15" customHeight="1" x14ac:dyDescent="0.55000000000000004">
      <c r="A97" s="16">
        <v>66</v>
      </c>
      <c r="B97" s="17" t="s">
        <v>524</v>
      </c>
      <c r="C97" s="18">
        <v>9223</v>
      </c>
      <c r="D97" s="17" t="s">
        <v>643</v>
      </c>
      <c r="E97" s="8">
        <v>205</v>
      </c>
      <c r="F97" s="8">
        <v>143</v>
      </c>
      <c r="G97" s="8">
        <v>348</v>
      </c>
      <c r="H97" s="8">
        <v>312</v>
      </c>
      <c r="I97" s="54">
        <f t="shared" si="8"/>
        <v>0.89655172413793105</v>
      </c>
      <c r="J97" s="8">
        <v>59</v>
      </c>
      <c r="K97" s="8">
        <v>30</v>
      </c>
      <c r="L97" s="8">
        <v>89</v>
      </c>
      <c r="M97" s="8">
        <v>89</v>
      </c>
      <c r="N97" s="54">
        <f t="shared" si="9"/>
        <v>1</v>
      </c>
      <c r="O97" s="8">
        <v>285</v>
      </c>
      <c r="P97" s="8">
        <v>463</v>
      </c>
      <c r="Q97" s="8">
        <v>748</v>
      </c>
      <c r="R97" s="8">
        <v>649</v>
      </c>
      <c r="S97" s="54">
        <f t="shared" si="10"/>
        <v>0.86764705882352944</v>
      </c>
      <c r="T97" s="8">
        <v>549</v>
      </c>
      <c r="U97" s="8">
        <v>636</v>
      </c>
      <c r="V97" s="8">
        <v>1185</v>
      </c>
      <c r="W97" s="8">
        <v>1050</v>
      </c>
      <c r="X97" s="54">
        <f t="shared" si="11"/>
        <v>0.88607594936708856</v>
      </c>
      <c r="Y97" s="8"/>
      <c r="Z97" s="8"/>
      <c r="AA97" s="8">
        <v>645</v>
      </c>
      <c r="AB97" s="8">
        <v>51</v>
      </c>
      <c r="AC97" s="54">
        <f t="shared" si="7"/>
        <v>7.9069767441860464E-2</v>
      </c>
      <c r="AD97" s="8">
        <v>1335</v>
      </c>
      <c r="AE97" s="8">
        <v>1101</v>
      </c>
      <c r="AF97" s="54">
        <f t="shared" si="12"/>
        <v>0.82471910112359548</v>
      </c>
    </row>
    <row r="98" spans="1:32" s="1" customFormat="1" ht="15" customHeight="1" x14ac:dyDescent="0.55000000000000004">
      <c r="A98" s="16">
        <v>66</v>
      </c>
      <c r="B98" s="17" t="s">
        <v>524</v>
      </c>
      <c r="C98" s="18">
        <v>9308</v>
      </c>
      <c r="D98" s="17" t="s">
        <v>581</v>
      </c>
      <c r="E98" s="8">
        <v>0</v>
      </c>
      <c r="F98" s="8">
        <v>0</v>
      </c>
      <c r="G98" s="8">
        <v>0</v>
      </c>
      <c r="H98" s="8">
        <v>0</v>
      </c>
      <c r="I98" s="54" t="str">
        <f t="shared" si="8"/>
        <v>N/A</v>
      </c>
      <c r="J98" s="8">
        <v>0</v>
      </c>
      <c r="K98" s="8">
        <v>0</v>
      </c>
      <c r="L98" s="8">
        <v>0</v>
      </c>
      <c r="M98" s="8">
        <v>0</v>
      </c>
      <c r="N98" s="54" t="str">
        <f t="shared" si="9"/>
        <v>N/A</v>
      </c>
      <c r="O98" s="8">
        <v>0</v>
      </c>
      <c r="P98" s="8">
        <v>0</v>
      </c>
      <c r="Q98" s="8">
        <v>0</v>
      </c>
      <c r="R98" s="8">
        <v>0</v>
      </c>
      <c r="S98" s="54" t="str">
        <f t="shared" si="10"/>
        <v>N/A</v>
      </c>
      <c r="T98" s="8">
        <v>0</v>
      </c>
      <c r="U98" s="8">
        <v>0</v>
      </c>
      <c r="V98" s="8">
        <v>0</v>
      </c>
      <c r="W98" s="8">
        <v>0</v>
      </c>
      <c r="X98" s="54" t="str">
        <f t="shared" si="11"/>
        <v>N/A</v>
      </c>
      <c r="Y98" s="8"/>
      <c r="Z98" s="8"/>
      <c r="AA98" s="8">
        <v>0</v>
      </c>
      <c r="AB98" s="8">
        <v>0</v>
      </c>
      <c r="AC98" s="54" t="str">
        <f t="shared" si="7"/>
        <v>N/A</v>
      </c>
      <c r="AD98" s="8">
        <v>90</v>
      </c>
      <c r="AE98" s="8">
        <v>0</v>
      </c>
      <c r="AF98" s="54">
        <f t="shared" si="12"/>
        <v>0</v>
      </c>
    </row>
    <row r="99" spans="1:32" s="1" customFormat="1" ht="15" customHeight="1" x14ac:dyDescent="0.55000000000000004">
      <c r="A99" s="16">
        <v>68</v>
      </c>
      <c r="B99" s="17" t="s">
        <v>525</v>
      </c>
      <c r="C99" s="18">
        <v>9122</v>
      </c>
      <c r="D99" s="17" t="s">
        <v>642</v>
      </c>
      <c r="E99" s="8">
        <v>0</v>
      </c>
      <c r="F99" s="8">
        <v>0</v>
      </c>
      <c r="G99" s="8">
        <v>0</v>
      </c>
      <c r="H99" s="8">
        <v>0</v>
      </c>
      <c r="I99" s="54" t="str">
        <f t="shared" si="8"/>
        <v>N/A</v>
      </c>
      <c r="J99" s="8">
        <v>0</v>
      </c>
      <c r="K99" s="8">
        <v>0</v>
      </c>
      <c r="L99" s="8">
        <v>0</v>
      </c>
      <c r="M99" s="8">
        <v>0</v>
      </c>
      <c r="N99" s="54" t="str">
        <f t="shared" si="9"/>
        <v>N/A</v>
      </c>
      <c r="O99" s="8">
        <v>0</v>
      </c>
      <c r="P99" s="8">
        <v>0</v>
      </c>
      <c r="Q99" s="8">
        <v>0</v>
      </c>
      <c r="R99" s="8">
        <v>0</v>
      </c>
      <c r="S99" s="54" t="str">
        <f t="shared" si="10"/>
        <v>N/A</v>
      </c>
      <c r="T99" s="8">
        <v>0</v>
      </c>
      <c r="U99" s="8">
        <v>0</v>
      </c>
      <c r="V99" s="8">
        <v>0</v>
      </c>
      <c r="W99" s="8">
        <v>0</v>
      </c>
      <c r="X99" s="54" t="str">
        <f t="shared" si="11"/>
        <v>N/A</v>
      </c>
      <c r="Y99" s="8"/>
      <c r="Z99" s="8"/>
      <c r="AA99" s="8">
        <v>150</v>
      </c>
      <c r="AB99" s="8">
        <v>297</v>
      </c>
      <c r="AC99" s="54">
        <f t="shared" si="7"/>
        <v>1.98</v>
      </c>
      <c r="AD99" s="8">
        <v>150</v>
      </c>
      <c r="AE99" s="8">
        <v>297</v>
      </c>
      <c r="AF99" s="54">
        <f t="shared" si="12"/>
        <v>1.98</v>
      </c>
    </row>
    <row r="100" spans="1:32" s="1" customFormat="1" ht="15" customHeight="1" x14ac:dyDescent="0.55000000000000004">
      <c r="A100" s="16">
        <v>68</v>
      </c>
      <c r="B100" s="17" t="s">
        <v>525</v>
      </c>
      <c r="C100" s="18">
        <v>9224</v>
      </c>
      <c r="D100" s="17" t="s">
        <v>644</v>
      </c>
      <c r="E100" s="8">
        <v>0</v>
      </c>
      <c r="F100" s="8">
        <v>0</v>
      </c>
      <c r="G100" s="8">
        <v>0</v>
      </c>
      <c r="H100" s="8">
        <v>0</v>
      </c>
      <c r="I100" s="54" t="str">
        <f t="shared" si="8"/>
        <v>N/A</v>
      </c>
      <c r="J100" s="8">
        <v>0</v>
      </c>
      <c r="K100" s="8">
        <v>0</v>
      </c>
      <c r="L100" s="8">
        <v>0</v>
      </c>
      <c r="M100" s="8">
        <v>0</v>
      </c>
      <c r="N100" s="54" t="str">
        <f t="shared" si="9"/>
        <v>N/A</v>
      </c>
      <c r="O100" s="8">
        <v>30</v>
      </c>
      <c r="P100" s="8">
        <v>0</v>
      </c>
      <c r="Q100" s="8">
        <v>30</v>
      </c>
      <c r="R100" s="8">
        <v>198</v>
      </c>
      <c r="S100" s="54">
        <f t="shared" si="10"/>
        <v>6.6</v>
      </c>
      <c r="T100" s="8">
        <v>30</v>
      </c>
      <c r="U100" s="8">
        <v>0</v>
      </c>
      <c r="V100" s="8">
        <v>30</v>
      </c>
      <c r="W100" s="8">
        <v>198</v>
      </c>
      <c r="X100" s="54">
        <f t="shared" si="11"/>
        <v>6.6</v>
      </c>
      <c r="Y100" s="8"/>
      <c r="Z100" s="8"/>
      <c r="AA100" s="8">
        <v>90</v>
      </c>
      <c r="AB100" s="8">
        <v>0</v>
      </c>
      <c r="AC100" s="54">
        <f t="shared" si="7"/>
        <v>0</v>
      </c>
      <c r="AD100" s="8">
        <v>120</v>
      </c>
      <c r="AE100" s="8">
        <v>198</v>
      </c>
      <c r="AF100" s="54">
        <f t="shared" si="12"/>
        <v>1.65</v>
      </c>
    </row>
    <row r="101" spans="1:32" s="1" customFormat="1" ht="15" customHeight="1" x14ac:dyDescent="0.55000000000000004">
      <c r="A101" s="16">
        <v>68</v>
      </c>
      <c r="B101" s="17" t="s">
        <v>525</v>
      </c>
      <c r="C101" s="18">
        <v>9225</v>
      </c>
      <c r="D101" s="17" t="s">
        <v>645</v>
      </c>
      <c r="E101" s="8">
        <v>144</v>
      </c>
      <c r="F101" s="8">
        <v>90</v>
      </c>
      <c r="G101" s="8">
        <v>234</v>
      </c>
      <c r="H101" s="8">
        <v>156</v>
      </c>
      <c r="I101" s="54">
        <f t="shared" si="8"/>
        <v>0.66666666666666663</v>
      </c>
      <c r="J101" s="8">
        <v>0</v>
      </c>
      <c r="K101" s="8">
        <v>30</v>
      </c>
      <c r="L101" s="8">
        <v>30</v>
      </c>
      <c r="M101" s="8">
        <v>0</v>
      </c>
      <c r="N101" s="54">
        <f t="shared" si="9"/>
        <v>0</v>
      </c>
      <c r="O101" s="8">
        <v>170</v>
      </c>
      <c r="P101" s="8">
        <v>180</v>
      </c>
      <c r="Q101" s="8">
        <v>350</v>
      </c>
      <c r="R101" s="8">
        <v>350</v>
      </c>
      <c r="S101" s="54">
        <f t="shared" si="10"/>
        <v>1</v>
      </c>
      <c r="T101" s="8">
        <v>314</v>
      </c>
      <c r="U101" s="8">
        <v>300</v>
      </c>
      <c r="V101" s="8">
        <v>614</v>
      </c>
      <c r="W101" s="8">
        <v>506</v>
      </c>
      <c r="X101" s="54">
        <f t="shared" si="11"/>
        <v>0.82410423452768733</v>
      </c>
      <c r="Y101" s="8"/>
      <c r="Z101" s="8"/>
      <c r="AA101" s="8">
        <v>300</v>
      </c>
      <c r="AB101" s="8">
        <v>0</v>
      </c>
      <c r="AC101" s="54">
        <f t="shared" si="7"/>
        <v>0</v>
      </c>
      <c r="AD101" s="8">
        <v>914</v>
      </c>
      <c r="AE101" s="8">
        <v>506</v>
      </c>
      <c r="AF101" s="54">
        <f t="shared" si="12"/>
        <v>0.55361050328227568</v>
      </c>
    </row>
    <row r="102" spans="1:32" s="1" customFormat="1" ht="15" customHeight="1" x14ac:dyDescent="0.55000000000000004">
      <c r="A102" s="16">
        <v>68</v>
      </c>
      <c r="B102" s="17" t="s">
        <v>525</v>
      </c>
      <c r="C102" s="18">
        <v>9309</v>
      </c>
      <c r="D102" s="17" t="s">
        <v>646</v>
      </c>
      <c r="E102" s="8">
        <v>0</v>
      </c>
      <c r="F102" s="8">
        <v>0</v>
      </c>
      <c r="G102" s="8">
        <v>0</v>
      </c>
      <c r="H102" s="8">
        <v>0</v>
      </c>
      <c r="I102" s="54" t="str">
        <f t="shared" si="8"/>
        <v>N/A</v>
      </c>
      <c r="J102" s="8">
        <v>0</v>
      </c>
      <c r="K102" s="8">
        <v>0</v>
      </c>
      <c r="L102" s="8">
        <v>0</v>
      </c>
      <c r="M102" s="8">
        <v>0</v>
      </c>
      <c r="N102" s="54" t="str">
        <f t="shared" si="9"/>
        <v>N/A</v>
      </c>
      <c r="O102" s="8">
        <v>0</v>
      </c>
      <c r="P102" s="8">
        <v>0</v>
      </c>
      <c r="Q102" s="8">
        <v>0</v>
      </c>
      <c r="R102" s="8">
        <v>0</v>
      </c>
      <c r="S102" s="54" t="str">
        <f t="shared" si="10"/>
        <v>N/A</v>
      </c>
      <c r="T102" s="8">
        <v>0</v>
      </c>
      <c r="U102" s="8">
        <v>0</v>
      </c>
      <c r="V102" s="8">
        <v>0</v>
      </c>
      <c r="W102" s="8">
        <v>0</v>
      </c>
      <c r="X102" s="54" t="str">
        <f t="shared" si="11"/>
        <v>N/A</v>
      </c>
      <c r="Y102" s="8"/>
      <c r="Z102" s="8"/>
      <c r="AA102" s="8">
        <v>90</v>
      </c>
      <c r="AB102" s="8">
        <v>0</v>
      </c>
      <c r="AC102" s="54">
        <f t="shared" si="7"/>
        <v>0</v>
      </c>
      <c r="AD102" s="8">
        <v>90</v>
      </c>
      <c r="AE102" s="8">
        <v>0</v>
      </c>
      <c r="AF102" s="54">
        <f t="shared" si="12"/>
        <v>0</v>
      </c>
    </row>
    <row r="103" spans="1:32" s="1" customFormat="1" ht="15" customHeight="1" x14ac:dyDescent="0.55000000000000004">
      <c r="A103" s="16">
        <v>68</v>
      </c>
      <c r="B103" s="17" t="s">
        <v>525</v>
      </c>
      <c r="C103" s="18">
        <v>9540</v>
      </c>
      <c r="D103" s="17" t="s">
        <v>647</v>
      </c>
      <c r="E103" s="8">
        <v>68</v>
      </c>
      <c r="F103" s="8">
        <v>30</v>
      </c>
      <c r="G103" s="8">
        <v>98</v>
      </c>
      <c r="H103" s="8">
        <v>68</v>
      </c>
      <c r="I103" s="54">
        <f t="shared" si="8"/>
        <v>0.69387755102040816</v>
      </c>
      <c r="J103" s="8">
        <v>0</v>
      </c>
      <c r="K103" s="8">
        <v>0</v>
      </c>
      <c r="L103" s="8">
        <v>0</v>
      </c>
      <c r="M103" s="8">
        <v>0</v>
      </c>
      <c r="N103" s="54" t="str">
        <f t="shared" si="9"/>
        <v>N/A</v>
      </c>
      <c r="O103" s="8">
        <v>51</v>
      </c>
      <c r="P103" s="8">
        <v>175</v>
      </c>
      <c r="Q103" s="8">
        <v>226</v>
      </c>
      <c r="R103" s="8">
        <v>216</v>
      </c>
      <c r="S103" s="54">
        <f t="shared" si="10"/>
        <v>0.95575221238938057</v>
      </c>
      <c r="T103" s="8">
        <v>119</v>
      </c>
      <c r="U103" s="8">
        <v>205</v>
      </c>
      <c r="V103" s="8">
        <v>324</v>
      </c>
      <c r="W103" s="8">
        <v>284</v>
      </c>
      <c r="X103" s="54">
        <f t="shared" si="11"/>
        <v>0.87654320987654322</v>
      </c>
      <c r="Y103" s="8"/>
      <c r="Z103" s="8"/>
      <c r="AA103" s="8">
        <v>90</v>
      </c>
      <c r="AB103" s="8">
        <v>0</v>
      </c>
      <c r="AC103" s="54">
        <f t="shared" si="7"/>
        <v>0</v>
      </c>
      <c r="AD103" s="8">
        <v>414</v>
      </c>
      <c r="AE103" s="8">
        <v>284</v>
      </c>
      <c r="AF103" s="54">
        <f t="shared" si="12"/>
        <v>0.68599033816425126</v>
      </c>
    </row>
    <row r="104" spans="1:32" s="1" customFormat="1" ht="15" customHeight="1" x14ac:dyDescent="0.55000000000000004">
      <c r="A104" s="16">
        <v>68</v>
      </c>
      <c r="B104" s="17" t="s">
        <v>525</v>
      </c>
      <c r="C104" s="18">
        <v>9541</v>
      </c>
      <c r="D104" s="17" t="s">
        <v>648</v>
      </c>
      <c r="E104" s="8">
        <v>41</v>
      </c>
      <c r="F104" s="8">
        <v>30</v>
      </c>
      <c r="G104" s="8">
        <v>71</v>
      </c>
      <c r="H104" s="8">
        <v>60</v>
      </c>
      <c r="I104" s="54">
        <f t="shared" si="8"/>
        <v>0.84507042253521125</v>
      </c>
      <c r="J104" s="8">
        <v>0</v>
      </c>
      <c r="K104" s="8">
        <v>0</v>
      </c>
      <c r="L104" s="8">
        <v>0</v>
      </c>
      <c r="M104" s="8">
        <v>0</v>
      </c>
      <c r="N104" s="54" t="str">
        <f t="shared" si="9"/>
        <v>N/A</v>
      </c>
      <c r="O104" s="8">
        <v>155</v>
      </c>
      <c r="P104" s="8">
        <v>0</v>
      </c>
      <c r="Q104" s="8">
        <v>155</v>
      </c>
      <c r="R104" s="8">
        <v>323</v>
      </c>
      <c r="S104" s="54">
        <f t="shared" si="10"/>
        <v>2.0838709677419356</v>
      </c>
      <c r="T104" s="8">
        <v>196</v>
      </c>
      <c r="U104" s="8">
        <v>30</v>
      </c>
      <c r="V104" s="8">
        <v>226</v>
      </c>
      <c r="W104" s="8">
        <v>383</v>
      </c>
      <c r="X104" s="54">
        <f t="shared" si="11"/>
        <v>1.6946902654867257</v>
      </c>
      <c r="Y104" s="8"/>
      <c r="Z104" s="8"/>
      <c r="AA104" s="8">
        <v>150</v>
      </c>
      <c r="AB104" s="8">
        <v>289</v>
      </c>
      <c r="AC104" s="54">
        <f t="shared" si="7"/>
        <v>1.9266666666666667</v>
      </c>
      <c r="AD104" s="8">
        <v>376</v>
      </c>
      <c r="AE104" s="8">
        <v>672</v>
      </c>
      <c r="AF104" s="54">
        <f t="shared" si="12"/>
        <v>1.7872340425531914</v>
      </c>
    </row>
    <row r="105" spans="1:32" s="1" customFormat="1" ht="15" customHeight="1" x14ac:dyDescent="0.55000000000000004">
      <c r="A105" s="16">
        <v>68</v>
      </c>
      <c r="B105" s="17" t="s">
        <v>525</v>
      </c>
      <c r="C105" s="18">
        <v>9545</v>
      </c>
      <c r="D105" s="17" t="s">
        <v>649</v>
      </c>
      <c r="E105" s="8">
        <v>93</v>
      </c>
      <c r="F105" s="8">
        <v>120</v>
      </c>
      <c r="G105" s="8">
        <v>213</v>
      </c>
      <c r="H105" s="8">
        <v>194</v>
      </c>
      <c r="I105" s="54">
        <f t="shared" si="8"/>
        <v>0.91079812206572774</v>
      </c>
      <c r="J105" s="8">
        <v>0</v>
      </c>
      <c r="K105" s="8">
        <v>0</v>
      </c>
      <c r="L105" s="8">
        <v>0</v>
      </c>
      <c r="M105" s="8">
        <v>0</v>
      </c>
      <c r="N105" s="54" t="str">
        <f t="shared" si="9"/>
        <v>N/A</v>
      </c>
      <c r="O105" s="8">
        <v>164</v>
      </c>
      <c r="P105" s="8">
        <v>30</v>
      </c>
      <c r="Q105" s="8">
        <v>194</v>
      </c>
      <c r="R105" s="8">
        <v>164</v>
      </c>
      <c r="S105" s="54">
        <f t="shared" si="10"/>
        <v>0.84536082474226804</v>
      </c>
      <c r="T105" s="8">
        <v>257</v>
      </c>
      <c r="U105" s="8">
        <v>150</v>
      </c>
      <c r="V105" s="8">
        <v>407</v>
      </c>
      <c r="W105" s="8">
        <v>358</v>
      </c>
      <c r="X105" s="54">
        <f t="shared" si="11"/>
        <v>0.87960687960687955</v>
      </c>
      <c r="Y105" s="8"/>
      <c r="Z105" s="8"/>
      <c r="AA105" s="8">
        <v>150</v>
      </c>
      <c r="AB105" s="8">
        <v>302</v>
      </c>
      <c r="AC105" s="54">
        <f t="shared" si="7"/>
        <v>2.0133333333333332</v>
      </c>
      <c r="AD105" s="8">
        <v>557</v>
      </c>
      <c r="AE105" s="8">
        <v>660</v>
      </c>
      <c r="AF105" s="54">
        <f t="shared" si="12"/>
        <v>1.1849192100538599</v>
      </c>
    </row>
    <row r="106" spans="1:32" s="1" customFormat="1" ht="15" customHeight="1" x14ac:dyDescent="0.55000000000000004">
      <c r="A106" s="16">
        <v>68</v>
      </c>
      <c r="B106" s="17" t="s">
        <v>525</v>
      </c>
      <c r="C106" s="18">
        <v>9546</v>
      </c>
      <c r="D106" s="17" t="s">
        <v>650</v>
      </c>
      <c r="E106" s="8">
        <v>96</v>
      </c>
      <c r="F106" s="8">
        <v>60</v>
      </c>
      <c r="G106" s="8">
        <v>156</v>
      </c>
      <c r="H106" s="8">
        <v>135</v>
      </c>
      <c r="I106" s="54">
        <f t="shared" si="8"/>
        <v>0.86538461538461542</v>
      </c>
      <c r="J106" s="8">
        <v>19</v>
      </c>
      <c r="K106" s="8">
        <v>42</v>
      </c>
      <c r="L106" s="8">
        <v>61</v>
      </c>
      <c r="M106" s="8">
        <v>0</v>
      </c>
      <c r="N106" s="54">
        <f t="shared" si="9"/>
        <v>0</v>
      </c>
      <c r="O106" s="8">
        <v>243</v>
      </c>
      <c r="P106" s="8">
        <v>240</v>
      </c>
      <c r="Q106" s="8">
        <v>483</v>
      </c>
      <c r="R106" s="8">
        <v>280</v>
      </c>
      <c r="S106" s="54">
        <f t="shared" si="10"/>
        <v>0.57971014492753625</v>
      </c>
      <c r="T106" s="8">
        <v>358</v>
      </c>
      <c r="U106" s="8">
        <v>342</v>
      </c>
      <c r="V106" s="8">
        <v>700</v>
      </c>
      <c r="W106" s="8">
        <v>415</v>
      </c>
      <c r="X106" s="54">
        <f t="shared" si="11"/>
        <v>0.59285714285714286</v>
      </c>
      <c r="Y106" s="8"/>
      <c r="Z106" s="8"/>
      <c r="AA106" s="8">
        <v>300</v>
      </c>
      <c r="AB106" s="8">
        <v>285</v>
      </c>
      <c r="AC106" s="54">
        <f t="shared" si="7"/>
        <v>0.95</v>
      </c>
      <c r="AD106" s="8">
        <v>1000</v>
      </c>
      <c r="AE106" s="8">
        <v>700</v>
      </c>
      <c r="AF106" s="54">
        <f t="shared" si="12"/>
        <v>0.7</v>
      </c>
    </row>
    <row r="107" spans="1:32" s="1" customFormat="1" ht="15" customHeight="1" x14ac:dyDescent="0.55000000000000004">
      <c r="A107" s="16">
        <v>70</v>
      </c>
      <c r="B107" s="17" t="s">
        <v>526</v>
      </c>
      <c r="C107" s="18">
        <v>9542</v>
      </c>
      <c r="D107" s="17" t="s">
        <v>651</v>
      </c>
      <c r="E107" s="8">
        <v>19</v>
      </c>
      <c r="F107" s="8">
        <v>0</v>
      </c>
      <c r="G107" s="8">
        <v>19</v>
      </c>
      <c r="H107" s="8">
        <v>39</v>
      </c>
      <c r="I107" s="54">
        <f t="shared" si="8"/>
        <v>2.0526315789473686</v>
      </c>
      <c r="J107" s="8">
        <v>0</v>
      </c>
      <c r="K107" s="8">
        <v>0</v>
      </c>
      <c r="L107" s="8">
        <v>0</v>
      </c>
      <c r="M107" s="8">
        <v>0</v>
      </c>
      <c r="N107" s="54" t="str">
        <f t="shared" si="9"/>
        <v>N/A</v>
      </c>
      <c r="O107" s="8">
        <v>132</v>
      </c>
      <c r="P107" s="8">
        <v>250</v>
      </c>
      <c r="Q107" s="8">
        <v>382</v>
      </c>
      <c r="R107" s="8">
        <v>236</v>
      </c>
      <c r="S107" s="54">
        <f t="shared" si="10"/>
        <v>0.61780104712041883</v>
      </c>
      <c r="T107" s="8">
        <v>151</v>
      </c>
      <c r="U107" s="8">
        <v>250</v>
      </c>
      <c r="V107" s="8">
        <v>401</v>
      </c>
      <c r="W107" s="8">
        <v>275</v>
      </c>
      <c r="X107" s="54">
        <f t="shared" si="11"/>
        <v>0.68578553615960103</v>
      </c>
      <c r="Y107" s="8"/>
      <c r="Z107" s="8"/>
      <c r="AA107" s="8">
        <v>90</v>
      </c>
      <c r="AB107" s="8">
        <v>0</v>
      </c>
      <c r="AC107" s="54">
        <f t="shared" si="7"/>
        <v>0</v>
      </c>
      <c r="AD107" s="8">
        <v>491</v>
      </c>
      <c r="AE107" s="8">
        <v>275</v>
      </c>
      <c r="AF107" s="54">
        <f t="shared" si="12"/>
        <v>0.56008146639511203</v>
      </c>
    </row>
    <row r="108" spans="1:32" s="1" customFormat="1" ht="15" customHeight="1" x14ac:dyDescent="0.55000000000000004">
      <c r="A108" s="16">
        <v>73</v>
      </c>
      <c r="B108" s="17" t="s">
        <v>527</v>
      </c>
      <c r="C108" s="18">
        <v>9123</v>
      </c>
      <c r="D108" s="17" t="s">
        <v>652</v>
      </c>
      <c r="E108" s="8">
        <v>0</v>
      </c>
      <c r="F108" s="8">
        <v>0</v>
      </c>
      <c r="G108" s="8">
        <v>0</v>
      </c>
      <c r="H108" s="8">
        <v>0</v>
      </c>
      <c r="I108" s="54" t="str">
        <f t="shared" si="8"/>
        <v>N/A</v>
      </c>
      <c r="J108" s="8">
        <v>0</v>
      </c>
      <c r="K108" s="8">
        <v>0</v>
      </c>
      <c r="L108" s="8">
        <v>0</v>
      </c>
      <c r="M108" s="8">
        <v>0</v>
      </c>
      <c r="N108" s="54" t="str">
        <f t="shared" si="9"/>
        <v>N/A</v>
      </c>
      <c r="O108" s="8">
        <v>56</v>
      </c>
      <c r="P108" s="8">
        <v>75</v>
      </c>
      <c r="Q108" s="8">
        <v>131</v>
      </c>
      <c r="R108" s="8">
        <v>95</v>
      </c>
      <c r="S108" s="54">
        <f t="shared" si="10"/>
        <v>0.72519083969465647</v>
      </c>
      <c r="T108" s="8">
        <v>56</v>
      </c>
      <c r="U108" s="8">
        <v>75</v>
      </c>
      <c r="V108" s="8">
        <v>131</v>
      </c>
      <c r="W108" s="8">
        <v>95</v>
      </c>
      <c r="X108" s="54">
        <f t="shared" si="11"/>
        <v>0.72519083969465647</v>
      </c>
      <c r="Y108" s="8"/>
      <c r="Z108" s="8"/>
      <c r="AA108" s="8">
        <v>150</v>
      </c>
      <c r="AB108" s="8">
        <v>332</v>
      </c>
      <c r="AC108" s="54">
        <f t="shared" ref="AC108:AC130" si="13">IF(AA108=0,"N/A",AB108/AA108)</f>
        <v>2.2133333333333334</v>
      </c>
      <c r="AD108" s="8">
        <v>281</v>
      </c>
      <c r="AE108" s="8">
        <v>427</v>
      </c>
      <c r="AF108" s="54">
        <f t="shared" si="12"/>
        <v>1.5195729537366549</v>
      </c>
    </row>
    <row r="109" spans="1:32" s="1" customFormat="1" ht="15" customHeight="1" x14ac:dyDescent="0.55000000000000004">
      <c r="A109" s="16">
        <v>73</v>
      </c>
      <c r="B109" s="17" t="s">
        <v>527</v>
      </c>
      <c r="C109" s="18">
        <v>9226</v>
      </c>
      <c r="D109" s="17" t="s">
        <v>653</v>
      </c>
      <c r="E109" s="8">
        <v>430</v>
      </c>
      <c r="F109" s="8">
        <v>570</v>
      </c>
      <c r="G109" s="8">
        <v>1000</v>
      </c>
      <c r="H109" s="8">
        <v>591</v>
      </c>
      <c r="I109" s="54">
        <f t="shared" si="8"/>
        <v>0.59099999999999997</v>
      </c>
      <c r="J109" s="8">
        <v>0</v>
      </c>
      <c r="K109" s="8">
        <v>90</v>
      </c>
      <c r="L109" s="8">
        <v>90</v>
      </c>
      <c r="M109" s="8">
        <v>47</v>
      </c>
      <c r="N109" s="54">
        <f t="shared" si="9"/>
        <v>0.52222222222222225</v>
      </c>
      <c r="O109" s="8">
        <v>508</v>
      </c>
      <c r="P109" s="8">
        <v>480</v>
      </c>
      <c r="Q109" s="8">
        <v>988</v>
      </c>
      <c r="R109" s="8">
        <v>1057</v>
      </c>
      <c r="S109" s="54">
        <f t="shared" si="10"/>
        <v>1.069838056680162</v>
      </c>
      <c r="T109" s="8">
        <v>938</v>
      </c>
      <c r="U109" s="8">
        <v>1140</v>
      </c>
      <c r="V109" s="8">
        <v>2078</v>
      </c>
      <c r="W109" s="8">
        <v>1695</v>
      </c>
      <c r="X109" s="54">
        <f t="shared" si="11"/>
        <v>0.81568816169393643</v>
      </c>
      <c r="Y109" s="8"/>
      <c r="Z109" s="8"/>
      <c r="AA109" s="8">
        <v>180</v>
      </c>
      <c r="AB109" s="8">
        <v>60</v>
      </c>
      <c r="AC109" s="54">
        <f t="shared" si="13"/>
        <v>0.33333333333333331</v>
      </c>
      <c r="AD109" s="8">
        <v>2258</v>
      </c>
      <c r="AE109" s="8">
        <v>1755</v>
      </c>
      <c r="AF109" s="54">
        <f t="shared" si="12"/>
        <v>0.77723649247121351</v>
      </c>
    </row>
    <row r="110" spans="1:32" s="1" customFormat="1" ht="15" customHeight="1" x14ac:dyDescent="0.55000000000000004">
      <c r="A110" s="16">
        <v>73</v>
      </c>
      <c r="B110" s="17" t="s">
        <v>527</v>
      </c>
      <c r="C110" s="18">
        <v>9310</v>
      </c>
      <c r="D110" s="17" t="s">
        <v>581</v>
      </c>
      <c r="E110" s="8">
        <v>0</v>
      </c>
      <c r="F110" s="8">
        <v>0</v>
      </c>
      <c r="G110" s="8">
        <v>0</v>
      </c>
      <c r="H110" s="8">
        <v>0</v>
      </c>
      <c r="I110" s="54" t="str">
        <f t="shared" si="8"/>
        <v>N/A</v>
      </c>
      <c r="J110" s="8">
        <v>0</v>
      </c>
      <c r="K110" s="8">
        <v>0</v>
      </c>
      <c r="L110" s="8">
        <v>0</v>
      </c>
      <c r="M110" s="8">
        <v>0</v>
      </c>
      <c r="N110" s="54" t="str">
        <f t="shared" si="9"/>
        <v>N/A</v>
      </c>
      <c r="O110" s="8">
        <v>0</v>
      </c>
      <c r="P110" s="8">
        <v>0</v>
      </c>
      <c r="Q110" s="8">
        <v>0</v>
      </c>
      <c r="R110" s="8">
        <v>0</v>
      </c>
      <c r="S110" s="54" t="str">
        <f t="shared" si="10"/>
        <v>N/A</v>
      </c>
      <c r="T110" s="8">
        <v>0</v>
      </c>
      <c r="U110" s="8">
        <v>0</v>
      </c>
      <c r="V110" s="8">
        <v>0</v>
      </c>
      <c r="W110" s="8">
        <v>0</v>
      </c>
      <c r="X110" s="54" t="str">
        <f t="shared" si="11"/>
        <v>N/A</v>
      </c>
      <c r="Y110" s="8"/>
      <c r="Z110" s="8"/>
      <c r="AA110" s="8">
        <v>0</v>
      </c>
      <c r="AB110" s="8">
        <v>0</v>
      </c>
      <c r="AC110" s="54" t="str">
        <f t="shared" si="13"/>
        <v>N/A</v>
      </c>
      <c r="AD110" s="8">
        <v>90</v>
      </c>
      <c r="AE110" s="8">
        <v>0</v>
      </c>
      <c r="AF110" s="54">
        <f t="shared" si="12"/>
        <v>0</v>
      </c>
    </row>
    <row r="111" spans="1:32" s="1" customFormat="1" ht="15" customHeight="1" x14ac:dyDescent="0.55000000000000004">
      <c r="A111" s="16">
        <v>76</v>
      </c>
      <c r="B111" s="17" t="s">
        <v>528</v>
      </c>
      <c r="C111" s="18">
        <v>9124</v>
      </c>
      <c r="D111" s="17" t="s">
        <v>654</v>
      </c>
      <c r="E111" s="8">
        <v>0</v>
      </c>
      <c r="F111" s="8">
        <v>0</v>
      </c>
      <c r="G111" s="8">
        <v>0</v>
      </c>
      <c r="H111" s="8">
        <v>0</v>
      </c>
      <c r="I111" s="54" t="str">
        <f t="shared" si="8"/>
        <v>N/A</v>
      </c>
      <c r="J111" s="8">
        <v>22</v>
      </c>
      <c r="K111" s="8">
        <v>50</v>
      </c>
      <c r="L111" s="8">
        <v>72</v>
      </c>
      <c r="M111" s="8">
        <v>36</v>
      </c>
      <c r="N111" s="54">
        <f t="shared" si="9"/>
        <v>0.5</v>
      </c>
      <c r="O111" s="8">
        <v>9</v>
      </c>
      <c r="P111" s="8">
        <v>25</v>
      </c>
      <c r="Q111" s="8">
        <v>34</v>
      </c>
      <c r="R111" s="8">
        <v>54</v>
      </c>
      <c r="S111" s="54">
        <f t="shared" si="10"/>
        <v>1.588235294117647</v>
      </c>
      <c r="T111" s="8">
        <v>31</v>
      </c>
      <c r="U111" s="8">
        <v>75</v>
      </c>
      <c r="V111" s="8">
        <v>106</v>
      </c>
      <c r="W111" s="8">
        <v>90</v>
      </c>
      <c r="X111" s="54">
        <f t="shared" si="11"/>
        <v>0.84905660377358494</v>
      </c>
      <c r="Y111" s="8"/>
      <c r="Z111" s="8"/>
      <c r="AA111" s="8">
        <v>150</v>
      </c>
      <c r="AB111" s="8">
        <v>0</v>
      </c>
      <c r="AC111" s="54">
        <f t="shared" si="13"/>
        <v>0</v>
      </c>
      <c r="AD111" s="8">
        <v>256</v>
      </c>
      <c r="AE111" s="8">
        <v>90</v>
      </c>
      <c r="AF111" s="54">
        <f t="shared" si="12"/>
        <v>0.3515625</v>
      </c>
    </row>
    <row r="112" spans="1:32" s="1" customFormat="1" ht="15" customHeight="1" x14ac:dyDescent="0.55000000000000004">
      <c r="A112" s="16">
        <v>76</v>
      </c>
      <c r="B112" s="17" t="s">
        <v>528</v>
      </c>
      <c r="C112" s="18">
        <v>9125</v>
      </c>
      <c r="D112" s="17" t="s">
        <v>655</v>
      </c>
      <c r="E112" s="8">
        <v>0</v>
      </c>
      <c r="F112" s="8">
        <v>0</v>
      </c>
      <c r="G112" s="8">
        <v>0</v>
      </c>
      <c r="H112" s="8">
        <v>0</v>
      </c>
      <c r="I112" s="54" t="str">
        <f t="shared" si="8"/>
        <v>N/A</v>
      </c>
      <c r="J112" s="8">
        <v>0</v>
      </c>
      <c r="K112" s="8">
        <v>0</v>
      </c>
      <c r="L112" s="8">
        <v>0</v>
      </c>
      <c r="M112" s="8">
        <v>0</v>
      </c>
      <c r="N112" s="54" t="str">
        <f t="shared" si="9"/>
        <v>N/A</v>
      </c>
      <c r="O112" s="8">
        <v>0</v>
      </c>
      <c r="P112" s="8">
        <v>0</v>
      </c>
      <c r="Q112" s="8">
        <v>0</v>
      </c>
      <c r="R112" s="8">
        <v>0</v>
      </c>
      <c r="S112" s="54" t="str">
        <f t="shared" si="10"/>
        <v>N/A</v>
      </c>
      <c r="T112" s="8">
        <v>0</v>
      </c>
      <c r="U112" s="8">
        <v>0</v>
      </c>
      <c r="V112" s="8">
        <v>0</v>
      </c>
      <c r="W112" s="8">
        <v>0</v>
      </c>
      <c r="X112" s="54" t="str">
        <f t="shared" si="11"/>
        <v>N/A</v>
      </c>
      <c r="Y112" s="8"/>
      <c r="Z112" s="8"/>
      <c r="AA112" s="8">
        <v>90</v>
      </c>
      <c r="AB112" s="8">
        <v>0</v>
      </c>
      <c r="AC112" s="54">
        <f t="shared" si="13"/>
        <v>0</v>
      </c>
      <c r="AD112" s="8">
        <v>90</v>
      </c>
      <c r="AE112" s="8">
        <v>0</v>
      </c>
      <c r="AF112" s="54">
        <f t="shared" si="12"/>
        <v>0</v>
      </c>
    </row>
    <row r="113" spans="1:32" s="1" customFormat="1" ht="15" customHeight="1" x14ac:dyDescent="0.55000000000000004">
      <c r="A113" s="16">
        <v>76</v>
      </c>
      <c r="B113" s="17" t="s">
        <v>528</v>
      </c>
      <c r="C113" s="18">
        <v>9126</v>
      </c>
      <c r="D113" s="17" t="s">
        <v>656</v>
      </c>
      <c r="E113" s="8">
        <v>0</v>
      </c>
      <c r="F113" s="8">
        <v>0</v>
      </c>
      <c r="G113" s="8">
        <v>0</v>
      </c>
      <c r="H113" s="8">
        <v>0</v>
      </c>
      <c r="I113" s="54" t="str">
        <f t="shared" si="8"/>
        <v>N/A</v>
      </c>
      <c r="J113" s="8">
        <v>0</v>
      </c>
      <c r="K113" s="8">
        <v>0</v>
      </c>
      <c r="L113" s="8">
        <v>0</v>
      </c>
      <c r="M113" s="8">
        <v>0</v>
      </c>
      <c r="N113" s="54" t="str">
        <f t="shared" si="9"/>
        <v>N/A</v>
      </c>
      <c r="O113" s="8">
        <v>0</v>
      </c>
      <c r="P113" s="8">
        <v>0</v>
      </c>
      <c r="Q113" s="8">
        <v>0</v>
      </c>
      <c r="R113" s="8">
        <v>44</v>
      </c>
      <c r="S113" s="54" t="str">
        <f t="shared" si="10"/>
        <v>N/A</v>
      </c>
      <c r="T113" s="8">
        <v>0</v>
      </c>
      <c r="U113" s="8">
        <v>0</v>
      </c>
      <c r="V113" s="8">
        <v>0</v>
      </c>
      <c r="W113" s="8">
        <v>44</v>
      </c>
      <c r="X113" s="54" t="str">
        <f t="shared" si="11"/>
        <v>N/A</v>
      </c>
      <c r="Y113" s="8"/>
      <c r="Z113" s="8"/>
      <c r="AA113" s="8">
        <v>300</v>
      </c>
      <c r="AB113" s="8">
        <v>1041</v>
      </c>
      <c r="AC113" s="54">
        <f t="shared" si="13"/>
        <v>3.47</v>
      </c>
      <c r="AD113" s="8">
        <v>300</v>
      </c>
      <c r="AE113" s="8">
        <v>1085</v>
      </c>
      <c r="AF113" s="54">
        <f t="shared" si="12"/>
        <v>3.6166666666666667</v>
      </c>
    </row>
    <row r="114" spans="1:32" s="1" customFormat="1" ht="15" customHeight="1" x14ac:dyDescent="0.55000000000000004">
      <c r="A114" s="16">
        <v>76</v>
      </c>
      <c r="B114" s="17" t="s">
        <v>528</v>
      </c>
      <c r="C114" s="18">
        <v>9227</v>
      </c>
      <c r="D114" s="17" t="s">
        <v>657</v>
      </c>
      <c r="E114" s="8">
        <v>0</v>
      </c>
      <c r="F114" s="8">
        <v>0</v>
      </c>
      <c r="G114" s="8">
        <v>0</v>
      </c>
      <c r="H114" s="8">
        <v>0</v>
      </c>
      <c r="I114" s="54" t="str">
        <f t="shared" si="8"/>
        <v>N/A</v>
      </c>
      <c r="J114" s="8">
        <v>14</v>
      </c>
      <c r="K114" s="8">
        <v>0</v>
      </c>
      <c r="L114" s="8">
        <v>14</v>
      </c>
      <c r="M114" s="8">
        <v>25</v>
      </c>
      <c r="N114" s="54">
        <f t="shared" si="9"/>
        <v>1.7857142857142858</v>
      </c>
      <c r="O114" s="8">
        <v>180</v>
      </c>
      <c r="P114" s="8">
        <v>270</v>
      </c>
      <c r="Q114" s="8">
        <v>450</v>
      </c>
      <c r="R114" s="8">
        <v>377</v>
      </c>
      <c r="S114" s="54">
        <f t="shared" si="10"/>
        <v>0.83777777777777773</v>
      </c>
      <c r="T114" s="8">
        <v>194</v>
      </c>
      <c r="U114" s="8">
        <v>270</v>
      </c>
      <c r="V114" s="8">
        <v>464</v>
      </c>
      <c r="W114" s="8">
        <v>402</v>
      </c>
      <c r="X114" s="54">
        <f t="shared" si="11"/>
        <v>0.86637931034482762</v>
      </c>
      <c r="Y114" s="8"/>
      <c r="Z114" s="8"/>
      <c r="AA114" s="8">
        <v>90</v>
      </c>
      <c r="AB114" s="8">
        <v>309</v>
      </c>
      <c r="AC114" s="54">
        <f t="shared" si="13"/>
        <v>3.4333333333333331</v>
      </c>
      <c r="AD114" s="8">
        <v>554</v>
      </c>
      <c r="AE114" s="8">
        <v>711</v>
      </c>
      <c r="AF114" s="54">
        <f t="shared" si="12"/>
        <v>1.2833935018050542</v>
      </c>
    </row>
    <row r="115" spans="1:32" s="1" customFormat="1" ht="15" customHeight="1" x14ac:dyDescent="0.55000000000000004">
      <c r="A115" s="16">
        <v>76</v>
      </c>
      <c r="B115" s="17" t="s">
        <v>528</v>
      </c>
      <c r="C115" s="18">
        <v>9228</v>
      </c>
      <c r="D115" s="17" t="s">
        <v>658</v>
      </c>
      <c r="E115" s="8">
        <v>486</v>
      </c>
      <c r="F115" s="8">
        <v>169</v>
      </c>
      <c r="G115" s="8">
        <v>655</v>
      </c>
      <c r="H115" s="8">
        <v>644</v>
      </c>
      <c r="I115" s="54">
        <f t="shared" si="8"/>
        <v>0.98320610687022902</v>
      </c>
      <c r="J115" s="8">
        <v>68</v>
      </c>
      <c r="K115" s="8">
        <v>210</v>
      </c>
      <c r="L115" s="8">
        <v>278</v>
      </c>
      <c r="M115" s="8">
        <v>393</v>
      </c>
      <c r="N115" s="54">
        <f t="shared" si="9"/>
        <v>1.4136690647482015</v>
      </c>
      <c r="O115" s="8">
        <v>1157</v>
      </c>
      <c r="P115" s="8">
        <v>917</v>
      </c>
      <c r="Q115" s="8">
        <v>2074</v>
      </c>
      <c r="R115" s="8">
        <v>2106</v>
      </c>
      <c r="S115" s="54">
        <f t="shared" si="10"/>
        <v>1.0154291224686596</v>
      </c>
      <c r="T115" s="8">
        <v>1711</v>
      </c>
      <c r="U115" s="8">
        <v>1296</v>
      </c>
      <c r="V115" s="8">
        <v>3007</v>
      </c>
      <c r="W115" s="8">
        <v>3143</v>
      </c>
      <c r="X115" s="54">
        <f t="shared" si="11"/>
        <v>1.0452278017958099</v>
      </c>
      <c r="Y115" s="8"/>
      <c r="Z115" s="8"/>
      <c r="AA115" s="8">
        <v>300</v>
      </c>
      <c r="AB115" s="8">
        <v>210</v>
      </c>
      <c r="AC115" s="54">
        <f t="shared" si="13"/>
        <v>0.7</v>
      </c>
      <c r="AD115" s="8">
        <v>3307</v>
      </c>
      <c r="AE115" s="8">
        <v>3353</v>
      </c>
      <c r="AF115" s="54">
        <f t="shared" si="12"/>
        <v>1.0139098881161173</v>
      </c>
    </row>
    <row r="116" spans="1:32" s="1" customFormat="1" ht="15" customHeight="1" x14ac:dyDescent="0.55000000000000004">
      <c r="A116" s="16">
        <v>76</v>
      </c>
      <c r="B116" s="17" t="s">
        <v>528</v>
      </c>
      <c r="C116" s="18">
        <v>9229</v>
      </c>
      <c r="D116" s="17" t="s">
        <v>659</v>
      </c>
      <c r="E116" s="8">
        <v>0</v>
      </c>
      <c r="F116" s="8">
        <v>0</v>
      </c>
      <c r="G116" s="8">
        <v>0</v>
      </c>
      <c r="H116" s="8">
        <v>0</v>
      </c>
      <c r="I116" s="54" t="str">
        <f t="shared" si="8"/>
        <v>N/A</v>
      </c>
      <c r="J116" s="8">
        <v>0</v>
      </c>
      <c r="K116" s="8">
        <v>0</v>
      </c>
      <c r="L116" s="8">
        <v>0</v>
      </c>
      <c r="M116" s="8">
        <v>0</v>
      </c>
      <c r="N116" s="54" t="str">
        <f t="shared" si="9"/>
        <v>N/A</v>
      </c>
      <c r="O116" s="8">
        <v>0</v>
      </c>
      <c r="P116" s="8">
        <v>0</v>
      </c>
      <c r="Q116" s="8">
        <v>0</v>
      </c>
      <c r="R116" s="8">
        <v>0</v>
      </c>
      <c r="S116" s="54" t="str">
        <f t="shared" si="10"/>
        <v>N/A</v>
      </c>
      <c r="T116" s="8">
        <v>0</v>
      </c>
      <c r="U116" s="8">
        <v>0</v>
      </c>
      <c r="V116" s="8">
        <v>0</v>
      </c>
      <c r="W116" s="8">
        <v>0</v>
      </c>
      <c r="X116" s="54" t="str">
        <f t="shared" si="11"/>
        <v>N/A</v>
      </c>
      <c r="Y116" s="8"/>
      <c r="Z116" s="8"/>
      <c r="AA116" s="8">
        <v>90</v>
      </c>
      <c r="AB116" s="8">
        <v>0</v>
      </c>
      <c r="AC116" s="54">
        <f t="shared" si="13"/>
        <v>0</v>
      </c>
      <c r="AD116" s="8">
        <v>90</v>
      </c>
      <c r="AE116" s="8">
        <v>0</v>
      </c>
      <c r="AF116" s="54">
        <f t="shared" si="12"/>
        <v>0</v>
      </c>
    </row>
    <row r="117" spans="1:32" s="1" customFormat="1" ht="15" customHeight="1" x14ac:dyDescent="0.55000000000000004">
      <c r="A117" s="16">
        <v>76</v>
      </c>
      <c r="B117" s="17" t="s">
        <v>528</v>
      </c>
      <c r="C117" s="18">
        <v>9230</v>
      </c>
      <c r="D117" s="17" t="s">
        <v>660</v>
      </c>
      <c r="E117" s="8">
        <v>0</v>
      </c>
      <c r="F117" s="8">
        <v>0</v>
      </c>
      <c r="G117" s="8">
        <v>0</v>
      </c>
      <c r="H117" s="8">
        <v>0</v>
      </c>
      <c r="I117" s="54" t="str">
        <f t="shared" si="8"/>
        <v>N/A</v>
      </c>
      <c r="J117" s="8">
        <v>0</v>
      </c>
      <c r="K117" s="8">
        <v>0</v>
      </c>
      <c r="L117" s="8">
        <v>0</v>
      </c>
      <c r="M117" s="8">
        <v>0</v>
      </c>
      <c r="N117" s="54" t="str">
        <f t="shared" si="9"/>
        <v>N/A</v>
      </c>
      <c r="O117" s="8">
        <v>0</v>
      </c>
      <c r="P117" s="8">
        <v>0</v>
      </c>
      <c r="Q117" s="8">
        <v>0</v>
      </c>
      <c r="R117" s="8">
        <v>0</v>
      </c>
      <c r="S117" s="54" t="str">
        <f t="shared" si="10"/>
        <v>N/A</v>
      </c>
      <c r="T117" s="8">
        <v>0</v>
      </c>
      <c r="U117" s="8">
        <v>0</v>
      </c>
      <c r="V117" s="8">
        <v>0</v>
      </c>
      <c r="W117" s="8">
        <v>0</v>
      </c>
      <c r="X117" s="54" t="str">
        <f t="shared" si="11"/>
        <v>N/A</v>
      </c>
      <c r="Y117" s="8"/>
      <c r="Z117" s="8"/>
      <c r="AA117" s="8">
        <v>90</v>
      </c>
      <c r="AB117" s="8">
        <v>0</v>
      </c>
      <c r="AC117" s="54">
        <f t="shared" si="13"/>
        <v>0</v>
      </c>
      <c r="AD117" s="8">
        <v>90</v>
      </c>
      <c r="AE117" s="8">
        <v>0</v>
      </c>
      <c r="AF117" s="54">
        <f t="shared" si="12"/>
        <v>0</v>
      </c>
    </row>
    <row r="118" spans="1:32" s="1" customFormat="1" ht="15" customHeight="1" x14ac:dyDescent="0.55000000000000004">
      <c r="A118" s="16">
        <v>76</v>
      </c>
      <c r="B118" s="17" t="s">
        <v>528</v>
      </c>
      <c r="C118" s="18">
        <v>9311</v>
      </c>
      <c r="D118" s="17" t="s">
        <v>661</v>
      </c>
      <c r="E118" s="8">
        <v>0</v>
      </c>
      <c r="F118" s="8">
        <v>0</v>
      </c>
      <c r="G118" s="8">
        <v>0</v>
      </c>
      <c r="H118" s="8">
        <v>0</v>
      </c>
      <c r="I118" s="54" t="str">
        <f t="shared" si="8"/>
        <v>N/A</v>
      </c>
      <c r="J118" s="8">
        <v>0</v>
      </c>
      <c r="K118" s="8">
        <v>0</v>
      </c>
      <c r="L118" s="8">
        <v>0</v>
      </c>
      <c r="M118" s="8">
        <v>0</v>
      </c>
      <c r="N118" s="54" t="str">
        <f t="shared" si="9"/>
        <v>N/A</v>
      </c>
      <c r="O118" s="8">
        <v>0</v>
      </c>
      <c r="P118" s="8">
        <v>0</v>
      </c>
      <c r="Q118" s="8">
        <v>0</v>
      </c>
      <c r="R118" s="8">
        <v>0</v>
      </c>
      <c r="S118" s="54" t="str">
        <f t="shared" si="10"/>
        <v>N/A</v>
      </c>
      <c r="T118" s="8">
        <v>0</v>
      </c>
      <c r="U118" s="8">
        <v>0</v>
      </c>
      <c r="V118" s="8">
        <v>0</v>
      </c>
      <c r="W118" s="8">
        <v>0</v>
      </c>
      <c r="X118" s="54" t="str">
        <f t="shared" si="11"/>
        <v>N/A</v>
      </c>
      <c r="Y118" s="8"/>
      <c r="Z118" s="8"/>
      <c r="AA118" s="8">
        <v>90</v>
      </c>
      <c r="AB118" s="8">
        <v>0</v>
      </c>
      <c r="AC118" s="54">
        <f t="shared" si="13"/>
        <v>0</v>
      </c>
      <c r="AD118" s="8">
        <v>90</v>
      </c>
      <c r="AE118" s="8">
        <v>0</v>
      </c>
      <c r="AF118" s="54">
        <f t="shared" si="12"/>
        <v>0</v>
      </c>
    </row>
    <row r="119" spans="1:32" s="1" customFormat="1" ht="15" customHeight="1" x14ac:dyDescent="0.55000000000000004">
      <c r="A119" s="16">
        <v>76</v>
      </c>
      <c r="B119" s="17" t="s">
        <v>528</v>
      </c>
      <c r="C119" s="18">
        <v>9543</v>
      </c>
      <c r="D119" s="17" t="s">
        <v>662</v>
      </c>
      <c r="E119" s="8">
        <v>0</v>
      </c>
      <c r="F119" s="8">
        <v>0</v>
      </c>
      <c r="G119" s="8">
        <v>0</v>
      </c>
      <c r="H119" s="8">
        <v>0</v>
      </c>
      <c r="I119" s="54" t="str">
        <f t="shared" si="8"/>
        <v>N/A</v>
      </c>
      <c r="J119" s="8">
        <v>0</v>
      </c>
      <c r="K119" s="8">
        <v>24</v>
      </c>
      <c r="L119" s="8">
        <v>24</v>
      </c>
      <c r="M119" s="8">
        <v>0</v>
      </c>
      <c r="N119" s="54">
        <f t="shared" si="9"/>
        <v>0</v>
      </c>
      <c r="O119" s="8">
        <v>54</v>
      </c>
      <c r="P119" s="8">
        <v>90</v>
      </c>
      <c r="Q119" s="8">
        <v>144</v>
      </c>
      <c r="R119" s="8">
        <v>139</v>
      </c>
      <c r="S119" s="54">
        <f t="shared" si="10"/>
        <v>0.96527777777777779</v>
      </c>
      <c r="T119" s="8">
        <v>54</v>
      </c>
      <c r="U119" s="8">
        <v>114</v>
      </c>
      <c r="V119" s="8">
        <v>168</v>
      </c>
      <c r="W119" s="8">
        <v>139</v>
      </c>
      <c r="X119" s="54">
        <f t="shared" si="11"/>
        <v>0.82738095238095233</v>
      </c>
      <c r="Y119" s="8"/>
      <c r="Z119" s="8"/>
      <c r="AA119" s="8">
        <v>90</v>
      </c>
      <c r="AB119" s="8">
        <v>0</v>
      </c>
      <c r="AC119" s="54">
        <f t="shared" si="13"/>
        <v>0</v>
      </c>
      <c r="AD119" s="8">
        <v>258</v>
      </c>
      <c r="AE119" s="8">
        <v>139</v>
      </c>
      <c r="AF119" s="54">
        <f t="shared" si="12"/>
        <v>0.53875968992248058</v>
      </c>
    </row>
    <row r="120" spans="1:32" s="1" customFormat="1" ht="15" customHeight="1" x14ac:dyDescent="0.55000000000000004">
      <c r="A120" s="16">
        <v>76</v>
      </c>
      <c r="B120" s="17" t="s">
        <v>528</v>
      </c>
      <c r="C120" s="18">
        <v>9544</v>
      </c>
      <c r="D120" s="17" t="s">
        <v>663</v>
      </c>
      <c r="E120" s="8">
        <v>0</v>
      </c>
      <c r="F120" s="8">
        <v>0</v>
      </c>
      <c r="G120" s="8">
        <v>0</v>
      </c>
      <c r="H120" s="8">
        <v>0</v>
      </c>
      <c r="I120" s="54" t="str">
        <f t="shared" si="8"/>
        <v>N/A</v>
      </c>
      <c r="J120" s="8">
        <v>0</v>
      </c>
      <c r="K120" s="8">
        <v>0</v>
      </c>
      <c r="L120" s="8">
        <v>0</v>
      </c>
      <c r="M120" s="8">
        <v>0</v>
      </c>
      <c r="N120" s="54" t="str">
        <f t="shared" si="9"/>
        <v>N/A</v>
      </c>
      <c r="O120" s="8">
        <v>76</v>
      </c>
      <c r="P120" s="8">
        <v>90</v>
      </c>
      <c r="Q120" s="8">
        <v>166</v>
      </c>
      <c r="R120" s="8">
        <v>167</v>
      </c>
      <c r="S120" s="54">
        <f t="shared" si="10"/>
        <v>1.0060240963855422</v>
      </c>
      <c r="T120" s="8">
        <v>76</v>
      </c>
      <c r="U120" s="8">
        <v>90</v>
      </c>
      <c r="V120" s="8">
        <v>166</v>
      </c>
      <c r="W120" s="8">
        <v>167</v>
      </c>
      <c r="X120" s="54">
        <f t="shared" si="11"/>
        <v>1.0060240963855422</v>
      </c>
      <c r="Y120" s="8"/>
      <c r="Z120" s="8"/>
      <c r="AA120" s="8">
        <v>150</v>
      </c>
      <c r="AB120" s="8">
        <v>217</v>
      </c>
      <c r="AC120" s="54">
        <f t="shared" si="13"/>
        <v>1.4466666666666668</v>
      </c>
      <c r="AD120" s="8">
        <v>316</v>
      </c>
      <c r="AE120" s="8">
        <v>384</v>
      </c>
      <c r="AF120" s="54">
        <f t="shared" si="12"/>
        <v>1.2151898734177216</v>
      </c>
    </row>
    <row r="121" spans="1:32" s="1" customFormat="1" ht="15" customHeight="1" x14ac:dyDescent="0.55000000000000004">
      <c r="A121" s="16">
        <v>81</v>
      </c>
      <c r="B121" s="17" t="s">
        <v>529</v>
      </c>
      <c r="C121" s="18">
        <v>9530</v>
      </c>
      <c r="D121" s="17" t="s">
        <v>664</v>
      </c>
      <c r="E121" s="8">
        <v>0</v>
      </c>
      <c r="F121" s="8">
        <v>0</v>
      </c>
      <c r="G121" s="8">
        <v>0</v>
      </c>
      <c r="H121" s="8">
        <v>0</v>
      </c>
      <c r="I121" s="54" t="str">
        <f t="shared" si="8"/>
        <v>N/A</v>
      </c>
      <c r="J121" s="8">
        <v>0</v>
      </c>
      <c r="K121" s="8">
        <v>0</v>
      </c>
      <c r="L121" s="8">
        <v>0</v>
      </c>
      <c r="M121" s="8">
        <v>0</v>
      </c>
      <c r="N121" s="54" t="str">
        <f t="shared" si="9"/>
        <v>N/A</v>
      </c>
      <c r="O121" s="8">
        <v>133</v>
      </c>
      <c r="P121" s="8">
        <v>111</v>
      </c>
      <c r="Q121" s="8">
        <v>244</v>
      </c>
      <c r="R121" s="8">
        <v>348</v>
      </c>
      <c r="S121" s="54">
        <f t="shared" si="10"/>
        <v>1.4262295081967213</v>
      </c>
      <c r="T121" s="8">
        <v>133</v>
      </c>
      <c r="U121" s="8">
        <v>111</v>
      </c>
      <c r="V121" s="8">
        <v>244</v>
      </c>
      <c r="W121" s="8">
        <v>348</v>
      </c>
      <c r="X121" s="54">
        <f t="shared" si="11"/>
        <v>1.4262295081967213</v>
      </c>
      <c r="Y121" s="8"/>
      <c r="Z121" s="8"/>
      <c r="AA121" s="8">
        <v>90</v>
      </c>
      <c r="AB121" s="8">
        <v>0</v>
      </c>
      <c r="AC121" s="54">
        <f t="shared" si="13"/>
        <v>0</v>
      </c>
      <c r="AD121" s="8">
        <v>334</v>
      </c>
      <c r="AE121" s="8">
        <v>348</v>
      </c>
      <c r="AF121" s="54">
        <f t="shared" si="12"/>
        <v>1.0419161676646707</v>
      </c>
    </row>
    <row r="122" spans="1:32" s="1" customFormat="1" ht="15" customHeight="1" x14ac:dyDescent="0.55000000000000004">
      <c r="A122" s="16">
        <v>85</v>
      </c>
      <c r="B122" s="17" t="s">
        <v>530</v>
      </c>
      <c r="C122" s="18">
        <v>9519</v>
      </c>
      <c r="D122" s="17" t="s">
        <v>665</v>
      </c>
      <c r="E122" s="8">
        <v>0</v>
      </c>
      <c r="F122" s="8">
        <v>0</v>
      </c>
      <c r="G122" s="8">
        <v>0</v>
      </c>
      <c r="H122" s="8">
        <v>0</v>
      </c>
      <c r="I122" s="54" t="str">
        <f t="shared" si="8"/>
        <v>N/A</v>
      </c>
      <c r="J122" s="8">
        <v>0</v>
      </c>
      <c r="K122" s="8">
        <v>21</v>
      </c>
      <c r="L122" s="8">
        <v>21</v>
      </c>
      <c r="M122" s="8">
        <v>42</v>
      </c>
      <c r="N122" s="54">
        <f t="shared" si="9"/>
        <v>2</v>
      </c>
      <c r="O122" s="8">
        <v>156</v>
      </c>
      <c r="P122" s="8">
        <v>250</v>
      </c>
      <c r="Q122" s="8">
        <v>406</v>
      </c>
      <c r="R122" s="8">
        <v>423</v>
      </c>
      <c r="S122" s="54">
        <f t="shared" si="10"/>
        <v>1.041871921182266</v>
      </c>
      <c r="T122" s="8">
        <v>156</v>
      </c>
      <c r="U122" s="8">
        <v>271</v>
      </c>
      <c r="V122" s="8">
        <v>427</v>
      </c>
      <c r="W122" s="8">
        <v>465</v>
      </c>
      <c r="X122" s="54">
        <f t="shared" si="11"/>
        <v>1.088992974238876</v>
      </c>
      <c r="Y122" s="8"/>
      <c r="Z122" s="8"/>
      <c r="AA122" s="8">
        <v>210</v>
      </c>
      <c r="AB122" s="8">
        <v>53</v>
      </c>
      <c r="AC122" s="54">
        <f t="shared" si="13"/>
        <v>0.25238095238095237</v>
      </c>
      <c r="AD122" s="8">
        <v>727</v>
      </c>
      <c r="AE122" s="8">
        <v>518</v>
      </c>
      <c r="AF122" s="54">
        <f t="shared" si="12"/>
        <v>0.71251719394773039</v>
      </c>
    </row>
    <row r="123" spans="1:32" s="1" customFormat="1" ht="15" customHeight="1" x14ac:dyDescent="0.55000000000000004">
      <c r="A123" s="16">
        <v>86</v>
      </c>
      <c r="B123" s="17" t="s">
        <v>531</v>
      </c>
      <c r="C123" s="18">
        <v>9518</v>
      </c>
      <c r="D123" s="17" t="s">
        <v>666</v>
      </c>
      <c r="E123" s="8">
        <v>69</v>
      </c>
      <c r="F123" s="8">
        <v>75</v>
      </c>
      <c r="G123" s="8">
        <v>144</v>
      </c>
      <c r="H123" s="8">
        <v>115</v>
      </c>
      <c r="I123" s="54">
        <f t="shared" si="8"/>
        <v>0.79861111111111116</v>
      </c>
      <c r="J123" s="8">
        <v>0</v>
      </c>
      <c r="K123" s="8">
        <v>0</v>
      </c>
      <c r="L123" s="8">
        <v>0</v>
      </c>
      <c r="M123" s="8">
        <v>28</v>
      </c>
      <c r="N123" s="54" t="str">
        <f t="shared" si="9"/>
        <v>N/A</v>
      </c>
      <c r="O123" s="8">
        <v>252</v>
      </c>
      <c r="P123" s="8">
        <v>525</v>
      </c>
      <c r="Q123" s="8">
        <v>777</v>
      </c>
      <c r="R123" s="8">
        <v>835</v>
      </c>
      <c r="S123" s="54">
        <f t="shared" si="10"/>
        <v>1.0746460746460746</v>
      </c>
      <c r="T123" s="8">
        <v>321</v>
      </c>
      <c r="U123" s="8">
        <v>600</v>
      </c>
      <c r="V123" s="8">
        <v>921</v>
      </c>
      <c r="W123" s="8">
        <v>978</v>
      </c>
      <c r="X123" s="54">
        <f t="shared" si="11"/>
        <v>1.0618892508143323</v>
      </c>
      <c r="Y123" s="8"/>
      <c r="Z123" s="8"/>
      <c r="AA123" s="8">
        <v>150</v>
      </c>
      <c r="AB123" s="8">
        <v>0</v>
      </c>
      <c r="AC123" s="54">
        <f t="shared" si="13"/>
        <v>0</v>
      </c>
      <c r="AD123" s="8">
        <v>1071</v>
      </c>
      <c r="AE123" s="8">
        <v>978</v>
      </c>
      <c r="AF123" s="54">
        <f t="shared" si="12"/>
        <v>0.91316526610644255</v>
      </c>
    </row>
    <row r="124" spans="1:32" s="1" customFormat="1" ht="15" customHeight="1" x14ac:dyDescent="0.55000000000000004">
      <c r="A124" s="16">
        <v>88</v>
      </c>
      <c r="B124" s="17" t="s">
        <v>532</v>
      </c>
      <c r="C124" s="18">
        <v>9539</v>
      </c>
      <c r="D124" s="17" t="s">
        <v>667</v>
      </c>
      <c r="E124" s="8">
        <v>0</v>
      </c>
      <c r="F124" s="8">
        <v>0</v>
      </c>
      <c r="G124" s="8">
        <v>0</v>
      </c>
      <c r="H124" s="8">
        <v>0</v>
      </c>
      <c r="I124" s="54" t="str">
        <f t="shared" si="8"/>
        <v>N/A</v>
      </c>
      <c r="J124" s="8">
        <v>0</v>
      </c>
      <c r="K124" s="8">
        <v>45</v>
      </c>
      <c r="L124" s="8">
        <v>45</v>
      </c>
      <c r="M124" s="8">
        <v>21</v>
      </c>
      <c r="N124" s="54">
        <f t="shared" si="9"/>
        <v>0.46666666666666667</v>
      </c>
      <c r="O124" s="8">
        <v>23</v>
      </c>
      <c r="P124" s="8">
        <v>0</v>
      </c>
      <c r="Q124" s="8">
        <v>23</v>
      </c>
      <c r="R124" s="8">
        <v>51</v>
      </c>
      <c r="S124" s="54">
        <f t="shared" si="10"/>
        <v>2.2173913043478262</v>
      </c>
      <c r="T124" s="8">
        <v>23</v>
      </c>
      <c r="U124" s="8">
        <v>45</v>
      </c>
      <c r="V124" s="8">
        <v>68</v>
      </c>
      <c r="W124" s="8">
        <v>72</v>
      </c>
      <c r="X124" s="54">
        <f t="shared" si="11"/>
        <v>1.0588235294117647</v>
      </c>
      <c r="Y124" s="8"/>
      <c r="Z124" s="8"/>
      <c r="AA124" s="8">
        <v>90</v>
      </c>
      <c r="AB124" s="8">
        <v>97</v>
      </c>
      <c r="AC124" s="54">
        <f t="shared" si="13"/>
        <v>1.0777777777777777</v>
      </c>
      <c r="AD124" s="8">
        <v>158</v>
      </c>
      <c r="AE124" s="8">
        <v>169</v>
      </c>
      <c r="AF124" s="54">
        <f t="shared" si="12"/>
        <v>1.0696202531645569</v>
      </c>
    </row>
    <row r="125" spans="1:32" s="1" customFormat="1" ht="15" customHeight="1" x14ac:dyDescent="0.55000000000000004">
      <c r="A125" s="16">
        <v>91</v>
      </c>
      <c r="B125" s="17" t="s">
        <v>533</v>
      </c>
      <c r="C125" s="18">
        <v>9517</v>
      </c>
      <c r="D125" s="17" t="s">
        <v>668</v>
      </c>
      <c r="E125" s="8">
        <v>0</v>
      </c>
      <c r="F125" s="8">
        <v>0</v>
      </c>
      <c r="G125" s="8">
        <v>0</v>
      </c>
      <c r="H125" s="8">
        <v>0</v>
      </c>
      <c r="I125" s="54" t="str">
        <f t="shared" si="8"/>
        <v>N/A</v>
      </c>
      <c r="J125" s="8">
        <v>33</v>
      </c>
      <c r="K125" s="8">
        <v>24</v>
      </c>
      <c r="L125" s="8">
        <v>57</v>
      </c>
      <c r="M125" s="8">
        <v>33</v>
      </c>
      <c r="N125" s="54">
        <f t="shared" si="9"/>
        <v>0.57894736842105265</v>
      </c>
      <c r="O125" s="8">
        <v>23</v>
      </c>
      <c r="P125" s="8">
        <v>0</v>
      </c>
      <c r="Q125" s="8">
        <v>23</v>
      </c>
      <c r="R125" s="8">
        <v>23</v>
      </c>
      <c r="S125" s="54">
        <f t="shared" si="10"/>
        <v>1</v>
      </c>
      <c r="T125" s="8">
        <v>56</v>
      </c>
      <c r="U125" s="8">
        <v>24</v>
      </c>
      <c r="V125" s="8">
        <v>80</v>
      </c>
      <c r="W125" s="8">
        <v>56</v>
      </c>
      <c r="X125" s="54">
        <f t="shared" si="11"/>
        <v>0.7</v>
      </c>
      <c r="Y125" s="8"/>
      <c r="Z125" s="8"/>
      <c r="AA125" s="8">
        <v>150</v>
      </c>
      <c r="AB125" s="8">
        <v>143</v>
      </c>
      <c r="AC125" s="54">
        <f t="shared" si="13"/>
        <v>0.95333333333333337</v>
      </c>
      <c r="AD125" s="8">
        <v>230</v>
      </c>
      <c r="AE125" s="8">
        <v>199</v>
      </c>
      <c r="AF125" s="54">
        <f t="shared" si="12"/>
        <v>0.86521739130434783</v>
      </c>
    </row>
    <row r="126" spans="1:32" s="1" customFormat="1" ht="15" customHeight="1" x14ac:dyDescent="0.55000000000000004">
      <c r="A126" s="16">
        <v>94</v>
      </c>
      <c r="B126" s="17" t="s">
        <v>534</v>
      </c>
      <c r="C126" s="18">
        <v>9547</v>
      </c>
      <c r="D126" s="17" t="s">
        <v>669</v>
      </c>
      <c r="E126" s="8">
        <v>0</v>
      </c>
      <c r="F126" s="8">
        <v>0</v>
      </c>
      <c r="G126" s="8">
        <v>0</v>
      </c>
      <c r="H126" s="8">
        <v>0</v>
      </c>
      <c r="I126" s="54" t="str">
        <f t="shared" si="8"/>
        <v>N/A</v>
      </c>
      <c r="J126" s="8">
        <v>68</v>
      </c>
      <c r="K126" s="8">
        <v>37</v>
      </c>
      <c r="L126" s="8">
        <v>105</v>
      </c>
      <c r="M126" s="8">
        <v>66</v>
      </c>
      <c r="N126" s="54">
        <f t="shared" si="9"/>
        <v>0.62857142857142856</v>
      </c>
      <c r="O126" s="8">
        <v>0</v>
      </c>
      <c r="P126" s="8">
        <v>0</v>
      </c>
      <c r="Q126" s="8">
        <v>0</v>
      </c>
      <c r="R126" s="8">
        <v>0</v>
      </c>
      <c r="S126" s="54" t="str">
        <f t="shared" si="10"/>
        <v>N/A</v>
      </c>
      <c r="T126" s="8">
        <v>68</v>
      </c>
      <c r="U126" s="8">
        <v>37</v>
      </c>
      <c r="V126" s="8">
        <v>105</v>
      </c>
      <c r="W126" s="8">
        <v>66</v>
      </c>
      <c r="X126" s="54">
        <f t="shared" si="11"/>
        <v>0.62857142857142856</v>
      </c>
      <c r="Y126" s="8"/>
      <c r="Z126" s="8"/>
      <c r="AA126" s="8">
        <v>150</v>
      </c>
      <c r="AB126" s="8">
        <v>0</v>
      </c>
      <c r="AC126" s="54">
        <f t="shared" si="13"/>
        <v>0</v>
      </c>
      <c r="AD126" s="8">
        <v>255</v>
      </c>
      <c r="AE126" s="8">
        <v>66</v>
      </c>
      <c r="AF126" s="54">
        <f t="shared" si="12"/>
        <v>0.25882352941176473</v>
      </c>
    </row>
    <row r="127" spans="1:32" s="1" customFormat="1" ht="15" customHeight="1" x14ac:dyDescent="0.55000000000000004">
      <c r="A127" s="16">
        <v>95</v>
      </c>
      <c r="B127" s="17" t="s">
        <v>535</v>
      </c>
      <c r="C127" s="18">
        <v>9533</v>
      </c>
      <c r="D127" s="17" t="s">
        <v>670</v>
      </c>
      <c r="E127" s="8">
        <v>68</v>
      </c>
      <c r="F127" s="8">
        <v>100</v>
      </c>
      <c r="G127" s="8">
        <v>168</v>
      </c>
      <c r="H127" s="8">
        <v>128</v>
      </c>
      <c r="I127" s="54">
        <f t="shared" si="8"/>
        <v>0.76190476190476186</v>
      </c>
      <c r="J127" s="8">
        <v>51</v>
      </c>
      <c r="K127" s="8">
        <v>0</v>
      </c>
      <c r="L127" s="8">
        <v>51</v>
      </c>
      <c r="M127" s="8">
        <v>51</v>
      </c>
      <c r="N127" s="54">
        <f t="shared" si="9"/>
        <v>1</v>
      </c>
      <c r="O127" s="8">
        <v>26</v>
      </c>
      <c r="P127" s="8">
        <v>25</v>
      </c>
      <c r="Q127" s="8">
        <v>51</v>
      </c>
      <c r="R127" s="8">
        <v>55</v>
      </c>
      <c r="S127" s="54">
        <f t="shared" si="10"/>
        <v>1.0784313725490196</v>
      </c>
      <c r="T127" s="8">
        <v>145</v>
      </c>
      <c r="U127" s="8">
        <v>125</v>
      </c>
      <c r="V127" s="8">
        <v>270</v>
      </c>
      <c r="W127" s="8">
        <v>234</v>
      </c>
      <c r="X127" s="54">
        <f t="shared" si="11"/>
        <v>0.8666666666666667</v>
      </c>
      <c r="Y127" s="8"/>
      <c r="Z127" s="8"/>
      <c r="AA127" s="8">
        <v>150</v>
      </c>
      <c r="AB127" s="8">
        <v>50</v>
      </c>
      <c r="AC127" s="54">
        <f t="shared" si="13"/>
        <v>0.33333333333333331</v>
      </c>
      <c r="AD127" s="8">
        <v>420</v>
      </c>
      <c r="AE127" s="8">
        <v>284</v>
      </c>
      <c r="AF127" s="54">
        <f t="shared" si="12"/>
        <v>0.67619047619047623</v>
      </c>
    </row>
    <row r="128" spans="1:32" s="1" customFormat="1" ht="15" customHeight="1" x14ac:dyDescent="0.55000000000000004">
      <c r="A128" s="16">
        <v>97</v>
      </c>
      <c r="B128" s="17" t="s">
        <v>536</v>
      </c>
      <c r="C128" s="18">
        <v>9548</v>
      </c>
      <c r="D128" s="17" t="s">
        <v>671</v>
      </c>
      <c r="E128" s="8">
        <v>0</v>
      </c>
      <c r="F128" s="8">
        <v>0</v>
      </c>
      <c r="G128" s="8">
        <v>0</v>
      </c>
      <c r="H128" s="8">
        <v>0</v>
      </c>
      <c r="I128" s="54" t="str">
        <f t="shared" si="8"/>
        <v>N/A</v>
      </c>
      <c r="J128" s="8">
        <v>0</v>
      </c>
      <c r="K128" s="8">
        <v>0</v>
      </c>
      <c r="L128" s="8">
        <v>0</v>
      </c>
      <c r="M128" s="8">
        <v>0</v>
      </c>
      <c r="N128" s="54" t="str">
        <f t="shared" si="9"/>
        <v>N/A</v>
      </c>
      <c r="O128" s="8">
        <v>0</v>
      </c>
      <c r="P128" s="8">
        <v>50</v>
      </c>
      <c r="Q128" s="8">
        <v>50</v>
      </c>
      <c r="R128" s="8">
        <v>25</v>
      </c>
      <c r="S128" s="54">
        <f t="shared" si="10"/>
        <v>0.5</v>
      </c>
      <c r="T128" s="8">
        <v>0</v>
      </c>
      <c r="U128" s="8">
        <v>50</v>
      </c>
      <c r="V128" s="8">
        <v>50</v>
      </c>
      <c r="W128" s="8">
        <v>25</v>
      </c>
      <c r="X128" s="54">
        <f t="shared" si="11"/>
        <v>0.5</v>
      </c>
      <c r="Y128" s="8"/>
      <c r="Z128" s="8"/>
      <c r="AA128" s="8">
        <v>90</v>
      </c>
      <c r="AB128" s="8">
        <v>0</v>
      </c>
      <c r="AC128" s="54">
        <f t="shared" si="13"/>
        <v>0</v>
      </c>
      <c r="AD128" s="8">
        <v>140</v>
      </c>
      <c r="AE128" s="8">
        <v>25</v>
      </c>
      <c r="AF128" s="54">
        <f t="shared" si="12"/>
        <v>0.17857142857142858</v>
      </c>
    </row>
    <row r="129" spans="1:32" s="1" customFormat="1" ht="15" customHeight="1" thickBot="1" x14ac:dyDescent="0.6">
      <c r="A129" s="16">
        <v>99</v>
      </c>
      <c r="B129" s="17" t="s">
        <v>537</v>
      </c>
      <c r="C129" s="18">
        <v>9531</v>
      </c>
      <c r="D129" s="17" t="s">
        <v>672</v>
      </c>
      <c r="E129" s="8">
        <v>0</v>
      </c>
      <c r="F129" s="8">
        <v>0</v>
      </c>
      <c r="G129" s="8">
        <v>0</v>
      </c>
      <c r="H129" s="8">
        <v>0</v>
      </c>
      <c r="I129" s="105" t="str">
        <f t="shared" si="8"/>
        <v>N/A</v>
      </c>
      <c r="J129" s="8">
        <v>0</v>
      </c>
      <c r="K129" s="8">
        <v>0</v>
      </c>
      <c r="L129" s="8">
        <v>0</v>
      </c>
      <c r="M129" s="8">
        <v>0</v>
      </c>
      <c r="N129" s="54" t="str">
        <f t="shared" si="9"/>
        <v>N/A</v>
      </c>
      <c r="O129" s="8">
        <v>45</v>
      </c>
      <c r="P129" s="8">
        <v>25</v>
      </c>
      <c r="Q129" s="8">
        <v>70</v>
      </c>
      <c r="R129" s="8">
        <v>69</v>
      </c>
      <c r="S129" s="54">
        <f t="shared" si="10"/>
        <v>0.98571428571428577</v>
      </c>
      <c r="T129" s="8">
        <v>45</v>
      </c>
      <c r="U129" s="8">
        <v>25</v>
      </c>
      <c r="V129" s="8">
        <v>70</v>
      </c>
      <c r="W129" s="8">
        <v>69</v>
      </c>
      <c r="X129" s="54">
        <f t="shared" si="11"/>
        <v>0.98571428571428577</v>
      </c>
      <c r="Y129" s="8"/>
      <c r="Z129" s="8"/>
      <c r="AA129" s="8">
        <v>90</v>
      </c>
      <c r="AB129" s="8">
        <v>0</v>
      </c>
      <c r="AC129" s="54">
        <f t="shared" si="13"/>
        <v>0</v>
      </c>
      <c r="AD129" s="8">
        <v>160</v>
      </c>
      <c r="AE129" s="8">
        <v>69</v>
      </c>
      <c r="AF129" s="54">
        <f t="shared" si="12"/>
        <v>0.43125000000000002</v>
      </c>
    </row>
    <row r="130" spans="1:32" s="10" customFormat="1" ht="20.25" customHeight="1" thickBot="1" x14ac:dyDescent="0.6">
      <c r="A130" s="773" t="s">
        <v>878</v>
      </c>
      <c r="B130" s="780"/>
      <c r="C130" s="52"/>
      <c r="D130" s="52"/>
      <c r="E130" s="39">
        <v>6644</v>
      </c>
      <c r="F130" s="39">
        <v>5587</v>
      </c>
      <c r="G130" s="39">
        <v>12231</v>
      </c>
      <c r="H130" s="103">
        <f>SUM(H12:H129)</f>
        <v>10104</v>
      </c>
      <c r="I130" s="106">
        <f t="shared" si="8"/>
        <v>0.82609762079960758</v>
      </c>
      <c r="J130" s="104">
        <v>837</v>
      </c>
      <c r="K130" s="39">
        <v>1688</v>
      </c>
      <c r="L130" s="39">
        <v>2525</v>
      </c>
      <c r="M130" s="103">
        <f>SUM(M12:M129)</f>
        <v>1733</v>
      </c>
      <c r="N130" s="106">
        <f t="shared" si="9"/>
        <v>0.68633663366336639</v>
      </c>
      <c r="O130" s="39">
        <v>15076</v>
      </c>
      <c r="P130" s="39">
        <v>16133</v>
      </c>
      <c r="Q130" s="39">
        <v>31209</v>
      </c>
      <c r="R130" s="103">
        <f>SUM(R12:R129)</f>
        <v>32093</v>
      </c>
      <c r="S130" s="106">
        <f t="shared" si="10"/>
        <v>1.0283251626133487</v>
      </c>
      <c r="T130" s="39">
        <v>22557</v>
      </c>
      <c r="U130" s="39">
        <v>23408</v>
      </c>
      <c r="V130" s="39">
        <v>45965</v>
      </c>
      <c r="W130" s="103">
        <f>SUM(W12:W129)</f>
        <v>43930</v>
      </c>
      <c r="X130" s="106">
        <f t="shared" si="11"/>
        <v>0.95572718372674859</v>
      </c>
      <c r="Y130" s="39">
        <v>0</v>
      </c>
      <c r="Z130" s="39">
        <v>0</v>
      </c>
      <c r="AA130" s="39">
        <v>16830</v>
      </c>
      <c r="AB130" s="103">
        <f>SUM(AB12:AB129)</f>
        <v>12316</v>
      </c>
      <c r="AC130" s="106">
        <f t="shared" si="13"/>
        <v>0.73178847296494354</v>
      </c>
      <c r="AD130" s="39">
        <v>62795</v>
      </c>
      <c r="AE130" s="103">
        <f>SUM(AE12:AE129)</f>
        <v>56246</v>
      </c>
      <c r="AF130" s="106">
        <f t="shared" si="12"/>
        <v>0.89570825702683332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A132" s="5" t="s">
        <v>376</v>
      </c>
      <c r="Y132" s="12"/>
      <c r="Z132" s="12"/>
    </row>
    <row r="133" spans="1:32" x14ac:dyDescent="0.55000000000000004"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7Bp/yUk1Yf+tHnnx0RndSSWrhlhJQW1xIymIhUL799GyML+nQDM+znh6CUemz05388jA8A+Biij6KLC00Cjq9w==" saltValue="899GL0sI5JBGOXIfxY17GQ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E01A-0894-4AE0-89B7-D009B5E212EE}">
  <sheetPr>
    <tabColor rgb="FF92D050"/>
  </sheetPr>
  <dimension ref="A2:F56"/>
  <sheetViews>
    <sheetView showGridLines="0" showRowColHeaders="0" workbookViewId="0">
      <selection activeCell="A8" sqref="A8:XFD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41796875" customWidth="1"/>
    <col min="2" max="2" width="11.83984375" customWidth="1"/>
    <col min="3" max="3" width="27.578125" customWidth="1"/>
    <col min="4" max="4" width="19.26171875" customWidth="1"/>
  </cols>
  <sheetData>
    <row r="2" spans="1:6" ht="21.3" x14ac:dyDescent="0.85">
      <c r="A2" s="50"/>
      <c r="B2" s="49" t="s">
        <v>389</v>
      </c>
    </row>
    <row r="3" spans="1:6" ht="15.6" x14ac:dyDescent="0.55000000000000004">
      <c r="B3" s="49" t="s">
        <v>392</v>
      </c>
    </row>
    <row r="4" spans="1:6" ht="15.6" x14ac:dyDescent="0.6">
      <c r="B4" s="48" t="s">
        <v>393</v>
      </c>
    </row>
    <row r="5" spans="1:6" ht="15.6" x14ac:dyDescent="0.6">
      <c r="A5" s="1"/>
      <c r="B5" s="48" t="s">
        <v>879</v>
      </c>
      <c r="C5" s="48"/>
    </row>
    <row r="6" spans="1:6" x14ac:dyDescent="0.55000000000000004">
      <c r="B6" s="1"/>
      <c r="C6" s="1"/>
    </row>
    <row r="7" spans="1:6" x14ac:dyDescent="0.55000000000000004">
      <c r="B7" s="1"/>
      <c r="C7" s="1"/>
      <c r="D7" s="1"/>
    </row>
    <row r="8" spans="1:6" ht="75" customHeight="1" x14ac:dyDescent="0.55000000000000004">
      <c r="B8" s="53" t="s">
        <v>675</v>
      </c>
      <c r="C8" s="53" t="s">
        <v>399</v>
      </c>
      <c r="D8" s="53" t="s">
        <v>880</v>
      </c>
      <c r="E8" s="53" t="s">
        <v>881</v>
      </c>
      <c r="F8" s="53" t="s">
        <v>882</v>
      </c>
    </row>
    <row r="9" spans="1:6" s="1" customFormat="1" ht="15" customHeight="1" x14ac:dyDescent="0.55000000000000004">
      <c r="B9" s="16">
        <v>5</v>
      </c>
      <c r="C9" s="17" t="s">
        <v>504</v>
      </c>
      <c r="D9" s="8">
        <v>3094</v>
      </c>
      <c r="E9" s="25">
        <v>30</v>
      </c>
      <c r="F9" s="515">
        <f>+E9/D9</f>
        <v>9.6961861667744023E-3</v>
      </c>
    </row>
    <row r="10" spans="1:6" s="1" customFormat="1" ht="15" customHeight="1" x14ac:dyDescent="0.55000000000000004">
      <c r="B10" s="16">
        <v>8</v>
      </c>
      <c r="C10" s="17" t="s">
        <v>505</v>
      </c>
      <c r="D10" s="8">
        <v>1064</v>
      </c>
      <c r="E10" s="25">
        <v>106</v>
      </c>
      <c r="F10" s="515">
        <f t="shared" ref="F10:F41" si="0">+E10/D10</f>
        <v>9.9624060150375934E-2</v>
      </c>
    </row>
    <row r="11" spans="1:6" s="1" customFormat="1" ht="15" customHeight="1" x14ac:dyDescent="0.55000000000000004">
      <c r="B11" s="16">
        <v>11</v>
      </c>
      <c r="C11" s="17" t="s">
        <v>506</v>
      </c>
      <c r="D11" s="8">
        <v>386</v>
      </c>
      <c r="E11" s="25"/>
      <c r="F11" s="515">
        <f t="shared" si="0"/>
        <v>0</v>
      </c>
    </row>
    <row r="12" spans="1:6" s="1" customFormat="1" ht="15" customHeight="1" x14ac:dyDescent="0.55000000000000004">
      <c r="B12" s="16">
        <v>13</v>
      </c>
      <c r="C12" s="17" t="s">
        <v>507</v>
      </c>
      <c r="D12" s="8">
        <v>644</v>
      </c>
      <c r="E12" s="25"/>
      <c r="F12" s="515">
        <f t="shared" si="0"/>
        <v>0</v>
      </c>
    </row>
    <row r="13" spans="1:6" s="1" customFormat="1" ht="15" customHeight="1" x14ac:dyDescent="0.55000000000000004">
      <c r="B13" s="16">
        <v>15</v>
      </c>
      <c r="C13" s="17" t="s">
        <v>508</v>
      </c>
      <c r="D13" s="8">
        <v>1274</v>
      </c>
      <c r="E13" s="25">
        <v>300</v>
      </c>
      <c r="F13" s="515">
        <f t="shared" si="0"/>
        <v>0.23547880690737832</v>
      </c>
    </row>
    <row r="14" spans="1:6" s="1" customFormat="1" ht="15" customHeight="1" x14ac:dyDescent="0.55000000000000004">
      <c r="B14" s="16">
        <v>17</v>
      </c>
      <c r="C14" s="17" t="s">
        <v>509</v>
      </c>
      <c r="D14" s="8">
        <v>1162</v>
      </c>
      <c r="E14" s="25">
        <v>94</v>
      </c>
      <c r="F14" s="515">
        <f t="shared" si="0"/>
        <v>8.0895008605851984E-2</v>
      </c>
    </row>
    <row r="15" spans="1:6" s="1" customFormat="1" ht="15" customHeight="1" x14ac:dyDescent="0.55000000000000004">
      <c r="B15" s="16">
        <v>18</v>
      </c>
      <c r="C15" s="17" t="s">
        <v>511</v>
      </c>
      <c r="D15" s="8">
        <v>364</v>
      </c>
      <c r="E15" s="25"/>
      <c r="F15" s="515">
        <f t="shared" si="0"/>
        <v>0</v>
      </c>
    </row>
    <row r="16" spans="1:6" s="1" customFormat="1" ht="15" customHeight="1" x14ac:dyDescent="0.55000000000000004">
      <c r="B16" s="16">
        <v>19</v>
      </c>
      <c r="C16" s="17" t="s">
        <v>512</v>
      </c>
      <c r="D16" s="8">
        <v>854</v>
      </c>
      <c r="E16" s="25"/>
      <c r="F16" s="515">
        <f t="shared" si="0"/>
        <v>0</v>
      </c>
    </row>
    <row r="17" spans="2:6" s="1" customFormat="1" ht="15" customHeight="1" x14ac:dyDescent="0.55000000000000004">
      <c r="B17" s="16">
        <v>20</v>
      </c>
      <c r="C17" s="17" t="s">
        <v>513</v>
      </c>
      <c r="D17" s="8">
        <v>1246</v>
      </c>
      <c r="E17" s="25">
        <v>30</v>
      </c>
      <c r="F17" s="515">
        <f t="shared" si="0"/>
        <v>2.4077046548956663E-2</v>
      </c>
    </row>
    <row r="18" spans="2:6" s="1" customFormat="1" ht="15" customHeight="1" x14ac:dyDescent="0.55000000000000004">
      <c r="B18" s="16">
        <v>23</v>
      </c>
      <c r="C18" s="17" t="s">
        <v>514</v>
      </c>
      <c r="D18" s="8">
        <v>770</v>
      </c>
      <c r="E18" s="25"/>
      <c r="F18" s="515">
        <f t="shared" si="0"/>
        <v>0</v>
      </c>
    </row>
    <row r="19" spans="2:6" s="1" customFormat="1" ht="15" customHeight="1" x14ac:dyDescent="0.55000000000000004">
      <c r="B19" s="16">
        <v>25</v>
      </c>
      <c r="C19" s="17" t="s">
        <v>515</v>
      </c>
      <c r="D19" s="8">
        <v>2436</v>
      </c>
      <c r="E19" s="25">
        <v>90</v>
      </c>
      <c r="F19" s="515">
        <f t="shared" si="0"/>
        <v>3.6945812807881777E-2</v>
      </c>
    </row>
    <row r="20" spans="2:6" s="1" customFormat="1" ht="15" customHeight="1" x14ac:dyDescent="0.55000000000000004">
      <c r="B20" s="16">
        <v>27</v>
      </c>
      <c r="C20" s="17" t="s">
        <v>516</v>
      </c>
      <c r="D20" s="8">
        <v>168</v>
      </c>
      <c r="E20" s="25"/>
      <c r="F20" s="515">
        <f t="shared" si="0"/>
        <v>0</v>
      </c>
    </row>
    <row r="21" spans="2:6" s="1" customFormat="1" ht="15" customHeight="1" x14ac:dyDescent="0.55000000000000004">
      <c r="B21" s="16">
        <v>41</v>
      </c>
      <c r="C21" s="17" t="s">
        <v>517</v>
      </c>
      <c r="D21" s="8">
        <v>1680</v>
      </c>
      <c r="E21" s="25">
        <v>48</v>
      </c>
      <c r="F21" s="515">
        <f t="shared" si="0"/>
        <v>2.8571428571428571E-2</v>
      </c>
    </row>
    <row r="22" spans="2:6" s="1" customFormat="1" ht="15" customHeight="1" x14ac:dyDescent="0.55000000000000004">
      <c r="B22" s="16">
        <v>44</v>
      </c>
      <c r="C22" s="17" t="s">
        <v>518</v>
      </c>
      <c r="D22" s="8">
        <v>504</v>
      </c>
      <c r="E22" s="25"/>
      <c r="F22" s="515">
        <f t="shared" si="0"/>
        <v>0</v>
      </c>
    </row>
    <row r="23" spans="2:6" s="1" customFormat="1" ht="15" customHeight="1" x14ac:dyDescent="0.55000000000000004">
      <c r="B23" s="16">
        <v>47</v>
      </c>
      <c r="C23" s="17" t="s">
        <v>519</v>
      </c>
      <c r="D23" s="8">
        <v>490</v>
      </c>
      <c r="E23" s="25"/>
      <c r="F23" s="515">
        <f t="shared" si="0"/>
        <v>0</v>
      </c>
    </row>
    <row r="24" spans="2:6" s="1" customFormat="1" ht="15" customHeight="1" x14ac:dyDescent="0.55000000000000004">
      <c r="B24" s="16">
        <v>50</v>
      </c>
      <c r="C24" s="17" t="s">
        <v>520</v>
      </c>
      <c r="D24" s="8">
        <v>658</v>
      </c>
      <c r="E24" s="25"/>
      <c r="F24" s="515">
        <f t="shared" si="0"/>
        <v>0</v>
      </c>
    </row>
    <row r="25" spans="2:6" s="1" customFormat="1" ht="15" customHeight="1" x14ac:dyDescent="0.55000000000000004">
      <c r="B25" s="16">
        <v>52</v>
      </c>
      <c r="C25" s="17" t="s">
        <v>521</v>
      </c>
      <c r="D25" s="8">
        <v>1288</v>
      </c>
      <c r="E25" s="25">
        <v>546</v>
      </c>
      <c r="F25" s="515">
        <f t="shared" si="0"/>
        <v>0.42391304347826086</v>
      </c>
    </row>
    <row r="26" spans="2:6" s="1" customFormat="1" ht="15" customHeight="1" x14ac:dyDescent="0.55000000000000004">
      <c r="B26" s="16">
        <v>54</v>
      </c>
      <c r="C26" s="17" t="s">
        <v>522</v>
      </c>
      <c r="D26" s="8">
        <v>490</v>
      </c>
      <c r="E26" s="25">
        <v>42</v>
      </c>
      <c r="F26" s="515">
        <f t="shared" si="0"/>
        <v>8.5714285714285715E-2</v>
      </c>
    </row>
    <row r="27" spans="2:6" s="1" customFormat="1" ht="15" customHeight="1" x14ac:dyDescent="0.55000000000000004">
      <c r="B27" s="16">
        <v>63</v>
      </c>
      <c r="C27" s="17" t="s">
        <v>523</v>
      </c>
      <c r="D27" s="8">
        <v>504</v>
      </c>
      <c r="E27" s="25">
        <v>49</v>
      </c>
      <c r="F27" s="515">
        <f t="shared" si="0"/>
        <v>9.7222222222222224E-2</v>
      </c>
    </row>
    <row r="28" spans="2:6" s="1" customFormat="1" ht="15" customHeight="1" x14ac:dyDescent="0.55000000000000004">
      <c r="B28" s="16">
        <v>66</v>
      </c>
      <c r="C28" s="17" t="s">
        <v>524</v>
      </c>
      <c r="D28" s="8">
        <v>1274</v>
      </c>
      <c r="E28" s="25"/>
      <c r="F28" s="515">
        <f t="shared" si="0"/>
        <v>0</v>
      </c>
    </row>
    <row r="29" spans="2:6" s="1" customFormat="1" ht="15" customHeight="1" x14ac:dyDescent="0.55000000000000004">
      <c r="B29" s="16">
        <v>68</v>
      </c>
      <c r="C29" s="17" t="s">
        <v>525</v>
      </c>
      <c r="D29" s="8">
        <v>2352</v>
      </c>
      <c r="E29" s="25"/>
      <c r="F29" s="515">
        <f t="shared" si="0"/>
        <v>0</v>
      </c>
    </row>
    <row r="30" spans="2:6" s="1" customFormat="1" ht="15" customHeight="1" x14ac:dyDescent="0.55000000000000004">
      <c r="B30" s="16">
        <v>70</v>
      </c>
      <c r="C30" s="17" t="s">
        <v>526</v>
      </c>
      <c r="D30" s="8">
        <v>364</v>
      </c>
      <c r="E30" s="25"/>
      <c r="F30" s="515">
        <f t="shared" si="0"/>
        <v>0</v>
      </c>
    </row>
    <row r="31" spans="2:6" s="1" customFormat="1" ht="15" customHeight="1" x14ac:dyDescent="0.55000000000000004">
      <c r="B31" s="16">
        <v>73</v>
      </c>
      <c r="C31" s="17" t="s">
        <v>527</v>
      </c>
      <c r="D31" s="8">
        <v>560</v>
      </c>
      <c r="E31" s="25"/>
      <c r="F31" s="515">
        <f t="shared" si="0"/>
        <v>0</v>
      </c>
    </row>
    <row r="32" spans="2:6" s="1" customFormat="1" ht="15" customHeight="1" x14ac:dyDescent="0.55000000000000004">
      <c r="B32" s="16">
        <v>76</v>
      </c>
      <c r="C32" s="17" t="s">
        <v>528</v>
      </c>
      <c r="D32" s="8">
        <v>1808</v>
      </c>
      <c r="E32" s="25">
        <v>16</v>
      </c>
      <c r="F32" s="515">
        <f t="shared" si="0"/>
        <v>8.8495575221238937E-3</v>
      </c>
    </row>
    <row r="33" spans="2:6" s="1" customFormat="1" ht="15" customHeight="1" x14ac:dyDescent="0.55000000000000004">
      <c r="B33" s="16">
        <v>81</v>
      </c>
      <c r="C33" s="17" t="s">
        <v>529</v>
      </c>
      <c r="D33" s="8">
        <v>196</v>
      </c>
      <c r="E33" s="25"/>
      <c r="F33" s="515">
        <f t="shared" si="0"/>
        <v>0</v>
      </c>
    </row>
    <row r="34" spans="2:6" s="1" customFormat="1" ht="15" customHeight="1" x14ac:dyDescent="0.55000000000000004">
      <c r="B34" s="16">
        <v>85</v>
      </c>
      <c r="C34" s="17" t="s">
        <v>530</v>
      </c>
      <c r="D34" s="8">
        <v>2158</v>
      </c>
      <c r="E34" s="25">
        <v>165</v>
      </c>
      <c r="F34" s="515">
        <f t="shared" si="0"/>
        <v>7.6459684893419838E-2</v>
      </c>
    </row>
    <row r="35" spans="2:6" s="1" customFormat="1" ht="15" customHeight="1" x14ac:dyDescent="0.55000000000000004">
      <c r="B35" s="16">
        <v>86</v>
      </c>
      <c r="C35" s="17" t="s">
        <v>531</v>
      </c>
      <c r="D35" s="8">
        <v>364</v>
      </c>
      <c r="E35" s="25">
        <v>16</v>
      </c>
      <c r="F35" s="515">
        <f t="shared" si="0"/>
        <v>4.3956043956043959E-2</v>
      </c>
    </row>
    <row r="36" spans="2:6" s="1" customFormat="1" ht="15" customHeight="1" x14ac:dyDescent="0.55000000000000004">
      <c r="B36" s="16">
        <v>88</v>
      </c>
      <c r="C36" s="17" t="s">
        <v>532</v>
      </c>
      <c r="D36" s="8">
        <v>84</v>
      </c>
      <c r="E36" s="25"/>
      <c r="F36" s="515">
        <f t="shared" si="0"/>
        <v>0</v>
      </c>
    </row>
    <row r="37" spans="2:6" s="1" customFormat="1" ht="15" customHeight="1" x14ac:dyDescent="0.55000000000000004">
      <c r="B37" s="16">
        <v>91</v>
      </c>
      <c r="C37" s="17" t="s">
        <v>533</v>
      </c>
      <c r="D37" s="8">
        <v>56</v>
      </c>
      <c r="E37" s="25"/>
      <c r="F37" s="515">
        <f t="shared" si="0"/>
        <v>0</v>
      </c>
    </row>
    <row r="38" spans="2:6" s="1" customFormat="1" ht="15" customHeight="1" x14ac:dyDescent="0.55000000000000004">
      <c r="B38" s="16">
        <v>94</v>
      </c>
      <c r="C38" s="17" t="s">
        <v>534</v>
      </c>
      <c r="D38" s="8">
        <v>896</v>
      </c>
      <c r="E38" s="25"/>
      <c r="F38" s="515">
        <f t="shared" si="0"/>
        <v>0</v>
      </c>
    </row>
    <row r="39" spans="2:6" s="1" customFormat="1" ht="15" customHeight="1" x14ac:dyDescent="0.55000000000000004">
      <c r="B39" s="16">
        <v>95</v>
      </c>
      <c r="C39" s="17" t="s">
        <v>535</v>
      </c>
      <c r="D39" s="8">
        <v>364</v>
      </c>
      <c r="E39" s="25"/>
      <c r="F39" s="515">
        <f t="shared" si="0"/>
        <v>0</v>
      </c>
    </row>
    <row r="40" spans="2:6" s="1" customFormat="1" ht="15" customHeight="1" x14ac:dyDescent="0.55000000000000004">
      <c r="B40" s="16">
        <v>97</v>
      </c>
      <c r="C40" s="17" t="s">
        <v>536</v>
      </c>
      <c r="D40" s="8">
        <v>84</v>
      </c>
      <c r="E40" s="25"/>
      <c r="F40" s="515">
        <f t="shared" si="0"/>
        <v>0</v>
      </c>
    </row>
    <row r="41" spans="2:6" s="1" customFormat="1" ht="15" customHeight="1" x14ac:dyDescent="0.55000000000000004">
      <c r="B41" s="16">
        <v>99</v>
      </c>
      <c r="C41" s="17" t="s">
        <v>537</v>
      </c>
      <c r="D41" s="8">
        <v>364</v>
      </c>
      <c r="E41" s="25"/>
      <c r="F41" s="515">
        <f t="shared" si="0"/>
        <v>0</v>
      </c>
    </row>
    <row r="42" spans="2:6" s="10" customFormat="1" ht="20.25" customHeight="1" x14ac:dyDescent="0.55000000000000004">
      <c r="B42" s="708" t="s">
        <v>538</v>
      </c>
      <c r="C42" s="708"/>
      <c r="D42" s="24">
        <v>30000</v>
      </c>
      <c r="E42" s="24">
        <f>+SUM(E9:E41)</f>
        <v>1532</v>
      </c>
      <c r="F42" s="516">
        <f>+E42/D42</f>
        <v>5.106666666666667E-2</v>
      </c>
    </row>
    <row r="43" spans="2:6" x14ac:dyDescent="0.55000000000000004">
      <c r="D43" s="11"/>
    </row>
    <row r="44" spans="2:6" ht="15.6" x14ac:dyDescent="0.6">
      <c r="B44" s="508" t="s">
        <v>719</v>
      </c>
    </row>
    <row r="45" spans="2:6" x14ac:dyDescent="0.55000000000000004">
      <c r="D45" s="12"/>
    </row>
    <row r="47" spans="2:6" x14ac:dyDescent="0.55000000000000004">
      <c r="D47" s="15"/>
    </row>
    <row r="48" spans="2:6" x14ac:dyDescent="0.55000000000000004">
      <c r="D48" s="15"/>
    </row>
    <row r="50" spans="4:4" x14ac:dyDescent="0.55000000000000004">
      <c r="D50" s="12"/>
    </row>
    <row r="52" spans="4:4" x14ac:dyDescent="0.55000000000000004">
      <c r="D52" s="12"/>
    </row>
    <row r="53" spans="4:4" x14ac:dyDescent="0.55000000000000004">
      <c r="D53" s="12"/>
    </row>
    <row r="54" spans="4:4" x14ac:dyDescent="0.55000000000000004">
      <c r="D54" s="12"/>
    </row>
    <row r="56" spans="4:4" x14ac:dyDescent="0.55000000000000004">
      <c r="D56" s="12"/>
    </row>
  </sheetData>
  <sheetProtection algorithmName="SHA-512" hashValue="8odH5PF+nrBxyxAkOKccszPlQ3AzdrlzIAVR+H6QA/OE/5I3tsfvF57l6kjXwRDJiWUCoPGKAjFNB4CX34FyzA==" saltValue="TWIOE9UPmgC63pjJFB8R0w==" spinCount="100000" sheet="1" objects="1" scenarios="1"/>
  <mergeCells count="1">
    <mergeCell ref="B42:C42"/>
  </mergeCells>
  <conditionalFormatting sqref="D56">
    <cfRule type="cellIs" dxfId="4" priority="7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C053-6BD8-469F-B098-7DA15EDC44CA}">
  <sheetPr>
    <tabColor rgb="FF92D050"/>
  </sheetPr>
  <dimension ref="A2:H141"/>
  <sheetViews>
    <sheetView workbookViewId="0">
      <selection activeCell="G15" sqref="G15"/>
    </sheetView>
  </sheetViews>
  <sheetFormatPr baseColWidth="10" defaultColWidth="11.41796875" defaultRowHeight="14.4" x14ac:dyDescent="0.55000000000000004"/>
  <cols>
    <col min="1" max="1" width="14" customWidth="1"/>
    <col min="2" max="2" width="11.83984375" customWidth="1"/>
    <col min="3" max="3" width="27.578125" customWidth="1"/>
    <col min="4" max="4" width="13.578125" bestFit="1" customWidth="1"/>
    <col min="5" max="5" width="65.578125" customWidth="1"/>
    <col min="6" max="6" width="19.26171875" customWidth="1"/>
  </cols>
  <sheetData>
    <row r="2" spans="1:8" ht="21.3" x14ac:dyDescent="0.85">
      <c r="A2" s="50"/>
      <c r="B2" s="49" t="s">
        <v>389</v>
      </c>
    </row>
    <row r="3" spans="1:8" ht="15.6" x14ac:dyDescent="0.55000000000000004">
      <c r="B3" s="49" t="s">
        <v>392</v>
      </c>
    </row>
    <row r="4" spans="1:8" ht="15.6" x14ac:dyDescent="0.6">
      <c r="B4" s="48" t="s">
        <v>393</v>
      </c>
    </row>
    <row r="5" spans="1:8" ht="15.6" x14ac:dyDescent="0.6">
      <c r="A5" s="1"/>
      <c r="B5" s="48" t="s">
        <v>879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x14ac:dyDescent="0.55000000000000004">
      <c r="B7" s="1"/>
      <c r="C7" s="1"/>
      <c r="D7" s="1"/>
      <c r="E7" s="1"/>
      <c r="F7" s="1"/>
    </row>
    <row r="8" spans="1:8" ht="75" customHeight="1" x14ac:dyDescent="0.55000000000000004">
      <c r="B8" s="53" t="s">
        <v>675</v>
      </c>
      <c r="C8" s="53" t="s">
        <v>399</v>
      </c>
      <c r="D8" s="53" t="s">
        <v>883</v>
      </c>
      <c r="E8" s="53" t="s">
        <v>884</v>
      </c>
      <c r="F8" s="53" t="s">
        <v>880</v>
      </c>
      <c r="G8" s="53" t="s">
        <v>881</v>
      </c>
      <c r="H8" s="53" t="s">
        <v>882</v>
      </c>
    </row>
    <row r="9" spans="1:8" s="1" customFormat="1" ht="15" customHeight="1" x14ac:dyDescent="0.55000000000000004">
      <c r="B9" s="16">
        <v>5</v>
      </c>
      <c r="C9" s="17" t="s">
        <v>504</v>
      </c>
      <c r="D9" s="18">
        <v>9101</v>
      </c>
      <c r="E9" s="17" t="s">
        <v>562</v>
      </c>
      <c r="F9" s="8">
        <v>378</v>
      </c>
      <c r="G9" s="25"/>
      <c r="H9" s="517">
        <f>+G9/F9</f>
        <v>0</v>
      </c>
    </row>
    <row r="10" spans="1:8" s="1" customFormat="1" ht="15" customHeight="1" x14ac:dyDescent="0.55000000000000004">
      <c r="B10" s="16">
        <v>5</v>
      </c>
      <c r="C10" s="17" t="s">
        <v>504</v>
      </c>
      <c r="D10" s="18">
        <v>9127</v>
      </c>
      <c r="E10" s="17" t="s">
        <v>563</v>
      </c>
      <c r="F10" s="8">
        <v>294</v>
      </c>
      <c r="G10" s="25">
        <v>30</v>
      </c>
      <c r="H10" s="517">
        <f t="shared" ref="H10:H73" si="0">+G10/F10</f>
        <v>0.10204081632653061</v>
      </c>
    </row>
    <row r="11" spans="1:8" s="1" customFormat="1" ht="15" customHeight="1" x14ac:dyDescent="0.55000000000000004">
      <c r="B11" s="16">
        <v>5</v>
      </c>
      <c r="C11" s="17" t="s">
        <v>504</v>
      </c>
      <c r="D11" s="18">
        <v>9201</v>
      </c>
      <c r="E11" s="17" t="s">
        <v>564</v>
      </c>
      <c r="F11" s="8">
        <v>0</v>
      </c>
      <c r="G11" s="25"/>
      <c r="H11" s="517"/>
    </row>
    <row r="12" spans="1:8" s="1" customFormat="1" ht="15" customHeight="1" x14ac:dyDescent="0.55000000000000004">
      <c r="B12" s="16">
        <v>5</v>
      </c>
      <c r="C12" s="17" t="s">
        <v>504</v>
      </c>
      <c r="D12" s="18">
        <v>9202</v>
      </c>
      <c r="E12" s="17" t="s">
        <v>565</v>
      </c>
      <c r="F12" s="8">
        <v>0</v>
      </c>
      <c r="G12" s="25"/>
      <c r="H12" s="517"/>
    </row>
    <row r="13" spans="1:8" s="1" customFormat="1" ht="15" customHeight="1" x14ac:dyDescent="0.55000000000000004">
      <c r="B13" s="16">
        <v>5</v>
      </c>
      <c r="C13" s="17" t="s">
        <v>504</v>
      </c>
      <c r="D13" s="18">
        <v>9203</v>
      </c>
      <c r="E13" s="17" t="s">
        <v>566</v>
      </c>
      <c r="F13" s="8">
        <v>294</v>
      </c>
      <c r="G13" s="25"/>
      <c r="H13" s="517">
        <f t="shared" si="0"/>
        <v>0</v>
      </c>
    </row>
    <row r="14" spans="1:8" s="1" customFormat="1" ht="15" customHeight="1" x14ac:dyDescent="0.55000000000000004">
      <c r="B14" s="16">
        <v>5</v>
      </c>
      <c r="C14" s="17" t="s">
        <v>504</v>
      </c>
      <c r="D14" s="18">
        <v>9204</v>
      </c>
      <c r="E14" s="17" t="s">
        <v>567</v>
      </c>
      <c r="F14" s="8">
        <v>0</v>
      </c>
      <c r="G14" s="25"/>
      <c r="H14" s="517"/>
    </row>
    <row r="15" spans="1:8" s="1" customFormat="1" ht="15" customHeight="1" x14ac:dyDescent="0.55000000000000004">
      <c r="B15" s="16">
        <v>5</v>
      </c>
      <c r="C15" s="17" t="s">
        <v>504</v>
      </c>
      <c r="D15" s="18">
        <v>9205</v>
      </c>
      <c r="E15" s="17" t="s">
        <v>568</v>
      </c>
      <c r="F15" s="8">
        <v>0</v>
      </c>
      <c r="G15" s="25"/>
      <c r="H15" s="517"/>
    </row>
    <row r="16" spans="1:8" s="1" customFormat="1" ht="15" customHeight="1" x14ac:dyDescent="0.55000000000000004">
      <c r="B16" s="16">
        <v>5</v>
      </c>
      <c r="C16" s="17" t="s">
        <v>504</v>
      </c>
      <c r="D16" s="18">
        <v>9206</v>
      </c>
      <c r="E16" s="17" t="s">
        <v>569</v>
      </c>
      <c r="F16" s="8">
        <v>280</v>
      </c>
      <c r="G16" s="25"/>
      <c r="H16" s="517">
        <f t="shared" si="0"/>
        <v>0</v>
      </c>
    </row>
    <row r="17" spans="2:8" s="1" customFormat="1" ht="15" customHeight="1" x14ac:dyDescent="0.55000000000000004">
      <c r="B17" s="16">
        <v>5</v>
      </c>
      <c r="C17" s="17" t="s">
        <v>504</v>
      </c>
      <c r="D17" s="18">
        <v>9301</v>
      </c>
      <c r="E17" s="17" t="s">
        <v>570</v>
      </c>
      <c r="F17" s="8">
        <v>0</v>
      </c>
      <c r="G17" s="25"/>
      <c r="H17" s="517"/>
    </row>
    <row r="18" spans="2:8" s="1" customFormat="1" ht="15" customHeight="1" x14ac:dyDescent="0.55000000000000004">
      <c r="B18" s="16">
        <v>5</v>
      </c>
      <c r="C18" s="17" t="s">
        <v>504</v>
      </c>
      <c r="D18" s="18">
        <v>9401</v>
      </c>
      <c r="E18" s="17" t="s">
        <v>571</v>
      </c>
      <c r="F18" s="8">
        <v>0</v>
      </c>
      <c r="G18" s="25"/>
      <c r="H18" s="517"/>
    </row>
    <row r="19" spans="2:8" s="1" customFormat="1" ht="15" customHeight="1" x14ac:dyDescent="0.55000000000000004">
      <c r="B19" s="16">
        <v>5</v>
      </c>
      <c r="C19" s="17" t="s">
        <v>504</v>
      </c>
      <c r="D19" s="18">
        <v>9402</v>
      </c>
      <c r="E19" s="17" t="s">
        <v>572</v>
      </c>
      <c r="F19" s="8">
        <v>0</v>
      </c>
      <c r="G19" s="25"/>
      <c r="H19" s="517"/>
    </row>
    <row r="20" spans="2:8" s="1" customFormat="1" ht="15" customHeight="1" x14ac:dyDescent="0.55000000000000004">
      <c r="B20" s="16">
        <v>5</v>
      </c>
      <c r="C20" s="17" t="s">
        <v>504</v>
      </c>
      <c r="D20" s="18">
        <v>9501</v>
      </c>
      <c r="E20" s="17" t="s">
        <v>573</v>
      </c>
      <c r="F20" s="8">
        <v>168</v>
      </c>
      <c r="G20" s="25"/>
      <c r="H20" s="517">
        <f t="shared" si="0"/>
        <v>0</v>
      </c>
    </row>
    <row r="21" spans="2:8" s="1" customFormat="1" ht="15" customHeight="1" x14ac:dyDescent="0.55000000000000004">
      <c r="B21" s="16">
        <v>5</v>
      </c>
      <c r="C21" s="17" t="s">
        <v>504</v>
      </c>
      <c r="D21" s="18">
        <v>9502</v>
      </c>
      <c r="E21" s="17" t="s">
        <v>574</v>
      </c>
      <c r="F21" s="8">
        <v>560</v>
      </c>
      <c r="G21" s="25"/>
      <c r="H21" s="517">
        <f t="shared" si="0"/>
        <v>0</v>
      </c>
    </row>
    <row r="22" spans="2:8" s="1" customFormat="1" ht="15" customHeight="1" x14ac:dyDescent="0.55000000000000004">
      <c r="B22" s="16">
        <v>5</v>
      </c>
      <c r="C22" s="17" t="s">
        <v>504</v>
      </c>
      <c r="D22" s="18">
        <v>9503</v>
      </c>
      <c r="E22" s="17" t="s">
        <v>575</v>
      </c>
      <c r="F22" s="8">
        <v>308</v>
      </c>
      <c r="G22" s="25"/>
      <c r="H22" s="517">
        <f t="shared" si="0"/>
        <v>0</v>
      </c>
    </row>
    <row r="23" spans="2:8" s="1" customFormat="1" ht="15" customHeight="1" x14ac:dyDescent="0.55000000000000004">
      <c r="B23" s="16">
        <v>5</v>
      </c>
      <c r="C23" s="17" t="s">
        <v>504</v>
      </c>
      <c r="D23" s="18">
        <v>9504</v>
      </c>
      <c r="E23" s="17" t="s">
        <v>576</v>
      </c>
      <c r="F23" s="8">
        <v>476</v>
      </c>
      <c r="G23" s="25"/>
      <c r="H23" s="517">
        <f t="shared" si="0"/>
        <v>0</v>
      </c>
    </row>
    <row r="24" spans="2:8" s="1" customFormat="1" ht="15" customHeight="1" x14ac:dyDescent="0.55000000000000004">
      <c r="B24" s="16">
        <v>5</v>
      </c>
      <c r="C24" s="17" t="s">
        <v>504</v>
      </c>
      <c r="D24" s="18">
        <v>9549</v>
      </c>
      <c r="E24" s="17" t="s">
        <v>577</v>
      </c>
      <c r="F24" s="8">
        <v>336</v>
      </c>
      <c r="G24" s="25"/>
      <c r="H24" s="517">
        <f t="shared" si="0"/>
        <v>0</v>
      </c>
    </row>
    <row r="25" spans="2:8" s="1" customFormat="1" ht="15" customHeight="1" x14ac:dyDescent="0.55000000000000004">
      <c r="B25" s="16">
        <v>8</v>
      </c>
      <c r="C25" s="17" t="s">
        <v>505</v>
      </c>
      <c r="D25" s="18">
        <v>9103</v>
      </c>
      <c r="E25" s="17" t="s">
        <v>578</v>
      </c>
      <c r="F25" s="8">
        <v>476</v>
      </c>
      <c r="G25" s="25"/>
      <c r="H25" s="517">
        <f t="shared" si="0"/>
        <v>0</v>
      </c>
    </row>
    <row r="26" spans="2:8" s="1" customFormat="1" ht="15" customHeight="1" x14ac:dyDescent="0.55000000000000004">
      <c r="B26" s="16">
        <v>8</v>
      </c>
      <c r="C26" s="17" t="s">
        <v>505</v>
      </c>
      <c r="D26" s="18">
        <v>9207</v>
      </c>
      <c r="E26" s="17" t="s">
        <v>579</v>
      </c>
      <c r="F26" s="8">
        <v>294</v>
      </c>
      <c r="G26" s="25">
        <v>106</v>
      </c>
      <c r="H26" s="517">
        <f t="shared" si="0"/>
        <v>0.36054421768707484</v>
      </c>
    </row>
    <row r="27" spans="2:8" s="1" customFormat="1" ht="15" customHeight="1" x14ac:dyDescent="0.55000000000000004">
      <c r="B27" s="16">
        <v>8</v>
      </c>
      <c r="C27" s="17" t="s">
        <v>505</v>
      </c>
      <c r="D27" s="18">
        <v>9208</v>
      </c>
      <c r="E27" s="17" t="s">
        <v>580</v>
      </c>
      <c r="F27" s="8">
        <v>294</v>
      </c>
      <c r="G27" s="25"/>
      <c r="H27" s="517">
        <f t="shared" si="0"/>
        <v>0</v>
      </c>
    </row>
    <row r="28" spans="2:8" s="1" customFormat="1" ht="15" customHeight="1" x14ac:dyDescent="0.55000000000000004">
      <c r="B28" s="16">
        <v>8</v>
      </c>
      <c r="C28" s="17" t="s">
        <v>505</v>
      </c>
      <c r="D28" s="18">
        <v>9302</v>
      </c>
      <c r="E28" s="17" t="s">
        <v>581</v>
      </c>
      <c r="F28" s="8">
        <v>0</v>
      </c>
      <c r="G28" s="25"/>
      <c r="H28" s="517"/>
    </row>
    <row r="29" spans="2:8" s="1" customFormat="1" ht="15" customHeight="1" x14ac:dyDescent="0.55000000000000004">
      <c r="B29" s="16">
        <v>11</v>
      </c>
      <c r="C29" s="17" t="s">
        <v>506</v>
      </c>
      <c r="D29" s="18">
        <v>9209</v>
      </c>
      <c r="E29" s="17" t="s">
        <v>582</v>
      </c>
      <c r="F29" s="8">
        <v>0</v>
      </c>
      <c r="G29" s="25"/>
      <c r="H29" s="517"/>
    </row>
    <row r="30" spans="2:8" s="1" customFormat="1" ht="15" customHeight="1" x14ac:dyDescent="0.55000000000000004">
      <c r="B30" s="16">
        <v>11</v>
      </c>
      <c r="C30" s="17" t="s">
        <v>506</v>
      </c>
      <c r="D30" s="18">
        <v>9210</v>
      </c>
      <c r="E30" s="17" t="s">
        <v>583</v>
      </c>
      <c r="F30" s="8">
        <v>0</v>
      </c>
      <c r="G30" s="25"/>
      <c r="H30" s="517"/>
    </row>
    <row r="31" spans="2:8" s="1" customFormat="1" ht="15" customHeight="1" x14ac:dyDescent="0.55000000000000004">
      <c r="B31" s="16">
        <v>11</v>
      </c>
      <c r="C31" s="17" t="s">
        <v>506</v>
      </c>
      <c r="D31" s="18">
        <v>9211</v>
      </c>
      <c r="E31" s="17" t="s">
        <v>584</v>
      </c>
      <c r="F31" s="8">
        <v>0</v>
      </c>
      <c r="G31" s="25"/>
      <c r="H31" s="517"/>
    </row>
    <row r="32" spans="2:8" s="1" customFormat="1" ht="15" customHeight="1" x14ac:dyDescent="0.55000000000000004">
      <c r="B32" s="16">
        <v>11</v>
      </c>
      <c r="C32" s="17" t="s">
        <v>506</v>
      </c>
      <c r="D32" s="18">
        <v>9212</v>
      </c>
      <c r="E32" s="17" t="s">
        <v>585</v>
      </c>
      <c r="F32" s="8">
        <v>0</v>
      </c>
      <c r="G32" s="25"/>
      <c r="H32" s="517"/>
    </row>
    <row r="33" spans="2:8" s="1" customFormat="1" ht="15" customHeight="1" x14ac:dyDescent="0.55000000000000004">
      <c r="B33" s="16">
        <v>11</v>
      </c>
      <c r="C33" s="17" t="s">
        <v>506</v>
      </c>
      <c r="D33" s="18">
        <v>9213</v>
      </c>
      <c r="E33" s="17" t="s">
        <v>586</v>
      </c>
      <c r="F33" s="8">
        <v>0</v>
      </c>
      <c r="G33" s="25"/>
      <c r="H33" s="517"/>
    </row>
    <row r="34" spans="2:8" s="1" customFormat="1" ht="15" customHeight="1" x14ac:dyDescent="0.55000000000000004">
      <c r="B34" s="16">
        <v>11</v>
      </c>
      <c r="C34" s="17" t="s">
        <v>506</v>
      </c>
      <c r="D34" s="18">
        <v>9214</v>
      </c>
      <c r="E34" s="17" t="s">
        <v>587</v>
      </c>
      <c r="F34" s="8">
        <v>308</v>
      </c>
      <c r="G34" s="25"/>
      <c r="H34" s="517">
        <f t="shared" si="0"/>
        <v>0</v>
      </c>
    </row>
    <row r="35" spans="2:8" s="1" customFormat="1" ht="15" customHeight="1" x14ac:dyDescent="0.55000000000000004">
      <c r="B35" s="16">
        <v>11</v>
      </c>
      <c r="C35" s="17" t="s">
        <v>506</v>
      </c>
      <c r="D35" s="18">
        <v>9215</v>
      </c>
      <c r="E35" s="17" t="s">
        <v>588</v>
      </c>
      <c r="F35" s="8">
        <v>78</v>
      </c>
      <c r="G35" s="25"/>
      <c r="H35" s="517">
        <f t="shared" si="0"/>
        <v>0</v>
      </c>
    </row>
    <row r="36" spans="2:8" s="1" customFormat="1" ht="15" customHeight="1" x14ac:dyDescent="0.55000000000000004">
      <c r="B36" s="16">
        <v>11</v>
      </c>
      <c r="C36" s="17" t="s">
        <v>506</v>
      </c>
      <c r="D36" s="18">
        <v>9216</v>
      </c>
      <c r="E36" s="17" t="s">
        <v>589</v>
      </c>
      <c r="F36" s="8">
        <v>0</v>
      </c>
      <c r="G36" s="25"/>
      <c r="H36" s="517"/>
    </row>
    <row r="37" spans="2:8" s="1" customFormat="1" ht="15" customHeight="1" x14ac:dyDescent="0.55000000000000004">
      <c r="B37" s="16">
        <v>11</v>
      </c>
      <c r="C37" s="17" t="s">
        <v>506</v>
      </c>
      <c r="D37" s="18">
        <v>9217</v>
      </c>
      <c r="E37" s="17" t="s">
        <v>590</v>
      </c>
      <c r="F37" s="8">
        <v>0</v>
      </c>
      <c r="G37" s="25"/>
      <c r="H37" s="517"/>
    </row>
    <row r="38" spans="2:8" s="1" customFormat="1" ht="15" customHeight="1" x14ac:dyDescent="0.55000000000000004">
      <c r="B38" s="16">
        <v>11</v>
      </c>
      <c r="C38" s="17" t="s">
        <v>506</v>
      </c>
      <c r="D38" s="18">
        <v>9303</v>
      </c>
      <c r="E38" s="17" t="s">
        <v>591</v>
      </c>
      <c r="F38" s="8">
        <v>0</v>
      </c>
      <c r="G38" s="25"/>
      <c r="H38" s="517"/>
    </row>
    <row r="39" spans="2:8" s="1" customFormat="1" ht="15" customHeight="1" x14ac:dyDescent="0.55000000000000004">
      <c r="B39" s="16">
        <v>11</v>
      </c>
      <c r="C39" s="17" t="s">
        <v>506</v>
      </c>
      <c r="D39" s="18">
        <v>9403</v>
      </c>
      <c r="E39" s="17" t="s">
        <v>592</v>
      </c>
      <c r="F39" s="8">
        <v>0</v>
      </c>
      <c r="G39" s="25"/>
      <c r="H39" s="517"/>
    </row>
    <row r="40" spans="2:8" s="1" customFormat="1" ht="15" customHeight="1" x14ac:dyDescent="0.55000000000000004">
      <c r="B40" s="16">
        <v>11</v>
      </c>
      <c r="C40" s="17" t="s">
        <v>506</v>
      </c>
      <c r="D40" s="18">
        <v>9404</v>
      </c>
      <c r="E40" s="17" t="s">
        <v>593</v>
      </c>
      <c r="F40" s="8">
        <v>0</v>
      </c>
      <c r="G40" s="25"/>
      <c r="H40" s="517"/>
    </row>
    <row r="41" spans="2:8" s="1" customFormat="1" ht="15" customHeight="1" x14ac:dyDescent="0.55000000000000004">
      <c r="B41" s="16">
        <v>11</v>
      </c>
      <c r="C41" s="17" t="s">
        <v>506</v>
      </c>
      <c r="D41" s="18">
        <v>9405</v>
      </c>
      <c r="E41" s="17" t="s">
        <v>594</v>
      </c>
      <c r="F41" s="8">
        <v>0</v>
      </c>
      <c r="G41" s="25"/>
      <c r="H41" s="517"/>
    </row>
    <row r="42" spans="2:8" s="1" customFormat="1" ht="15" customHeight="1" x14ac:dyDescent="0.55000000000000004">
      <c r="B42" s="16">
        <v>11</v>
      </c>
      <c r="C42" s="17" t="s">
        <v>506</v>
      </c>
      <c r="D42" s="18">
        <v>9406</v>
      </c>
      <c r="E42" s="17" t="s">
        <v>595</v>
      </c>
      <c r="F42" s="8">
        <v>0</v>
      </c>
      <c r="G42" s="25"/>
      <c r="H42" s="517"/>
    </row>
    <row r="43" spans="2:8" s="1" customFormat="1" ht="15" customHeight="1" x14ac:dyDescent="0.55000000000000004">
      <c r="B43" s="16">
        <v>11</v>
      </c>
      <c r="C43" s="17" t="s">
        <v>506</v>
      </c>
      <c r="D43" s="18">
        <v>9508</v>
      </c>
      <c r="E43" s="17" t="s">
        <v>596</v>
      </c>
      <c r="F43" s="8">
        <v>0</v>
      </c>
      <c r="G43" s="25"/>
      <c r="H43" s="517"/>
    </row>
    <row r="44" spans="2:8" s="1" customFormat="1" ht="15" customHeight="1" x14ac:dyDescent="0.55000000000000004">
      <c r="B44" s="16">
        <v>13</v>
      </c>
      <c r="C44" s="17" t="s">
        <v>507</v>
      </c>
      <c r="D44" s="18">
        <v>9104</v>
      </c>
      <c r="E44" s="17" t="s">
        <v>597</v>
      </c>
      <c r="F44" s="8">
        <v>196</v>
      </c>
      <c r="G44" s="25"/>
      <c r="H44" s="517">
        <f t="shared" si="0"/>
        <v>0</v>
      </c>
    </row>
    <row r="45" spans="2:8" s="1" customFormat="1" ht="15" customHeight="1" x14ac:dyDescent="0.55000000000000004">
      <c r="B45" s="16">
        <v>13</v>
      </c>
      <c r="C45" s="17" t="s">
        <v>507</v>
      </c>
      <c r="D45" s="18">
        <v>9105</v>
      </c>
      <c r="E45" s="17" t="s">
        <v>598</v>
      </c>
      <c r="F45" s="8">
        <v>168</v>
      </c>
      <c r="G45" s="25"/>
      <c r="H45" s="517">
        <f t="shared" si="0"/>
        <v>0</v>
      </c>
    </row>
    <row r="46" spans="2:8" s="1" customFormat="1" ht="15" customHeight="1" x14ac:dyDescent="0.55000000000000004">
      <c r="B46" s="16">
        <v>13</v>
      </c>
      <c r="C46" s="17" t="s">
        <v>507</v>
      </c>
      <c r="D46" s="18">
        <v>9218</v>
      </c>
      <c r="E46" s="17" t="s">
        <v>599</v>
      </c>
      <c r="F46" s="8">
        <v>280</v>
      </c>
      <c r="G46" s="25"/>
      <c r="H46" s="517">
        <f t="shared" si="0"/>
        <v>0</v>
      </c>
    </row>
    <row r="47" spans="2:8" s="1" customFormat="1" ht="15" customHeight="1" x14ac:dyDescent="0.55000000000000004">
      <c r="B47" s="16">
        <v>13</v>
      </c>
      <c r="C47" s="17" t="s">
        <v>507</v>
      </c>
      <c r="D47" s="18">
        <v>9304</v>
      </c>
      <c r="E47" s="17" t="s">
        <v>581</v>
      </c>
      <c r="F47" s="8">
        <v>0</v>
      </c>
      <c r="G47" s="25"/>
      <c r="H47" s="517"/>
    </row>
    <row r="48" spans="2:8" s="1" customFormat="1" ht="15" customHeight="1" x14ac:dyDescent="0.55000000000000004">
      <c r="B48" s="16">
        <v>15</v>
      </c>
      <c r="C48" s="17" t="s">
        <v>508</v>
      </c>
      <c r="D48" s="18">
        <v>9110</v>
      </c>
      <c r="E48" s="17" t="s">
        <v>600</v>
      </c>
      <c r="F48" s="8">
        <v>196</v>
      </c>
      <c r="G48" s="25"/>
      <c r="H48" s="517">
        <f t="shared" si="0"/>
        <v>0</v>
      </c>
    </row>
    <row r="49" spans="2:8" s="1" customFormat="1" ht="15" customHeight="1" x14ac:dyDescent="0.55000000000000004">
      <c r="B49" s="16">
        <v>15</v>
      </c>
      <c r="C49" s="17" t="s">
        <v>508</v>
      </c>
      <c r="D49" s="18">
        <v>9111</v>
      </c>
      <c r="E49" s="17" t="s">
        <v>601</v>
      </c>
      <c r="F49" s="8">
        <v>294</v>
      </c>
      <c r="G49" s="25"/>
      <c r="H49" s="517">
        <f t="shared" si="0"/>
        <v>0</v>
      </c>
    </row>
    <row r="50" spans="2:8" s="1" customFormat="1" ht="15" customHeight="1" x14ac:dyDescent="0.55000000000000004">
      <c r="B50" s="16">
        <v>15</v>
      </c>
      <c r="C50" s="17" t="s">
        <v>508</v>
      </c>
      <c r="D50" s="18">
        <v>9305</v>
      </c>
      <c r="E50" s="17" t="s">
        <v>602</v>
      </c>
      <c r="F50" s="8">
        <v>0</v>
      </c>
      <c r="G50" s="25"/>
      <c r="H50" s="517"/>
    </row>
    <row r="51" spans="2:8" s="1" customFormat="1" ht="15" customHeight="1" x14ac:dyDescent="0.55000000000000004">
      <c r="B51" s="16">
        <v>15</v>
      </c>
      <c r="C51" s="17" t="s">
        <v>508</v>
      </c>
      <c r="D51" s="18">
        <v>9514</v>
      </c>
      <c r="E51" s="17" t="s">
        <v>603</v>
      </c>
      <c r="F51" s="8">
        <v>308</v>
      </c>
      <c r="G51" s="25"/>
      <c r="H51" s="517">
        <f t="shared" si="0"/>
        <v>0</v>
      </c>
    </row>
    <row r="52" spans="2:8" s="1" customFormat="1" ht="15" customHeight="1" x14ac:dyDescent="0.55000000000000004">
      <c r="B52" s="16">
        <v>15</v>
      </c>
      <c r="C52" s="17" t="s">
        <v>508</v>
      </c>
      <c r="D52" s="18">
        <v>9551</v>
      </c>
      <c r="E52" s="17" t="s">
        <v>604</v>
      </c>
      <c r="F52" s="8">
        <v>476</v>
      </c>
      <c r="G52" s="25">
        <v>300</v>
      </c>
      <c r="H52" s="517">
        <f t="shared" si="0"/>
        <v>0.63025210084033612</v>
      </c>
    </row>
    <row r="53" spans="2:8" s="1" customFormat="1" ht="15" customHeight="1" x14ac:dyDescent="0.55000000000000004">
      <c r="B53" s="16">
        <v>17</v>
      </c>
      <c r="C53" s="17" t="s">
        <v>509</v>
      </c>
      <c r="D53" s="18">
        <v>9112</v>
      </c>
      <c r="E53" s="17" t="s">
        <v>605</v>
      </c>
      <c r="F53" s="8">
        <v>476</v>
      </c>
      <c r="G53" s="25">
        <v>30</v>
      </c>
      <c r="H53" s="517">
        <f t="shared" si="0"/>
        <v>6.3025210084033612E-2</v>
      </c>
    </row>
    <row r="54" spans="2:8" s="1" customFormat="1" ht="15" customHeight="1" x14ac:dyDescent="0.55000000000000004">
      <c r="B54" s="16">
        <v>17</v>
      </c>
      <c r="C54" s="17" t="s">
        <v>509</v>
      </c>
      <c r="D54" s="18">
        <v>9219</v>
      </c>
      <c r="E54" s="17" t="s">
        <v>606</v>
      </c>
      <c r="F54" s="8">
        <v>0</v>
      </c>
      <c r="G54" s="25"/>
      <c r="H54" s="517"/>
    </row>
    <row r="55" spans="2:8" s="1" customFormat="1" ht="15" customHeight="1" x14ac:dyDescent="0.55000000000000004">
      <c r="B55" s="16">
        <v>17</v>
      </c>
      <c r="C55" s="17" t="s">
        <v>509</v>
      </c>
      <c r="D55" s="18">
        <v>9220</v>
      </c>
      <c r="E55" s="17" t="s">
        <v>607</v>
      </c>
      <c r="F55" s="8">
        <v>294</v>
      </c>
      <c r="G55" s="25"/>
      <c r="H55" s="517">
        <f t="shared" si="0"/>
        <v>0</v>
      </c>
    </row>
    <row r="56" spans="2:8" s="1" customFormat="1" ht="15" customHeight="1" x14ac:dyDescent="0.55000000000000004">
      <c r="B56" s="16">
        <v>17</v>
      </c>
      <c r="C56" s="17" t="s">
        <v>509</v>
      </c>
      <c r="D56" s="18">
        <v>9306</v>
      </c>
      <c r="E56" s="17" t="s">
        <v>581</v>
      </c>
      <c r="F56" s="8">
        <v>0</v>
      </c>
      <c r="G56" s="25"/>
      <c r="H56" s="517"/>
    </row>
    <row r="57" spans="2:8" s="1" customFormat="1" ht="15" customHeight="1" x14ac:dyDescent="0.55000000000000004">
      <c r="B57" s="16">
        <v>17</v>
      </c>
      <c r="C57" s="17" t="s">
        <v>509</v>
      </c>
      <c r="D57" s="18">
        <v>9515</v>
      </c>
      <c r="E57" s="17" t="s">
        <v>608</v>
      </c>
      <c r="F57" s="8">
        <v>392</v>
      </c>
      <c r="G57" s="25">
        <v>64</v>
      </c>
      <c r="H57" s="517">
        <f t="shared" si="0"/>
        <v>0.16326530612244897</v>
      </c>
    </row>
    <row r="58" spans="2:8" s="1" customFormat="1" ht="15" customHeight="1" x14ac:dyDescent="0.55000000000000004">
      <c r="B58" s="16">
        <v>18</v>
      </c>
      <c r="C58" s="17" t="s">
        <v>511</v>
      </c>
      <c r="D58" s="18">
        <v>9516</v>
      </c>
      <c r="E58" s="17" t="s">
        <v>609</v>
      </c>
      <c r="F58" s="8">
        <v>364</v>
      </c>
      <c r="G58" s="25"/>
      <c r="H58" s="517">
        <f t="shared" si="0"/>
        <v>0</v>
      </c>
    </row>
    <row r="59" spans="2:8" s="1" customFormat="1" ht="15" customHeight="1" x14ac:dyDescent="0.55000000000000004">
      <c r="B59" s="16">
        <v>19</v>
      </c>
      <c r="C59" s="17" t="s">
        <v>512</v>
      </c>
      <c r="D59" s="18">
        <v>9113</v>
      </c>
      <c r="E59" s="17" t="s">
        <v>610</v>
      </c>
      <c r="F59" s="8">
        <v>476</v>
      </c>
      <c r="G59" s="25"/>
      <c r="H59" s="517">
        <f t="shared" si="0"/>
        <v>0</v>
      </c>
    </row>
    <row r="60" spans="2:8" s="1" customFormat="1" ht="15" customHeight="1" x14ac:dyDescent="0.55000000000000004">
      <c r="B60" s="16">
        <v>19</v>
      </c>
      <c r="C60" s="17" t="s">
        <v>512</v>
      </c>
      <c r="D60" s="18">
        <v>9221</v>
      </c>
      <c r="E60" s="17" t="s">
        <v>611</v>
      </c>
      <c r="F60" s="8">
        <v>378</v>
      </c>
      <c r="G60" s="25"/>
      <c r="H60" s="517">
        <f t="shared" si="0"/>
        <v>0</v>
      </c>
    </row>
    <row r="61" spans="2:8" s="1" customFormat="1" ht="15" customHeight="1" x14ac:dyDescent="0.55000000000000004">
      <c r="B61" s="16">
        <v>19</v>
      </c>
      <c r="C61" s="17" t="s">
        <v>512</v>
      </c>
      <c r="D61" s="18">
        <v>9307</v>
      </c>
      <c r="E61" s="17" t="s">
        <v>581</v>
      </c>
      <c r="F61" s="8">
        <v>0</v>
      </c>
      <c r="G61" s="25"/>
      <c r="H61" s="517"/>
    </row>
    <row r="62" spans="2:8" s="1" customFormat="1" ht="15" customHeight="1" x14ac:dyDescent="0.55000000000000004">
      <c r="B62" s="16">
        <v>20</v>
      </c>
      <c r="C62" s="17" t="s">
        <v>513</v>
      </c>
      <c r="D62" s="18">
        <v>9114</v>
      </c>
      <c r="E62" s="17" t="s">
        <v>612</v>
      </c>
      <c r="F62" s="8">
        <v>476</v>
      </c>
      <c r="G62" s="25">
        <v>30</v>
      </c>
      <c r="H62" s="517">
        <f t="shared" si="0"/>
        <v>6.3025210084033612E-2</v>
      </c>
    </row>
    <row r="63" spans="2:8" s="1" customFormat="1" ht="15" customHeight="1" x14ac:dyDescent="0.55000000000000004">
      <c r="B63" s="16">
        <v>20</v>
      </c>
      <c r="C63" s="17" t="s">
        <v>513</v>
      </c>
      <c r="D63" s="18">
        <v>9520</v>
      </c>
      <c r="E63" s="17" t="s">
        <v>613</v>
      </c>
      <c r="F63" s="8">
        <v>476</v>
      </c>
      <c r="G63" s="25"/>
      <c r="H63" s="517">
        <f t="shared" si="0"/>
        <v>0</v>
      </c>
    </row>
    <row r="64" spans="2:8" s="1" customFormat="1" ht="15" customHeight="1" x14ac:dyDescent="0.55000000000000004">
      <c r="B64" s="16">
        <v>20</v>
      </c>
      <c r="C64" s="17" t="s">
        <v>513</v>
      </c>
      <c r="D64" s="18">
        <v>9521</v>
      </c>
      <c r="E64" s="17" t="s">
        <v>614</v>
      </c>
      <c r="F64" s="8">
        <v>294</v>
      </c>
      <c r="G64" s="25"/>
      <c r="H64" s="517">
        <f t="shared" si="0"/>
        <v>0</v>
      </c>
    </row>
    <row r="65" spans="2:8" s="1" customFormat="1" ht="15" customHeight="1" x14ac:dyDescent="0.55000000000000004">
      <c r="B65" s="16">
        <v>23</v>
      </c>
      <c r="C65" s="17" t="s">
        <v>514</v>
      </c>
      <c r="D65" s="18">
        <v>9115</v>
      </c>
      <c r="E65" s="17" t="s">
        <v>615</v>
      </c>
      <c r="F65" s="8">
        <v>476</v>
      </c>
      <c r="G65" s="25"/>
      <c r="H65" s="517">
        <f t="shared" si="0"/>
        <v>0</v>
      </c>
    </row>
    <row r="66" spans="2:8" s="1" customFormat="1" ht="15" customHeight="1" x14ac:dyDescent="0.55000000000000004">
      <c r="B66" s="16">
        <v>23</v>
      </c>
      <c r="C66" s="17" t="s">
        <v>514</v>
      </c>
      <c r="D66" s="18">
        <v>9523</v>
      </c>
      <c r="E66" s="17" t="s">
        <v>616</v>
      </c>
      <c r="F66" s="8">
        <v>294</v>
      </c>
      <c r="G66" s="25"/>
      <c r="H66" s="517">
        <f t="shared" si="0"/>
        <v>0</v>
      </c>
    </row>
    <row r="67" spans="2:8" s="1" customFormat="1" ht="15" customHeight="1" x14ac:dyDescent="0.55000000000000004">
      <c r="B67" s="16">
        <v>25</v>
      </c>
      <c r="C67" s="17" t="s">
        <v>515</v>
      </c>
      <c r="D67" s="18">
        <v>9232</v>
      </c>
      <c r="E67" s="17" t="s">
        <v>617</v>
      </c>
      <c r="F67" s="8">
        <v>476</v>
      </c>
      <c r="G67" s="25">
        <v>45</v>
      </c>
      <c r="H67" s="517">
        <f t="shared" si="0"/>
        <v>9.4537815126050417E-2</v>
      </c>
    </row>
    <row r="68" spans="2:8" s="1" customFormat="1" ht="15" customHeight="1" x14ac:dyDescent="0.55000000000000004">
      <c r="B68" s="16">
        <v>25</v>
      </c>
      <c r="C68" s="17" t="s">
        <v>515</v>
      </c>
      <c r="D68" s="18">
        <v>9509</v>
      </c>
      <c r="E68" s="17" t="s">
        <v>618</v>
      </c>
      <c r="F68" s="8">
        <v>210</v>
      </c>
      <c r="G68" s="25"/>
      <c r="H68" s="517">
        <f t="shared" si="0"/>
        <v>0</v>
      </c>
    </row>
    <row r="69" spans="2:8" s="1" customFormat="1" ht="15" customHeight="1" x14ac:dyDescent="0.55000000000000004">
      <c r="B69" s="16">
        <v>25</v>
      </c>
      <c r="C69" s="17" t="s">
        <v>515</v>
      </c>
      <c r="D69" s="18">
        <v>9510</v>
      </c>
      <c r="E69" s="17" t="s">
        <v>619</v>
      </c>
      <c r="F69" s="8">
        <v>476</v>
      </c>
      <c r="G69" s="25"/>
      <c r="H69" s="517">
        <f t="shared" si="0"/>
        <v>0</v>
      </c>
    </row>
    <row r="70" spans="2:8" s="1" customFormat="1" ht="15" customHeight="1" x14ac:dyDescent="0.55000000000000004">
      <c r="B70" s="16">
        <v>25</v>
      </c>
      <c r="C70" s="17" t="s">
        <v>515</v>
      </c>
      <c r="D70" s="18">
        <v>9511</v>
      </c>
      <c r="E70" s="17" t="s">
        <v>620</v>
      </c>
      <c r="F70" s="8">
        <v>308</v>
      </c>
      <c r="G70" s="25">
        <v>45</v>
      </c>
      <c r="H70" s="517">
        <f t="shared" si="0"/>
        <v>0.1461038961038961</v>
      </c>
    </row>
    <row r="71" spans="2:8" s="1" customFormat="1" ht="15" customHeight="1" x14ac:dyDescent="0.55000000000000004">
      <c r="B71" s="16">
        <v>25</v>
      </c>
      <c r="C71" s="17" t="s">
        <v>515</v>
      </c>
      <c r="D71" s="18">
        <v>9512</v>
      </c>
      <c r="E71" s="17" t="s">
        <v>621</v>
      </c>
      <c r="F71" s="8">
        <v>476</v>
      </c>
      <c r="G71" s="25"/>
      <c r="H71" s="517">
        <f t="shared" si="0"/>
        <v>0</v>
      </c>
    </row>
    <row r="72" spans="2:8" s="1" customFormat="1" ht="15" customHeight="1" x14ac:dyDescent="0.55000000000000004">
      <c r="B72" s="16">
        <v>25</v>
      </c>
      <c r="C72" s="17" t="s">
        <v>515</v>
      </c>
      <c r="D72" s="18">
        <v>9513</v>
      </c>
      <c r="E72" s="17" t="s">
        <v>622</v>
      </c>
      <c r="F72" s="8">
        <v>490</v>
      </c>
      <c r="G72" s="25"/>
      <c r="H72" s="517">
        <f t="shared" si="0"/>
        <v>0</v>
      </c>
    </row>
    <row r="73" spans="2:8" s="1" customFormat="1" ht="15" customHeight="1" x14ac:dyDescent="0.55000000000000004">
      <c r="B73" s="16">
        <v>27</v>
      </c>
      <c r="C73" s="17" t="s">
        <v>516</v>
      </c>
      <c r="D73" s="18">
        <v>9522</v>
      </c>
      <c r="E73" s="17" t="s">
        <v>623</v>
      </c>
      <c r="F73" s="8">
        <v>168</v>
      </c>
      <c r="G73" s="25"/>
      <c r="H73" s="517">
        <f t="shared" si="0"/>
        <v>0</v>
      </c>
    </row>
    <row r="74" spans="2:8" s="1" customFormat="1" ht="15" customHeight="1" x14ac:dyDescent="0.55000000000000004">
      <c r="B74" s="16">
        <v>41</v>
      </c>
      <c r="C74" s="17" t="s">
        <v>517</v>
      </c>
      <c r="D74" s="18">
        <v>9116</v>
      </c>
      <c r="E74" s="17" t="s">
        <v>624</v>
      </c>
      <c r="F74" s="8">
        <v>336</v>
      </c>
      <c r="G74" s="25"/>
      <c r="H74" s="517">
        <f t="shared" ref="H74:H126" si="1">+G74/F74</f>
        <v>0</v>
      </c>
    </row>
    <row r="75" spans="2:8" s="1" customFormat="1" ht="15" customHeight="1" x14ac:dyDescent="0.55000000000000004">
      <c r="B75" s="16">
        <v>41</v>
      </c>
      <c r="C75" s="17" t="s">
        <v>517</v>
      </c>
      <c r="D75" s="18">
        <v>9525</v>
      </c>
      <c r="E75" s="17" t="s">
        <v>625</v>
      </c>
      <c r="F75" s="8">
        <v>490</v>
      </c>
      <c r="G75" s="25"/>
      <c r="H75" s="517">
        <f t="shared" si="1"/>
        <v>0</v>
      </c>
    </row>
    <row r="76" spans="2:8" s="1" customFormat="1" ht="15" customHeight="1" x14ac:dyDescent="0.55000000000000004">
      <c r="B76" s="16">
        <v>41</v>
      </c>
      <c r="C76" s="17" t="s">
        <v>517</v>
      </c>
      <c r="D76" s="18">
        <v>9526</v>
      </c>
      <c r="E76" s="17" t="s">
        <v>626</v>
      </c>
      <c r="F76" s="8">
        <v>266</v>
      </c>
      <c r="G76" s="25"/>
      <c r="H76" s="517">
        <f t="shared" si="1"/>
        <v>0</v>
      </c>
    </row>
    <row r="77" spans="2:8" s="1" customFormat="1" ht="15" customHeight="1" x14ac:dyDescent="0.55000000000000004">
      <c r="B77" s="16">
        <v>41</v>
      </c>
      <c r="C77" s="17" t="s">
        <v>517</v>
      </c>
      <c r="D77" s="18">
        <v>9527</v>
      </c>
      <c r="E77" s="17" t="s">
        <v>627</v>
      </c>
      <c r="F77" s="8">
        <v>392</v>
      </c>
      <c r="G77" s="25">
        <v>48</v>
      </c>
      <c r="H77" s="517">
        <f t="shared" si="1"/>
        <v>0.12244897959183673</v>
      </c>
    </row>
    <row r="78" spans="2:8" s="1" customFormat="1" ht="15" customHeight="1" x14ac:dyDescent="0.55000000000000004">
      <c r="B78" s="16">
        <v>41</v>
      </c>
      <c r="C78" s="17" t="s">
        <v>517</v>
      </c>
      <c r="D78" s="18">
        <v>9528</v>
      </c>
      <c r="E78" s="17" t="s">
        <v>628</v>
      </c>
      <c r="F78" s="8">
        <v>196</v>
      </c>
      <c r="G78" s="25"/>
      <c r="H78" s="517">
        <f t="shared" si="1"/>
        <v>0</v>
      </c>
    </row>
    <row r="79" spans="2:8" s="1" customFormat="1" ht="15" customHeight="1" x14ac:dyDescent="0.55000000000000004">
      <c r="B79" s="16">
        <v>44</v>
      </c>
      <c r="C79" s="17" t="s">
        <v>518</v>
      </c>
      <c r="D79" s="18">
        <v>9222</v>
      </c>
      <c r="E79" s="17" t="s">
        <v>629</v>
      </c>
      <c r="F79" s="8">
        <v>308</v>
      </c>
      <c r="G79" s="25"/>
      <c r="H79" s="517">
        <f t="shared" si="1"/>
        <v>0</v>
      </c>
    </row>
    <row r="80" spans="2:8" s="1" customFormat="1" ht="15" customHeight="1" x14ac:dyDescent="0.55000000000000004">
      <c r="B80" s="16">
        <v>44</v>
      </c>
      <c r="C80" s="17" t="s">
        <v>518</v>
      </c>
      <c r="D80" s="18">
        <v>9524</v>
      </c>
      <c r="E80" s="17" t="s">
        <v>630</v>
      </c>
      <c r="F80" s="8">
        <v>196</v>
      </c>
      <c r="G80" s="25"/>
      <c r="H80" s="517">
        <f t="shared" si="1"/>
        <v>0</v>
      </c>
    </row>
    <row r="81" spans="2:8" s="1" customFormat="1" ht="15" customHeight="1" x14ac:dyDescent="0.55000000000000004">
      <c r="B81" s="16">
        <v>47</v>
      </c>
      <c r="C81" s="17" t="s">
        <v>519</v>
      </c>
      <c r="D81" s="18">
        <v>9118</v>
      </c>
      <c r="E81" s="17" t="s">
        <v>631</v>
      </c>
      <c r="F81" s="8">
        <v>490</v>
      </c>
      <c r="G81" s="25"/>
      <c r="H81" s="517">
        <f t="shared" si="1"/>
        <v>0</v>
      </c>
    </row>
    <row r="82" spans="2:8" s="1" customFormat="1" ht="15" customHeight="1" x14ac:dyDescent="0.55000000000000004">
      <c r="B82" s="16">
        <v>47</v>
      </c>
      <c r="C82" s="17" t="s">
        <v>519</v>
      </c>
      <c r="D82" s="18">
        <v>9529</v>
      </c>
      <c r="E82" s="17" t="s">
        <v>632</v>
      </c>
      <c r="F82" s="8">
        <v>0</v>
      </c>
      <c r="G82" s="25"/>
      <c r="H82" s="517"/>
    </row>
    <row r="83" spans="2:8" s="1" customFormat="1" ht="15" customHeight="1" x14ac:dyDescent="0.55000000000000004">
      <c r="B83" s="16">
        <v>50</v>
      </c>
      <c r="C83" s="17" t="s">
        <v>520</v>
      </c>
      <c r="D83" s="18">
        <v>9117</v>
      </c>
      <c r="E83" s="17" t="s">
        <v>633</v>
      </c>
      <c r="F83" s="8">
        <v>168</v>
      </c>
      <c r="G83" s="25"/>
      <c r="H83" s="517">
        <f t="shared" si="1"/>
        <v>0</v>
      </c>
    </row>
    <row r="84" spans="2:8" s="1" customFormat="1" ht="15" customHeight="1" x14ac:dyDescent="0.55000000000000004">
      <c r="B84" s="16">
        <v>50</v>
      </c>
      <c r="C84" s="17" t="s">
        <v>520</v>
      </c>
      <c r="D84" s="18">
        <v>9532</v>
      </c>
      <c r="E84" s="17" t="s">
        <v>634</v>
      </c>
      <c r="F84" s="8">
        <v>490</v>
      </c>
      <c r="G84" s="25"/>
      <c r="H84" s="517">
        <f t="shared" si="1"/>
        <v>0</v>
      </c>
    </row>
    <row r="85" spans="2:8" s="1" customFormat="1" ht="15" customHeight="1" x14ac:dyDescent="0.55000000000000004">
      <c r="B85" s="16">
        <v>52</v>
      </c>
      <c r="C85" s="17" t="s">
        <v>521</v>
      </c>
      <c r="D85" s="18">
        <v>9534</v>
      </c>
      <c r="E85" s="17" t="s">
        <v>635</v>
      </c>
      <c r="F85" s="8">
        <v>308</v>
      </c>
      <c r="G85" s="25"/>
      <c r="H85" s="517">
        <f t="shared" si="1"/>
        <v>0</v>
      </c>
    </row>
    <row r="86" spans="2:8" s="1" customFormat="1" ht="15" customHeight="1" x14ac:dyDescent="0.55000000000000004">
      <c r="B86" s="16">
        <v>52</v>
      </c>
      <c r="C86" s="17" t="s">
        <v>521</v>
      </c>
      <c r="D86" s="18">
        <v>9535</v>
      </c>
      <c r="E86" s="17" t="s">
        <v>636</v>
      </c>
      <c r="F86" s="8">
        <v>490</v>
      </c>
      <c r="G86" s="25">
        <v>29</v>
      </c>
      <c r="H86" s="517">
        <f t="shared" si="1"/>
        <v>5.9183673469387757E-2</v>
      </c>
    </row>
    <row r="87" spans="2:8" s="1" customFormat="1" ht="15" customHeight="1" x14ac:dyDescent="0.55000000000000004">
      <c r="B87" s="16">
        <v>52</v>
      </c>
      <c r="C87" s="17" t="s">
        <v>521</v>
      </c>
      <c r="D87" s="18">
        <v>9536</v>
      </c>
      <c r="E87" s="17" t="s">
        <v>637</v>
      </c>
      <c r="F87" s="8">
        <v>490</v>
      </c>
      <c r="G87" s="25">
        <v>517</v>
      </c>
      <c r="H87" s="517">
        <f t="shared" si="1"/>
        <v>1.0551020408163265</v>
      </c>
    </row>
    <row r="88" spans="2:8" s="1" customFormat="1" ht="15" customHeight="1" x14ac:dyDescent="0.55000000000000004">
      <c r="B88" s="16">
        <v>54</v>
      </c>
      <c r="C88" s="17" t="s">
        <v>522</v>
      </c>
      <c r="D88" s="18">
        <v>9119</v>
      </c>
      <c r="E88" s="17" t="s">
        <v>638</v>
      </c>
      <c r="F88" s="8">
        <v>196</v>
      </c>
      <c r="G88" s="25">
        <v>42</v>
      </c>
      <c r="H88" s="517">
        <f t="shared" si="1"/>
        <v>0.21428571428571427</v>
      </c>
    </row>
    <row r="89" spans="2:8" s="1" customFormat="1" ht="15" customHeight="1" x14ac:dyDescent="0.55000000000000004">
      <c r="B89" s="16">
        <v>54</v>
      </c>
      <c r="C89" s="17" t="s">
        <v>522</v>
      </c>
      <c r="D89" s="18">
        <v>9537</v>
      </c>
      <c r="E89" s="17" t="s">
        <v>627</v>
      </c>
      <c r="F89" s="8">
        <v>294</v>
      </c>
      <c r="G89" s="25"/>
      <c r="H89" s="517">
        <f t="shared" si="1"/>
        <v>0</v>
      </c>
    </row>
    <row r="90" spans="2:8" s="1" customFormat="1" ht="15" customHeight="1" x14ac:dyDescent="0.55000000000000004">
      <c r="B90" s="16">
        <v>63</v>
      </c>
      <c r="C90" s="17" t="s">
        <v>523</v>
      </c>
      <c r="D90" s="18">
        <v>9120</v>
      </c>
      <c r="E90" s="17" t="s">
        <v>639</v>
      </c>
      <c r="F90" s="8">
        <v>196</v>
      </c>
      <c r="G90" s="25"/>
      <c r="H90" s="517">
        <f t="shared" si="1"/>
        <v>0</v>
      </c>
    </row>
    <row r="91" spans="2:8" s="1" customFormat="1" ht="15" customHeight="1" x14ac:dyDescent="0.55000000000000004">
      <c r="B91" s="16">
        <v>63</v>
      </c>
      <c r="C91" s="17" t="s">
        <v>523</v>
      </c>
      <c r="D91" s="18">
        <v>9231</v>
      </c>
      <c r="E91" s="17" t="s">
        <v>640</v>
      </c>
      <c r="F91" s="8">
        <v>308</v>
      </c>
      <c r="G91" s="25">
        <v>34</v>
      </c>
      <c r="H91" s="517">
        <f t="shared" si="1"/>
        <v>0.11038961038961038</v>
      </c>
    </row>
    <row r="92" spans="2:8" s="1" customFormat="1" ht="15" customHeight="1" x14ac:dyDescent="0.55000000000000004">
      <c r="B92" s="16">
        <v>63</v>
      </c>
      <c r="C92" s="17" t="s">
        <v>523</v>
      </c>
      <c r="D92" s="18">
        <v>9538</v>
      </c>
      <c r="E92" s="17" t="s">
        <v>641</v>
      </c>
      <c r="F92" s="8">
        <v>0</v>
      </c>
      <c r="G92" s="25">
        <v>15</v>
      </c>
      <c r="H92" s="517"/>
    </row>
    <row r="93" spans="2:8" s="1" customFormat="1" ht="15" customHeight="1" x14ac:dyDescent="0.55000000000000004">
      <c r="B93" s="16">
        <v>66</v>
      </c>
      <c r="C93" s="17" t="s">
        <v>524</v>
      </c>
      <c r="D93" s="18">
        <v>9121</v>
      </c>
      <c r="E93" s="17" t="s">
        <v>642</v>
      </c>
      <c r="F93" s="8">
        <v>868</v>
      </c>
      <c r="G93" s="25"/>
      <c r="H93" s="517">
        <f t="shared" si="1"/>
        <v>0</v>
      </c>
    </row>
    <row r="94" spans="2:8" s="1" customFormat="1" ht="15" customHeight="1" x14ac:dyDescent="0.55000000000000004">
      <c r="B94" s="16">
        <v>66</v>
      </c>
      <c r="C94" s="17" t="s">
        <v>524</v>
      </c>
      <c r="D94" s="18">
        <v>9223</v>
      </c>
      <c r="E94" s="17" t="s">
        <v>643</v>
      </c>
      <c r="F94" s="8">
        <v>406</v>
      </c>
      <c r="G94" s="25"/>
      <c r="H94" s="517">
        <f t="shared" si="1"/>
        <v>0</v>
      </c>
    </row>
    <row r="95" spans="2:8" s="1" customFormat="1" ht="15" customHeight="1" x14ac:dyDescent="0.55000000000000004">
      <c r="B95" s="16">
        <v>66</v>
      </c>
      <c r="C95" s="17" t="s">
        <v>524</v>
      </c>
      <c r="D95" s="18">
        <v>9308</v>
      </c>
      <c r="E95" s="17" t="s">
        <v>581</v>
      </c>
      <c r="F95" s="8">
        <v>0</v>
      </c>
      <c r="G95" s="25"/>
      <c r="H95" s="517"/>
    </row>
    <row r="96" spans="2:8" s="1" customFormat="1" ht="15" customHeight="1" x14ac:dyDescent="0.55000000000000004">
      <c r="B96" s="16">
        <v>68</v>
      </c>
      <c r="C96" s="17" t="s">
        <v>525</v>
      </c>
      <c r="D96" s="18">
        <v>9122</v>
      </c>
      <c r="E96" s="17" t="s">
        <v>642</v>
      </c>
      <c r="F96" s="8">
        <v>490</v>
      </c>
      <c r="G96" s="25"/>
      <c r="H96" s="517">
        <f t="shared" si="1"/>
        <v>0</v>
      </c>
    </row>
    <row r="97" spans="2:8" s="1" customFormat="1" ht="15" customHeight="1" x14ac:dyDescent="0.55000000000000004">
      <c r="B97" s="16">
        <v>68</v>
      </c>
      <c r="C97" s="17" t="s">
        <v>525</v>
      </c>
      <c r="D97" s="18">
        <v>9224</v>
      </c>
      <c r="E97" s="17" t="s">
        <v>644</v>
      </c>
      <c r="F97" s="8">
        <v>0</v>
      </c>
      <c r="G97" s="25"/>
      <c r="H97" s="517"/>
    </row>
    <row r="98" spans="2:8" s="1" customFormat="1" ht="15" customHeight="1" x14ac:dyDescent="0.55000000000000004">
      <c r="B98" s="16">
        <v>68</v>
      </c>
      <c r="C98" s="17" t="s">
        <v>525</v>
      </c>
      <c r="D98" s="18">
        <v>9225</v>
      </c>
      <c r="E98" s="17" t="s">
        <v>645</v>
      </c>
      <c r="F98" s="8">
        <v>294</v>
      </c>
      <c r="G98" s="25"/>
      <c r="H98" s="517">
        <f t="shared" si="1"/>
        <v>0</v>
      </c>
    </row>
    <row r="99" spans="2:8" s="1" customFormat="1" ht="15" customHeight="1" x14ac:dyDescent="0.55000000000000004">
      <c r="B99" s="16">
        <v>68</v>
      </c>
      <c r="C99" s="17" t="s">
        <v>525</v>
      </c>
      <c r="D99" s="18">
        <v>9309</v>
      </c>
      <c r="E99" s="17" t="s">
        <v>646</v>
      </c>
      <c r="F99" s="8">
        <v>294</v>
      </c>
      <c r="G99" s="25"/>
      <c r="H99" s="517">
        <f t="shared" si="1"/>
        <v>0</v>
      </c>
    </row>
    <row r="100" spans="2:8" s="1" customFormat="1" ht="15" customHeight="1" x14ac:dyDescent="0.55000000000000004">
      <c r="B100" s="16">
        <v>68</v>
      </c>
      <c r="C100" s="17" t="s">
        <v>525</v>
      </c>
      <c r="D100" s="18">
        <v>9540</v>
      </c>
      <c r="E100" s="17" t="s">
        <v>647</v>
      </c>
      <c r="F100" s="8">
        <v>294</v>
      </c>
      <c r="G100" s="25"/>
      <c r="H100" s="517">
        <f t="shared" si="1"/>
        <v>0</v>
      </c>
    </row>
    <row r="101" spans="2:8" s="1" customFormat="1" ht="15" customHeight="1" x14ac:dyDescent="0.55000000000000004">
      <c r="B101" s="16">
        <v>68</v>
      </c>
      <c r="C101" s="17" t="s">
        <v>525</v>
      </c>
      <c r="D101" s="18">
        <v>9541</v>
      </c>
      <c r="E101" s="17" t="s">
        <v>648</v>
      </c>
      <c r="F101" s="8">
        <v>0</v>
      </c>
      <c r="G101" s="25"/>
      <c r="H101" s="517"/>
    </row>
    <row r="102" spans="2:8" s="1" customFormat="1" ht="15" customHeight="1" x14ac:dyDescent="0.55000000000000004">
      <c r="B102" s="16">
        <v>68</v>
      </c>
      <c r="C102" s="17" t="s">
        <v>525</v>
      </c>
      <c r="D102" s="18">
        <v>9545</v>
      </c>
      <c r="E102" s="17" t="s">
        <v>649</v>
      </c>
      <c r="F102" s="8">
        <v>490</v>
      </c>
      <c r="G102" s="25"/>
      <c r="H102" s="517">
        <f t="shared" si="1"/>
        <v>0</v>
      </c>
    </row>
    <row r="103" spans="2:8" s="1" customFormat="1" ht="15" customHeight="1" x14ac:dyDescent="0.55000000000000004">
      <c r="B103" s="16">
        <v>68</v>
      </c>
      <c r="C103" s="17" t="s">
        <v>525</v>
      </c>
      <c r="D103" s="18">
        <v>9546</v>
      </c>
      <c r="E103" s="17" t="s">
        <v>650</v>
      </c>
      <c r="F103" s="8">
        <v>490</v>
      </c>
      <c r="G103" s="25"/>
      <c r="H103" s="517">
        <f t="shared" si="1"/>
        <v>0</v>
      </c>
    </row>
    <row r="104" spans="2:8" s="1" customFormat="1" ht="15" customHeight="1" x14ac:dyDescent="0.55000000000000004">
      <c r="B104" s="16">
        <v>70</v>
      </c>
      <c r="C104" s="17" t="s">
        <v>526</v>
      </c>
      <c r="D104" s="18">
        <v>9542</v>
      </c>
      <c r="E104" s="17" t="s">
        <v>651</v>
      </c>
      <c r="F104" s="8">
        <v>364</v>
      </c>
      <c r="G104" s="25"/>
      <c r="H104" s="517">
        <f t="shared" si="1"/>
        <v>0</v>
      </c>
    </row>
    <row r="105" spans="2:8" s="1" customFormat="1" ht="15" customHeight="1" x14ac:dyDescent="0.55000000000000004">
      <c r="B105" s="16">
        <v>73</v>
      </c>
      <c r="C105" s="17" t="s">
        <v>527</v>
      </c>
      <c r="D105" s="18">
        <v>9123</v>
      </c>
      <c r="E105" s="17" t="s">
        <v>652</v>
      </c>
      <c r="F105" s="8">
        <v>266</v>
      </c>
      <c r="G105" s="25"/>
      <c r="H105" s="517">
        <f t="shared" si="1"/>
        <v>0</v>
      </c>
    </row>
    <row r="106" spans="2:8" s="1" customFormat="1" ht="15" customHeight="1" x14ac:dyDescent="0.55000000000000004">
      <c r="B106" s="16">
        <v>73</v>
      </c>
      <c r="C106" s="17" t="s">
        <v>527</v>
      </c>
      <c r="D106" s="18">
        <v>9226</v>
      </c>
      <c r="E106" s="17" t="s">
        <v>653</v>
      </c>
      <c r="F106" s="8">
        <v>294</v>
      </c>
      <c r="G106" s="25"/>
      <c r="H106" s="517">
        <f t="shared" si="1"/>
        <v>0</v>
      </c>
    </row>
    <row r="107" spans="2:8" s="1" customFormat="1" ht="15" customHeight="1" x14ac:dyDescent="0.55000000000000004">
      <c r="B107" s="16">
        <v>73</v>
      </c>
      <c r="C107" s="17" t="s">
        <v>527</v>
      </c>
      <c r="D107" s="18">
        <v>9310</v>
      </c>
      <c r="E107" s="17" t="s">
        <v>581</v>
      </c>
      <c r="F107" s="8">
        <v>0</v>
      </c>
      <c r="G107" s="25"/>
      <c r="H107" s="517"/>
    </row>
    <row r="108" spans="2:8" s="1" customFormat="1" ht="15" customHeight="1" x14ac:dyDescent="0.55000000000000004">
      <c r="B108" s="16">
        <v>76</v>
      </c>
      <c r="C108" s="17" t="s">
        <v>528</v>
      </c>
      <c r="D108" s="18">
        <v>9124</v>
      </c>
      <c r="E108" s="17" t="s">
        <v>654</v>
      </c>
      <c r="F108" s="8">
        <v>196</v>
      </c>
      <c r="G108" s="25">
        <v>16</v>
      </c>
      <c r="H108" s="517">
        <f t="shared" si="1"/>
        <v>8.1632653061224483E-2</v>
      </c>
    </row>
    <row r="109" spans="2:8" s="1" customFormat="1" ht="15" customHeight="1" x14ac:dyDescent="0.55000000000000004">
      <c r="B109" s="16">
        <v>76</v>
      </c>
      <c r="C109" s="17" t="s">
        <v>528</v>
      </c>
      <c r="D109" s="18">
        <v>9125</v>
      </c>
      <c r="E109" s="17" t="s">
        <v>655</v>
      </c>
      <c r="F109" s="8">
        <v>238</v>
      </c>
      <c r="G109" s="25"/>
      <c r="H109" s="517">
        <f t="shared" si="1"/>
        <v>0</v>
      </c>
    </row>
    <row r="110" spans="2:8" s="1" customFormat="1" ht="15" customHeight="1" x14ac:dyDescent="0.55000000000000004">
      <c r="B110" s="16">
        <v>76</v>
      </c>
      <c r="C110" s="17" t="s">
        <v>528</v>
      </c>
      <c r="D110" s="18">
        <v>9126</v>
      </c>
      <c r="E110" s="17" t="s">
        <v>656</v>
      </c>
      <c r="F110" s="8">
        <v>156</v>
      </c>
      <c r="G110" s="25"/>
      <c r="H110" s="517">
        <f t="shared" si="1"/>
        <v>0</v>
      </c>
    </row>
    <row r="111" spans="2:8" s="1" customFormat="1" ht="15" customHeight="1" x14ac:dyDescent="0.55000000000000004">
      <c r="B111" s="16">
        <v>76</v>
      </c>
      <c r="C111" s="17" t="s">
        <v>528</v>
      </c>
      <c r="D111" s="18">
        <v>9227</v>
      </c>
      <c r="E111" s="17" t="s">
        <v>657</v>
      </c>
      <c r="F111" s="8">
        <v>84</v>
      </c>
      <c r="G111" s="25"/>
      <c r="H111" s="517">
        <f t="shared" si="1"/>
        <v>0</v>
      </c>
    </row>
    <row r="112" spans="2:8" s="1" customFormat="1" ht="15" customHeight="1" x14ac:dyDescent="0.55000000000000004">
      <c r="B112" s="16">
        <v>76</v>
      </c>
      <c r="C112" s="17" t="s">
        <v>528</v>
      </c>
      <c r="D112" s="18">
        <v>9228</v>
      </c>
      <c r="E112" s="17" t="s">
        <v>658</v>
      </c>
      <c r="F112" s="8">
        <v>308</v>
      </c>
      <c r="G112" s="25"/>
      <c r="H112" s="517">
        <f t="shared" si="1"/>
        <v>0</v>
      </c>
    </row>
    <row r="113" spans="2:8" s="1" customFormat="1" ht="15" customHeight="1" x14ac:dyDescent="0.55000000000000004">
      <c r="B113" s="16">
        <v>76</v>
      </c>
      <c r="C113" s="17" t="s">
        <v>528</v>
      </c>
      <c r="D113" s="18">
        <v>9229</v>
      </c>
      <c r="E113" s="17" t="s">
        <v>659</v>
      </c>
      <c r="F113" s="8">
        <v>0</v>
      </c>
      <c r="G113" s="25"/>
      <c r="H113" s="517"/>
    </row>
    <row r="114" spans="2:8" s="1" customFormat="1" ht="15" customHeight="1" x14ac:dyDescent="0.55000000000000004">
      <c r="B114" s="16">
        <v>76</v>
      </c>
      <c r="C114" s="17" t="s">
        <v>528</v>
      </c>
      <c r="D114" s="18">
        <v>9230</v>
      </c>
      <c r="E114" s="17" t="s">
        <v>660</v>
      </c>
      <c r="F114" s="8">
        <v>0</v>
      </c>
      <c r="G114" s="25"/>
      <c r="H114" s="517"/>
    </row>
    <row r="115" spans="2:8" s="1" customFormat="1" ht="15" customHeight="1" x14ac:dyDescent="0.55000000000000004">
      <c r="B115" s="16">
        <v>76</v>
      </c>
      <c r="C115" s="17" t="s">
        <v>528</v>
      </c>
      <c r="D115" s="18">
        <v>9311</v>
      </c>
      <c r="E115" s="17" t="s">
        <v>661</v>
      </c>
      <c r="F115" s="8">
        <v>0</v>
      </c>
      <c r="G115" s="25"/>
      <c r="H115" s="517"/>
    </row>
    <row r="116" spans="2:8" s="1" customFormat="1" ht="15" customHeight="1" x14ac:dyDescent="0.55000000000000004">
      <c r="B116" s="16">
        <v>76</v>
      </c>
      <c r="C116" s="17" t="s">
        <v>528</v>
      </c>
      <c r="D116" s="18">
        <v>9543</v>
      </c>
      <c r="E116" s="17" t="s">
        <v>662</v>
      </c>
      <c r="F116" s="8">
        <v>490</v>
      </c>
      <c r="G116" s="25"/>
      <c r="H116" s="517">
        <f t="shared" si="1"/>
        <v>0</v>
      </c>
    </row>
    <row r="117" spans="2:8" s="1" customFormat="1" ht="15" customHeight="1" x14ac:dyDescent="0.55000000000000004">
      <c r="B117" s="16">
        <v>76</v>
      </c>
      <c r="C117" s="17" t="s">
        <v>528</v>
      </c>
      <c r="D117" s="18">
        <v>9544</v>
      </c>
      <c r="E117" s="17" t="s">
        <v>663</v>
      </c>
      <c r="F117" s="8">
        <v>336</v>
      </c>
      <c r="G117" s="25"/>
      <c r="H117" s="517">
        <f t="shared" si="1"/>
        <v>0</v>
      </c>
    </row>
    <row r="118" spans="2:8" s="1" customFormat="1" ht="15" customHeight="1" x14ac:dyDescent="0.55000000000000004">
      <c r="B118" s="16">
        <v>81</v>
      </c>
      <c r="C118" s="17" t="s">
        <v>529</v>
      </c>
      <c r="D118" s="18">
        <v>9530</v>
      </c>
      <c r="E118" s="17" t="s">
        <v>664</v>
      </c>
      <c r="F118" s="8">
        <v>196</v>
      </c>
      <c r="G118" s="25"/>
      <c r="H118" s="517">
        <f t="shared" si="1"/>
        <v>0</v>
      </c>
    </row>
    <row r="119" spans="2:8" s="1" customFormat="1" ht="15" customHeight="1" x14ac:dyDescent="0.55000000000000004">
      <c r="B119" s="16">
        <v>85</v>
      </c>
      <c r="C119" s="17" t="s">
        <v>530</v>
      </c>
      <c r="D119" s="18">
        <v>9519</v>
      </c>
      <c r="E119" s="17" t="s">
        <v>665</v>
      </c>
      <c r="F119" s="8">
        <v>2158</v>
      </c>
      <c r="G119" s="25">
        <v>165</v>
      </c>
      <c r="H119" s="517">
        <f t="shared" si="1"/>
        <v>7.6459684893419838E-2</v>
      </c>
    </row>
    <row r="120" spans="2:8" s="1" customFormat="1" ht="15" customHeight="1" x14ac:dyDescent="0.55000000000000004">
      <c r="B120" s="16">
        <v>86</v>
      </c>
      <c r="C120" s="17" t="s">
        <v>531</v>
      </c>
      <c r="D120" s="18">
        <v>9518</v>
      </c>
      <c r="E120" s="17" t="s">
        <v>666</v>
      </c>
      <c r="F120" s="8">
        <v>364</v>
      </c>
      <c r="G120" s="25">
        <v>16</v>
      </c>
      <c r="H120" s="517">
        <f t="shared" si="1"/>
        <v>4.3956043956043959E-2</v>
      </c>
    </row>
    <row r="121" spans="2:8" s="1" customFormat="1" ht="15" customHeight="1" x14ac:dyDescent="0.55000000000000004">
      <c r="B121" s="16">
        <v>88</v>
      </c>
      <c r="C121" s="17" t="s">
        <v>532</v>
      </c>
      <c r="D121" s="18">
        <v>9539</v>
      </c>
      <c r="E121" s="17" t="s">
        <v>667</v>
      </c>
      <c r="F121" s="8">
        <v>84</v>
      </c>
      <c r="G121" s="25"/>
      <c r="H121" s="517">
        <f t="shared" si="1"/>
        <v>0</v>
      </c>
    </row>
    <row r="122" spans="2:8" s="1" customFormat="1" ht="15" customHeight="1" x14ac:dyDescent="0.55000000000000004">
      <c r="B122" s="16">
        <v>91</v>
      </c>
      <c r="C122" s="17" t="s">
        <v>533</v>
      </c>
      <c r="D122" s="18">
        <v>9517</v>
      </c>
      <c r="E122" s="17" t="s">
        <v>668</v>
      </c>
      <c r="F122" s="8">
        <v>56</v>
      </c>
      <c r="G122" s="25"/>
      <c r="H122" s="517">
        <f t="shared" si="1"/>
        <v>0</v>
      </c>
    </row>
    <row r="123" spans="2:8" s="1" customFormat="1" ht="15" customHeight="1" x14ac:dyDescent="0.55000000000000004">
      <c r="B123" s="16">
        <v>94</v>
      </c>
      <c r="C123" s="17" t="s">
        <v>534</v>
      </c>
      <c r="D123" s="18">
        <v>9547</v>
      </c>
      <c r="E123" s="17" t="s">
        <v>669</v>
      </c>
      <c r="F123" s="8">
        <v>896</v>
      </c>
      <c r="G123" s="25"/>
      <c r="H123" s="517">
        <f t="shared" si="1"/>
        <v>0</v>
      </c>
    </row>
    <row r="124" spans="2:8" s="1" customFormat="1" ht="15" customHeight="1" x14ac:dyDescent="0.55000000000000004">
      <c r="B124" s="16">
        <v>95</v>
      </c>
      <c r="C124" s="17" t="s">
        <v>535</v>
      </c>
      <c r="D124" s="18">
        <v>9533</v>
      </c>
      <c r="E124" s="17" t="s">
        <v>670</v>
      </c>
      <c r="F124" s="8">
        <v>364</v>
      </c>
      <c r="G124" s="25"/>
      <c r="H124" s="517">
        <f t="shared" si="1"/>
        <v>0</v>
      </c>
    </row>
    <row r="125" spans="2:8" s="1" customFormat="1" ht="15" customHeight="1" x14ac:dyDescent="0.55000000000000004">
      <c r="B125" s="16">
        <v>97</v>
      </c>
      <c r="C125" s="17" t="s">
        <v>536</v>
      </c>
      <c r="D125" s="18">
        <v>9548</v>
      </c>
      <c r="E125" s="17" t="s">
        <v>671</v>
      </c>
      <c r="F125" s="8">
        <v>84</v>
      </c>
      <c r="G125" s="25"/>
      <c r="H125" s="517">
        <f t="shared" si="1"/>
        <v>0</v>
      </c>
    </row>
    <row r="126" spans="2:8" s="1" customFormat="1" ht="15" customHeight="1" x14ac:dyDescent="0.55000000000000004">
      <c r="B126" s="16">
        <v>99</v>
      </c>
      <c r="C126" s="17" t="s">
        <v>537</v>
      </c>
      <c r="D126" s="18">
        <v>9531</v>
      </c>
      <c r="E126" s="17" t="s">
        <v>672</v>
      </c>
      <c r="F126" s="8">
        <v>364</v>
      </c>
      <c r="G126" s="25"/>
      <c r="H126" s="517">
        <f t="shared" si="1"/>
        <v>0</v>
      </c>
    </row>
    <row r="127" spans="2:8" s="10" customFormat="1" ht="20.25" customHeight="1" x14ac:dyDescent="0.55000000000000004">
      <c r="B127" s="708" t="s">
        <v>878</v>
      </c>
      <c r="C127" s="708"/>
      <c r="D127" s="27"/>
      <c r="E127" s="27"/>
      <c r="F127" s="24">
        <v>30000</v>
      </c>
      <c r="G127" s="24">
        <f>SUM(G9:G126)</f>
        <v>1532</v>
      </c>
      <c r="H127" s="574">
        <f>+G127/F127</f>
        <v>5.106666666666667E-2</v>
      </c>
    </row>
    <row r="128" spans="2:8" x14ac:dyDescent="0.55000000000000004">
      <c r="F128" s="11"/>
    </row>
    <row r="129" spans="2:6" x14ac:dyDescent="0.55000000000000004">
      <c r="B129" s="5" t="s">
        <v>719</v>
      </c>
    </row>
    <row r="130" spans="2:6" x14ac:dyDescent="0.55000000000000004">
      <c r="F130" s="12"/>
    </row>
    <row r="132" spans="2:6" x14ac:dyDescent="0.55000000000000004">
      <c r="F132" s="15"/>
    </row>
    <row r="133" spans="2:6" x14ac:dyDescent="0.55000000000000004">
      <c r="F133" s="15"/>
    </row>
    <row r="135" spans="2:6" x14ac:dyDescent="0.55000000000000004">
      <c r="F135" s="12"/>
    </row>
    <row r="137" spans="2:6" x14ac:dyDescent="0.55000000000000004">
      <c r="F137" s="12"/>
    </row>
    <row r="138" spans="2:6" x14ac:dyDescent="0.55000000000000004">
      <c r="F138" s="12"/>
    </row>
    <row r="139" spans="2:6" x14ac:dyDescent="0.55000000000000004">
      <c r="F139" s="12"/>
    </row>
    <row r="141" spans="2:6" x14ac:dyDescent="0.55000000000000004">
      <c r="F141" s="12"/>
    </row>
  </sheetData>
  <sheetProtection algorithmName="SHA-512" hashValue="/+bcWmBR46pRsy/Mt7QD+sK54pKjv2+vaGerDYwoMFXDpjSGld6HX6UizB2jvkEuMNz6nG+NT16iPqNupoKxcQ==" saltValue="uTkeiE5GQOQzR8eB6zOv5A==" spinCount="100000" sheet="1" objects="1" scenarios="1"/>
  <mergeCells count="1">
    <mergeCell ref="B127:C127"/>
  </mergeCells>
  <conditionalFormatting sqref="F141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CD6-6464-4F2E-B58E-F544696ED653}">
  <sheetPr>
    <tabColor rgb="FF92D050"/>
  </sheetPr>
  <dimension ref="A2:I44"/>
  <sheetViews>
    <sheetView showGridLines="0" showRowColHeaders="0" workbookViewId="0">
      <selection activeCell="F1" sqref="F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26171875" customWidth="1"/>
    <col min="2" max="2" width="25.68359375" customWidth="1"/>
    <col min="3" max="3" width="27.578125" customWidth="1"/>
    <col min="4" max="6" width="14.578125" customWidth="1"/>
    <col min="8" max="8" width="18.83984375" customWidth="1"/>
  </cols>
  <sheetData>
    <row r="2" spans="1:9" ht="21.3" x14ac:dyDescent="0.85">
      <c r="A2" s="50"/>
      <c r="B2" s="49" t="s">
        <v>389</v>
      </c>
    </row>
    <row r="3" spans="1:9" ht="15.6" x14ac:dyDescent="0.55000000000000004">
      <c r="B3" s="49" t="s">
        <v>392</v>
      </c>
    </row>
    <row r="4" spans="1:9" ht="15.6" x14ac:dyDescent="0.6">
      <c r="B4" s="48" t="s">
        <v>393</v>
      </c>
    </row>
    <row r="5" spans="1:9" ht="15.6" x14ac:dyDescent="0.6">
      <c r="A5" s="1"/>
      <c r="B5" s="428" t="s">
        <v>885</v>
      </c>
      <c r="C5" s="48"/>
    </row>
    <row r="6" spans="1:9" x14ac:dyDescent="0.55000000000000004">
      <c r="B6" s="1"/>
      <c r="C6" s="1"/>
    </row>
    <row r="7" spans="1:9" ht="14.7" thickBot="1" x14ac:dyDescent="0.6">
      <c r="B7" s="1"/>
      <c r="C7" s="1"/>
    </row>
    <row r="8" spans="1:9" ht="75" customHeight="1" thickBot="1" x14ac:dyDescent="0.6">
      <c r="B8" s="455" t="s">
        <v>675</v>
      </c>
      <c r="C8" s="456" t="s">
        <v>399</v>
      </c>
      <c r="D8" s="456" t="s">
        <v>886</v>
      </c>
      <c r="E8" s="457" t="s">
        <v>887</v>
      </c>
      <c r="F8" s="458" t="s">
        <v>882</v>
      </c>
    </row>
    <row r="9" spans="1:9" s="1" customFormat="1" ht="15" customHeight="1" x14ac:dyDescent="0.55000000000000004">
      <c r="B9" s="452">
        <v>5</v>
      </c>
      <c r="C9" s="453" t="s">
        <v>888</v>
      </c>
      <c r="D9" s="262">
        <v>33888</v>
      </c>
      <c r="E9" s="262">
        <v>21533</v>
      </c>
      <c r="F9" s="454">
        <f t="shared" ref="F9:F41" si="0">+E9/D9</f>
        <v>0.63541666666666663</v>
      </c>
      <c r="G9"/>
      <c r="H9"/>
      <c r="I9"/>
    </row>
    <row r="10" spans="1:9" s="1" customFormat="1" ht="15" customHeight="1" x14ac:dyDescent="0.55000000000000004">
      <c r="B10" s="438">
        <v>8</v>
      </c>
      <c r="C10" s="429" t="s">
        <v>889</v>
      </c>
      <c r="D10" s="8">
        <v>10458</v>
      </c>
      <c r="E10" s="8">
        <v>9589</v>
      </c>
      <c r="F10" s="448">
        <f t="shared" si="0"/>
        <v>0.91690571811053734</v>
      </c>
      <c r="G10"/>
      <c r="H10"/>
      <c r="I10"/>
    </row>
    <row r="11" spans="1:9" s="1" customFormat="1" ht="15" customHeight="1" x14ac:dyDescent="0.55000000000000004">
      <c r="B11" s="438">
        <v>11</v>
      </c>
      <c r="C11" s="429" t="s">
        <v>890</v>
      </c>
      <c r="D11" s="8">
        <v>45590</v>
      </c>
      <c r="E11" s="8">
        <v>27591</v>
      </c>
      <c r="F11" s="448">
        <f t="shared" si="0"/>
        <v>0.60519850844483436</v>
      </c>
      <c r="G11"/>
      <c r="H11"/>
      <c r="I11"/>
    </row>
    <row r="12" spans="1:9" s="1" customFormat="1" ht="15" customHeight="1" x14ac:dyDescent="0.55000000000000004">
      <c r="B12" s="438">
        <v>13</v>
      </c>
      <c r="C12" s="429" t="s">
        <v>891</v>
      </c>
      <c r="D12" s="8">
        <v>4829</v>
      </c>
      <c r="E12" s="8">
        <v>3872</v>
      </c>
      <c r="F12" s="448">
        <f t="shared" si="0"/>
        <v>0.80182232346241455</v>
      </c>
      <c r="G12"/>
      <c r="H12"/>
      <c r="I12"/>
    </row>
    <row r="13" spans="1:9" s="1" customFormat="1" ht="15" customHeight="1" x14ac:dyDescent="0.55000000000000004">
      <c r="B13" s="438">
        <v>15</v>
      </c>
      <c r="C13" s="429" t="s">
        <v>892</v>
      </c>
      <c r="D13" s="8">
        <v>6534</v>
      </c>
      <c r="E13" s="8">
        <v>3567</v>
      </c>
      <c r="F13" s="448">
        <f t="shared" si="0"/>
        <v>0.54591368227731862</v>
      </c>
      <c r="G13"/>
      <c r="H13"/>
      <c r="I13"/>
    </row>
    <row r="14" spans="1:9" s="1" customFormat="1" ht="15" customHeight="1" x14ac:dyDescent="0.55000000000000004">
      <c r="B14" s="438">
        <v>17</v>
      </c>
      <c r="C14" s="429" t="s">
        <v>893</v>
      </c>
      <c r="D14" s="8">
        <v>4971</v>
      </c>
      <c r="E14" s="8">
        <v>1911</v>
      </c>
      <c r="F14" s="448">
        <f t="shared" si="0"/>
        <v>0.38442969221484613</v>
      </c>
      <c r="G14"/>
      <c r="H14"/>
      <c r="I14"/>
    </row>
    <row r="15" spans="1:9" s="1" customFormat="1" ht="15" customHeight="1" x14ac:dyDescent="0.55000000000000004">
      <c r="B15" s="438">
        <v>18</v>
      </c>
      <c r="C15" s="429" t="s">
        <v>894</v>
      </c>
      <c r="D15" s="8">
        <v>655</v>
      </c>
      <c r="E15" s="8">
        <v>223</v>
      </c>
      <c r="F15" s="448">
        <f t="shared" si="0"/>
        <v>0.34045801526717556</v>
      </c>
      <c r="G15"/>
      <c r="H15"/>
      <c r="I15"/>
    </row>
    <row r="16" spans="1:9" s="1" customFormat="1" ht="15" customHeight="1" x14ac:dyDescent="0.55000000000000004">
      <c r="B16" s="438">
        <v>19</v>
      </c>
      <c r="C16" s="429" t="s">
        <v>895</v>
      </c>
      <c r="D16" s="8">
        <v>7050</v>
      </c>
      <c r="E16" s="8">
        <v>4419</v>
      </c>
      <c r="F16" s="448">
        <f t="shared" si="0"/>
        <v>0.6268085106382979</v>
      </c>
      <c r="G16"/>
      <c r="H16"/>
      <c r="I16"/>
    </row>
    <row r="17" spans="2:9" s="1" customFormat="1" ht="15" customHeight="1" x14ac:dyDescent="0.55000000000000004">
      <c r="B17" s="438">
        <v>20</v>
      </c>
      <c r="C17" s="429" t="s">
        <v>896</v>
      </c>
      <c r="D17" s="8">
        <v>5280</v>
      </c>
      <c r="E17" s="8">
        <v>2851</v>
      </c>
      <c r="F17" s="448">
        <f t="shared" si="0"/>
        <v>0.53996212121212117</v>
      </c>
      <c r="G17"/>
      <c r="H17"/>
      <c r="I17"/>
    </row>
    <row r="18" spans="2:9" s="1" customFormat="1" ht="15" customHeight="1" x14ac:dyDescent="0.55000000000000004">
      <c r="B18" s="438">
        <v>23</v>
      </c>
      <c r="C18" s="429" t="s">
        <v>897</v>
      </c>
      <c r="D18" s="8">
        <v>2000</v>
      </c>
      <c r="E18" s="8">
        <v>1359</v>
      </c>
      <c r="F18" s="448">
        <f t="shared" si="0"/>
        <v>0.67949999999999999</v>
      </c>
      <c r="G18"/>
      <c r="H18"/>
      <c r="I18"/>
    </row>
    <row r="19" spans="2:9" s="1" customFormat="1" ht="15" customHeight="1" x14ac:dyDescent="0.55000000000000004">
      <c r="B19" s="438">
        <v>25</v>
      </c>
      <c r="C19" s="429" t="s">
        <v>898</v>
      </c>
      <c r="D19" s="8">
        <v>11932</v>
      </c>
      <c r="E19" s="8">
        <v>8565</v>
      </c>
      <c r="F19" s="448">
        <f t="shared" si="0"/>
        <v>0.71781763325511228</v>
      </c>
      <c r="G19"/>
      <c r="H19"/>
      <c r="I19"/>
    </row>
    <row r="20" spans="2:9" s="1" customFormat="1" ht="15" customHeight="1" x14ac:dyDescent="0.55000000000000004">
      <c r="B20" s="438">
        <v>27</v>
      </c>
      <c r="C20" s="429" t="s">
        <v>899</v>
      </c>
      <c r="D20" s="8">
        <v>347</v>
      </c>
      <c r="E20" s="8">
        <v>155</v>
      </c>
      <c r="F20" s="448">
        <f t="shared" si="0"/>
        <v>0.44668587896253603</v>
      </c>
      <c r="G20"/>
      <c r="H20"/>
      <c r="I20"/>
    </row>
    <row r="21" spans="2:9" s="1" customFormat="1" ht="15" customHeight="1" x14ac:dyDescent="0.55000000000000004">
      <c r="B21" s="438">
        <v>41</v>
      </c>
      <c r="C21" s="429" t="s">
        <v>900</v>
      </c>
      <c r="D21" s="8">
        <v>5260</v>
      </c>
      <c r="E21" s="8">
        <v>2989</v>
      </c>
      <c r="F21" s="448">
        <f t="shared" si="0"/>
        <v>0.56825095057034225</v>
      </c>
      <c r="G21"/>
      <c r="H21"/>
      <c r="I21"/>
    </row>
    <row r="22" spans="2:9" s="1" customFormat="1" ht="15" customHeight="1" x14ac:dyDescent="0.55000000000000004">
      <c r="B22" s="438">
        <v>44</v>
      </c>
      <c r="C22" s="429" t="s">
        <v>901</v>
      </c>
      <c r="D22" s="8">
        <v>2020</v>
      </c>
      <c r="E22" s="8">
        <v>1133</v>
      </c>
      <c r="F22" s="448">
        <f t="shared" si="0"/>
        <v>0.56089108910891095</v>
      </c>
      <c r="G22"/>
      <c r="H22"/>
      <c r="I22"/>
    </row>
    <row r="23" spans="2:9" s="1" customFormat="1" ht="15" customHeight="1" x14ac:dyDescent="0.55000000000000004">
      <c r="B23" s="438">
        <v>47</v>
      </c>
      <c r="C23" s="429" t="s">
        <v>902</v>
      </c>
      <c r="D23" s="8">
        <v>2823</v>
      </c>
      <c r="E23" s="8">
        <v>1233</v>
      </c>
      <c r="F23" s="448">
        <f t="shared" si="0"/>
        <v>0.43676939426142403</v>
      </c>
      <c r="G23"/>
      <c r="H23"/>
      <c r="I23"/>
    </row>
    <row r="24" spans="2:9" s="1" customFormat="1" ht="15" customHeight="1" x14ac:dyDescent="0.55000000000000004">
      <c r="B24" s="438">
        <v>50</v>
      </c>
      <c r="C24" s="429" t="s">
        <v>262</v>
      </c>
      <c r="D24" s="8">
        <v>1654</v>
      </c>
      <c r="E24" s="8">
        <v>931</v>
      </c>
      <c r="F24" s="448">
        <f t="shared" si="0"/>
        <v>0.56287787182587667</v>
      </c>
      <c r="G24"/>
      <c r="H24"/>
      <c r="I24"/>
    </row>
    <row r="25" spans="2:9" s="1" customFormat="1" ht="15" customHeight="1" x14ac:dyDescent="0.55000000000000004">
      <c r="B25" s="438">
        <v>52</v>
      </c>
      <c r="C25" s="429" t="s">
        <v>903</v>
      </c>
      <c r="D25" s="8">
        <v>1767</v>
      </c>
      <c r="E25" s="8">
        <v>966</v>
      </c>
      <c r="F25" s="448">
        <f t="shared" si="0"/>
        <v>0.54668930390492365</v>
      </c>
      <c r="G25"/>
      <c r="H25"/>
      <c r="I25"/>
    </row>
    <row r="26" spans="2:9" s="1" customFormat="1" ht="15" customHeight="1" x14ac:dyDescent="0.55000000000000004">
      <c r="B26" s="438">
        <v>54</v>
      </c>
      <c r="C26" s="429" t="s">
        <v>904</v>
      </c>
      <c r="D26" s="8">
        <v>5256</v>
      </c>
      <c r="E26" s="8">
        <v>3636</v>
      </c>
      <c r="F26" s="448">
        <f t="shared" si="0"/>
        <v>0.69178082191780821</v>
      </c>
      <c r="G26"/>
      <c r="H26"/>
      <c r="I26"/>
    </row>
    <row r="27" spans="2:9" s="1" customFormat="1" ht="15" customHeight="1" x14ac:dyDescent="0.55000000000000004">
      <c r="B27" s="438">
        <v>63</v>
      </c>
      <c r="C27" s="429" t="s">
        <v>905</v>
      </c>
      <c r="D27" s="8">
        <v>4618</v>
      </c>
      <c r="E27" s="8">
        <v>2748</v>
      </c>
      <c r="F27" s="448">
        <f t="shared" si="0"/>
        <v>0.5950627977479428</v>
      </c>
      <c r="G27"/>
      <c r="H27"/>
      <c r="I27"/>
    </row>
    <row r="28" spans="2:9" s="1" customFormat="1" ht="15" customHeight="1" x14ac:dyDescent="0.55000000000000004">
      <c r="B28" s="438">
        <v>66</v>
      </c>
      <c r="C28" s="429" t="s">
        <v>906</v>
      </c>
      <c r="D28" s="8">
        <v>5136</v>
      </c>
      <c r="E28" s="8">
        <v>3652</v>
      </c>
      <c r="F28" s="448">
        <f t="shared" si="0"/>
        <v>0.7110591900311527</v>
      </c>
      <c r="G28"/>
      <c r="H28"/>
      <c r="I28"/>
    </row>
    <row r="29" spans="2:9" s="1" customFormat="1" ht="15" customHeight="1" x14ac:dyDescent="0.55000000000000004">
      <c r="B29" s="438">
        <v>68</v>
      </c>
      <c r="C29" s="429" t="s">
        <v>907</v>
      </c>
      <c r="D29" s="8">
        <v>11657</v>
      </c>
      <c r="E29" s="8">
        <v>7684</v>
      </c>
      <c r="F29" s="448">
        <f t="shared" si="0"/>
        <v>0.6591747447885391</v>
      </c>
      <c r="G29"/>
      <c r="H29"/>
      <c r="I29"/>
    </row>
    <row r="30" spans="2:9" s="1" customFormat="1" ht="15" customHeight="1" x14ac:dyDescent="0.55000000000000004">
      <c r="B30" s="438">
        <v>70</v>
      </c>
      <c r="C30" s="429" t="s">
        <v>908</v>
      </c>
      <c r="D30" s="8">
        <v>354</v>
      </c>
      <c r="E30" s="8">
        <v>182</v>
      </c>
      <c r="F30" s="448">
        <f t="shared" si="0"/>
        <v>0.51412429378531077</v>
      </c>
      <c r="G30"/>
      <c r="H30"/>
      <c r="I30"/>
    </row>
    <row r="31" spans="2:9" s="1" customFormat="1" ht="15" customHeight="1" x14ac:dyDescent="0.55000000000000004">
      <c r="B31" s="438">
        <v>73</v>
      </c>
      <c r="C31" s="429" t="s">
        <v>909</v>
      </c>
      <c r="D31" s="8">
        <v>5975</v>
      </c>
      <c r="E31" s="8">
        <v>4081</v>
      </c>
      <c r="F31" s="448">
        <f t="shared" si="0"/>
        <v>0.68301255230125524</v>
      </c>
      <c r="G31"/>
      <c r="H31"/>
      <c r="I31"/>
    </row>
    <row r="32" spans="2:9" s="1" customFormat="1" ht="15" customHeight="1" x14ac:dyDescent="0.55000000000000004">
      <c r="B32" s="438">
        <v>76</v>
      </c>
      <c r="C32" s="429" t="s">
        <v>910</v>
      </c>
      <c r="D32" s="8">
        <v>14909</v>
      </c>
      <c r="E32" s="8">
        <v>8183</v>
      </c>
      <c r="F32" s="448">
        <f t="shared" si="0"/>
        <v>0.54886310282379769</v>
      </c>
      <c r="G32"/>
      <c r="H32"/>
      <c r="I32"/>
    </row>
    <row r="33" spans="2:9" s="1" customFormat="1" ht="15" customHeight="1" x14ac:dyDescent="0.55000000000000004">
      <c r="B33" s="438">
        <v>81</v>
      </c>
      <c r="C33" s="429" t="s">
        <v>911</v>
      </c>
      <c r="D33" s="8">
        <v>499</v>
      </c>
      <c r="E33" s="8">
        <v>222</v>
      </c>
      <c r="F33" s="448">
        <f t="shared" si="0"/>
        <v>0.44488977955911824</v>
      </c>
      <c r="G33"/>
      <c r="H33"/>
      <c r="I33"/>
    </row>
    <row r="34" spans="2:9" s="1" customFormat="1" ht="15" customHeight="1" x14ac:dyDescent="0.55000000000000004">
      <c r="B34" s="438">
        <v>85</v>
      </c>
      <c r="C34" s="429" t="s">
        <v>912</v>
      </c>
      <c r="D34" s="8">
        <v>1163</v>
      </c>
      <c r="E34" s="8">
        <v>821</v>
      </c>
      <c r="F34" s="448">
        <f t="shared" si="0"/>
        <v>0.70593293207222696</v>
      </c>
      <c r="G34"/>
      <c r="H34"/>
      <c r="I34"/>
    </row>
    <row r="35" spans="2:9" s="1" customFormat="1" ht="15" customHeight="1" x14ac:dyDescent="0.55000000000000004">
      <c r="B35" s="438">
        <v>86</v>
      </c>
      <c r="C35" s="429" t="s">
        <v>913</v>
      </c>
      <c r="D35" s="8">
        <v>897</v>
      </c>
      <c r="E35" s="8">
        <v>393</v>
      </c>
      <c r="F35" s="448">
        <f t="shared" si="0"/>
        <v>0.43812709030100333</v>
      </c>
      <c r="G35"/>
      <c r="H35"/>
      <c r="I35"/>
    </row>
    <row r="36" spans="2:9" s="1" customFormat="1" ht="15" customHeight="1" x14ac:dyDescent="0.55000000000000004">
      <c r="B36" s="438">
        <v>88</v>
      </c>
      <c r="C36" s="429" t="s">
        <v>914</v>
      </c>
      <c r="D36" s="8">
        <v>773</v>
      </c>
      <c r="E36" s="8">
        <v>809</v>
      </c>
      <c r="F36" s="448">
        <f t="shared" si="0"/>
        <v>1.0465717981888745</v>
      </c>
      <c r="G36"/>
      <c r="H36"/>
      <c r="I36"/>
    </row>
    <row r="37" spans="2:9" s="1" customFormat="1" ht="15" customHeight="1" x14ac:dyDescent="0.55000000000000004">
      <c r="B37" s="438">
        <v>91</v>
      </c>
      <c r="C37" s="429" t="s">
        <v>915</v>
      </c>
      <c r="D37" s="8">
        <v>260</v>
      </c>
      <c r="E37" s="8">
        <v>226</v>
      </c>
      <c r="F37" s="448">
        <f t="shared" si="0"/>
        <v>0.86923076923076925</v>
      </c>
      <c r="G37"/>
      <c r="H37"/>
      <c r="I37"/>
    </row>
    <row r="38" spans="2:9" s="1" customFormat="1" ht="15" customHeight="1" x14ac:dyDescent="0.55000000000000004">
      <c r="B38" s="438">
        <v>94</v>
      </c>
      <c r="C38" s="429" t="s">
        <v>916</v>
      </c>
      <c r="D38" s="8">
        <v>243</v>
      </c>
      <c r="E38" s="8">
        <v>155</v>
      </c>
      <c r="F38" s="448">
        <f t="shared" si="0"/>
        <v>0.63786008230452673</v>
      </c>
      <c r="G38"/>
      <c r="H38"/>
      <c r="I38"/>
    </row>
    <row r="39" spans="2:9" s="1" customFormat="1" ht="15" customHeight="1" x14ac:dyDescent="0.55000000000000004">
      <c r="B39" s="438">
        <v>95</v>
      </c>
      <c r="C39" s="429" t="s">
        <v>917</v>
      </c>
      <c r="D39" s="8">
        <v>1002</v>
      </c>
      <c r="E39" s="8">
        <v>770</v>
      </c>
      <c r="F39" s="448">
        <f t="shared" si="0"/>
        <v>0.7684630738522954</v>
      </c>
      <c r="G39"/>
      <c r="H39"/>
      <c r="I39"/>
    </row>
    <row r="40" spans="2:9" s="1" customFormat="1" ht="15" customHeight="1" x14ac:dyDescent="0.55000000000000004">
      <c r="B40" s="438">
        <v>97</v>
      </c>
      <c r="C40" s="429" t="s">
        <v>918</v>
      </c>
      <c r="D40" s="8">
        <v>25</v>
      </c>
      <c r="E40" s="8">
        <v>29</v>
      </c>
      <c r="F40" s="448">
        <f t="shared" si="0"/>
        <v>1.1599999999999999</v>
      </c>
    </row>
    <row r="41" spans="2:9" s="1" customFormat="1" ht="15" customHeight="1" thickBot="1" x14ac:dyDescent="0.6">
      <c r="B41" s="459">
        <v>99</v>
      </c>
      <c r="C41" s="460" t="s">
        <v>919</v>
      </c>
      <c r="D41" s="38">
        <v>214</v>
      </c>
      <c r="E41" s="38">
        <v>167</v>
      </c>
      <c r="F41" s="461">
        <f t="shared" si="0"/>
        <v>0.78037383177570097</v>
      </c>
      <c r="G41"/>
      <c r="H41"/>
      <c r="I41"/>
    </row>
    <row r="42" spans="2:9" s="10" customFormat="1" ht="20.25" customHeight="1" thickBot="1" x14ac:dyDescent="0.6">
      <c r="B42" s="773" t="s">
        <v>920</v>
      </c>
      <c r="C42" s="780"/>
      <c r="D42" s="39"/>
      <c r="E42" s="39">
        <f>+SUM(E9:E41)</f>
        <v>126645</v>
      </c>
      <c r="F42" s="462"/>
    </row>
    <row r="44" spans="2:9" x14ac:dyDescent="0.55000000000000004">
      <c r="B44" s="5" t="s">
        <v>376</v>
      </c>
    </row>
  </sheetData>
  <sheetProtection algorithmName="SHA-512" hashValue="mLth/wYEEBVKKCxEVMd3jJ7qNrlkyZj85uLYlO5UFkAKLR/igOyNHIwBzOfbrTeT2th1NM33zhIGEXWA6Lu8+Q==" saltValue="HQiY6f4HXjVKeybGcv4o7Q==" spinCount="100000" sheet="1" objects="1" scenarios="1"/>
  <sortState xmlns:xlrd2="http://schemas.microsoft.com/office/spreadsheetml/2017/richdata2" ref="B8:F41">
    <sortCondition ref="B9:B41"/>
  </sortState>
  <mergeCells count="1">
    <mergeCell ref="B42:C42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86E5-7A89-4E34-A42F-0A50E414B334}">
  <sheetPr>
    <tabColor rgb="FF92D050"/>
  </sheetPr>
  <dimension ref="A2:H129"/>
  <sheetViews>
    <sheetView showGridLines="0" showRowColHeaders="0" topLeftCell="A8" workbookViewId="0">
      <selection activeCell="G8" sqref="G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2" width="11.83984375" customWidth="1"/>
    <col min="3" max="3" width="27.578125" customWidth="1"/>
    <col min="4" max="4" width="16.15625" customWidth="1"/>
    <col min="5" max="5" width="57.41796875" customWidth="1"/>
    <col min="6" max="8" width="14.578125" customWidth="1"/>
  </cols>
  <sheetData>
    <row r="2" spans="1:8" ht="21.3" x14ac:dyDescent="0.85">
      <c r="A2" s="50"/>
      <c r="B2" s="49" t="s">
        <v>389</v>
      </c>
    </row>
    <row r="3" spans="1:8" ht="15.6" x14ac:dyDescent="0.55000000000000004">
      <c r="B3" s="49" t="s">
        <v>392</v>
      </c>
    </row>
    <row r="4" spans="1:8" ht="15.6" x14ac:dyDescent="0.6">
      <c r="B4" s="48" t="s">
        <v>393</v>
      </c>
    </row>
    <row r="5" spans="1:8" ht="15.6" x14ac:dyDescent="0.6">
      <c r="A5" s="1"/>
      <c r="B5" s="428" t="s">
        <v>921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ht="14.7" thickBot="1" x14ac:dyDescent="0.6">
      <c r="B7" s="1"/>
      <c r="C7" s="1"/>
      <c r="D7" s="1"/>
      <c r="E7" s="1"/>
    </row>
    <row r="8" spans="1:8" ht="75" customHeight="1" thickBot="1" x14ac:dyDescent="0.6">
      <c r="B8" s="426" t="s">
        <v>675</v>
      </c>
      <c r="C8" s="427" t="s">
        <v>399</v>
      </c>
      <c r="D8" s="427" t="s">
        <v>922</v>
      </c>
      <c r="E8" s="427" t="s">
        <v>923</v>
      </c>
      <c r="F8" s="427" t="s">
        <v>886</v>
      </c>
      <c r="G8" s="427" t="s">
        <v>924</v>
      </c>
      <c r="H8" s="445" t="s">
        <v>882</v>
      </c>
    </row>
    <row r="9" spans="1:8" s="1" customFormat="1" ht="15" customHeight="1" x14ac:dyDescent="0.6">
      <c r="B9" s="434">
        <v>5</v>
      </c>
      <c r="C9" s="435" t="s">
        <v>888</v>
      </c>
      <c r="D9" s="436">
        <v>9101</v>
      </c>
      <c r="E9" s="437" t="s">
        <v>562</v>
      </c>
      <c r="F9" s="446">
        <v>1559</v>
      </c>
      <c r="G9" s="446">
        <v>588</v>
      </c>
      <c r="H9" s="447">
        <f t="shared" ref="H9:H40" si="0">+G9/F9</f>
        <v>0.37716484926234767</v>
      </c>
    </row>
    <row r="10" spans="1:8" s="1" customFormat="1" ht="15" customHeight="1" x14ac:dyDescent="0.6">
      <c r="B10" s="438">
        <v>5</v>
      </c>
      <c r="C10" s="430" t="s">
        <v>888</v>
      </c>
      <c r="D10" s="25">
        <v>9127</v>
      </c>
      <c r="E10" s="33" t="s">
        <v>563</v>
      </c>
      <c r="F10" s="8">
        <v>676</v>
      </c>
      <c r="G10" s="8">
        <v>418</v>
      </c>
      <c r="H10" s="448">
        <f t="shared" si="0"/>
        <v>0.61834319526627224</v>
      </c>
    </row>
    <row r="11" spans="1:8" s="1" customFormat="1" ht="15" customHeight="1" x14ac:dyDescent="0.6">
      <c r="B11" s="438">
        <v>5</v>
      </c>
      <c r="C11" s="430" t="s">
        <v>888</v>
      </c>
      <c r="D11" s="25">
        <v>9201</v>
      </c>
      <c r="E11" s="33" t="s">
        <v>564</v>
      </c>
      <c r="F11" s="8">
        <v>1429</v>
      </c>
      <c r="G11" s="8">
        <v>1125</v>
      </c>
      <c r="H11" s="448">
        <f t="shared" si="0"/>
        <v>0.78726382085374391</v>
      </c>
    </row>
    <row r="12" spans="1:8" s="1" customFormat="1" ht="15" customHeight="1" x14ac:dyDescent="0.6">
      <c r="B12" s="438">
        <v>5</v>
      </c>
      <c r="C12" s="430" t="s">
        <v>888</v>
      </c>
      <c r="D12" s="25">
        <v>9202</v>
      </c>
      <c r="E12" s="33" t="s">
        <v>565</v>
      </c>
      <c r="F12" s="8">
        <v>1081</v>
      </c>
      <c r="G12" s="8">
        <v>740</v>
      </c>
      <c r="H12" s="448">
        <f t="shared" si="0"/>
        <v>0.68455134135060125</v>
      </c>
    </row>
    <row r="13" spans="1:8" s="1" customFormat="1" ht="15" customHeight="1" x14ac:dyDescent="0.6">
      <c r="B13" s="438">
        <v>5</v>
      </c>
      <c r="C13" s="430" t="s">
        <v>888</v>
      </c>
      <c r="D13" s="25">
        <v>9203</v>
      </c>
      <c r="E13" s="33" t="s">
        <v>566</v>
      </c>
      <c r="F13" s="8">
        <v>1777</v>
      </c>
      <c r="G13" s="8">
        <v>1308</v>
      </c>
      <c r="H13" s="448">
        <f t="shared" si="0"/>
        <v>0.73607203151378731</v>
      </c>
    </row>
    <row r="14" spans="1:8" s="1" customFormat="1" ht="15" customHeight="1" x14ac:dyDescent="0.6">
      <c r="B14" s="438">
        <v>5</v>
      </c>
      <c r="C14" s="430" t="s">
        <v>888</v>
      </c>
      <c r="D14" s="25">
        <v>9204</v>
      </c>
      <c r="E14" s="33" t="s">
        <v>567</v>
      </c>
      <c r="F14" s="8">
        <v>2876</v>
      </c>
      <c r="G14" s="8">
        <v>2466</v>
      </c>
      <c r="H14" s="448">
        <f t="shared" si="0"/>
        <v>0.85744089012517388</v>
      </c>
    </row>
    <row r="15" spans="1:8" s="1" customFormat="1" ht="15" customHeight="1" x14ac:dyDescent="0.6">
      <c r="B15" s="438">
        <v>5</v>
      </c>
      <c r="C15" s="430" t="s">
        <v>888</v>
      </c>
      <c r="D15" s="25">
        <v>9205</v>
      </c>
      <c r="E15" s="33" t="s">
        <v>568</v>
      </c>
      <c r="F15" s="8">
        <v>2741</v>
      </c>
      <c r="G15" s="8">
        <v>1312</v>
      </c>
      <c r="H15" s="448">
        <f t="shared" si="0"/>
        <v>0.47865742429770158</v>
      </c>
    </row>
    <row r="16" spans="1:8" s="1" customFormat="1" ht="15" customHeight="1" x14ac:dyDescent="0.6">
      <c r="B16" s="438">
        <v>5</v>
      </c>
      <c r="C16" s="430" t="s">
        <v>888</v>
      </c>
      <c r="D16" s="25">
        <v>9206</v>
      </c>
      <c r="E16" s="33" t="s">
        <v>569</v>
      </c>
      <c r="F16" s="8">
        <v>1460</v>
      </c>
      <c r="G16" s="8">
        <v>1309</v>
      </c>
      <c r="H16" s="448">
        <f t="shared" si="0"/>
        <v>0.89657534246575343</v>
      </c>
    </row>
    <row r="17" spans="2:8" s="1" customFormat="1" ht="15" customHeight="1" x14ac:dyDescent="0.6">
      <c r="B17" s="438">
        <v>5</v>
      </c>
      <c r="C17" s="430" t="s">
        <v>888</v>
      </c>
      <c r="D17" s="25">
        <v>9301</v>
      </c>
      <c r="E17" s="33" t="s">
        <v>570</v>
      </c>
      <c r="F17" s="8">
        <v>2910</v>
      </c>
      <c r="G17" s="8">
        <v>1774</v>
      </c>
      <c r="H17" s="448">
        <f t="shared" si="0"/>
        <v>0.60962199312714782</v>
      </c>
    </row>
    <row r="18" spans="2:8" s="1" customFormat="1" ht="15" customHeight="1" x14ac:dyDescent="0.6">
      <c r="B18" s="438">
        <v>5</v>
      </c>
      <c r="C18" s="430" t="s">
        <v>888</v>
      </c>
      <c r="D18" s="25">
        <v>9401</v>
      </c>
      <c r="E18" s="33" t="s">
        <v>571</v>
      </c>
      <c r="F18" s="8">
        <v>3332</v>
      </c>
      <c r="G18" s="8">
        <v>1522</v>
      </c>
      <c r="H18" s="448">
        <f t="shared" si="0"/>
        <v>0.4567827130852341</v>
      </c>
    </row>
    <row r="19" spans="2:8" s="1" customFormat="1" ht="15" customHeight="1" x14ac:dyDescent="0.6">
      <c r="B19" s="438">
        <v>5</v>
      </c>
      <c r="C19" s="430" t="s">
        <v>888</v>
      </c>
      <c r="D19" s="25">
        <v>9402</v>
      </c>
      <c r="E19" s="33" t="s">
        <v>572</v>
      </c>
      <c r="F19" s="8">
        <v>4606</v>
      </c>
      <c r="G19" s="8">
        <v>2822</v>
      </c>
      <c r="H19" s="448">
        <f t="shared" si="0"/>
        <v>0.612679114198871</v>
      </c>
    </row>
    <row r="20" spans="2:8" s="1" customFormat="1" ht="15" customHeight="1" x14ac:dyDescent="0.6">
      <c r="B20" s="438">
        <v>5</v>
      </c>
      <c r="C20" s="430" t="s">
        <v>888</v>
      </c>
      <c r="D20" s="25">
        <v>9501</v>
      </c>
      <c r="E20" s="33" t="s">
        <v>573</v>
      </c>
      <c r="F20" s="8">
        <v>973</v>
      </c>
      <c r="G20" s="8">
        <v>749</v>
      </c>
      <c r="H20" s="448">
        <f t="shared" si="0"/>
        <v>0.76978417266187049</v>
      </c>
    </row>
    <row r="21" spans="2:8" s="1" customFormat="1" ht="15" customHeight="1" x14ac:dyDescent="0.6">
      <c r="B21" s="438">
        <v>5</v>
      </c>
      <c r="C21" s="430" t="s">
        <v>888</v>
      </c>
      <c r="D21" s="25">
        <v>9502</v>
      </c>
      <c r="E21" s="33" t="s">
        <v>574</v>
      </c>
      <c r="F21" s="8">
        <v>1212</v>
      </c>
      <c r="G21" s="8">
        <v>853</v>
      </c>
      <c r="H21" s="448">
        <f t="shared" si="0"/>
        <v>0.70379537953795379</v>
      </c>
    </row>
    <row r="22" spans="2:8" s="1" customFormat="1" ht="15" customHeight="1" x14ac:dyDescent="0.6">
      <c r="B22" s="438">
        <v>5</v>
      </c>
      <c r="C22" s="430" t="s">
        <v>888</v>
      </c>
      <c r="D22" s="25">
        <v>9503</v>
      </c>
      <c r="E22" s="33" t="s">
        <v>575</v>
      </c>
      <c r="F22" s="8">
        <v>3080</v>
      </c>
      <c r="G22" s="8">
        <v>2068</v>
      </c>
      <c r="H22" s="448">
        <f t="shared" si="0"/>
        <v>0.67142857142857137</v>
      </c>
    </row>
    <row r="23" spans="2:8" s="1" customFormat="1" ht="15" customHeight="1" x14ac:dyDescent="0.6">
      <c r="B23" s="438">
        <v>5</v>
      </c>
      <c r="C23" s="430" t="s">
        <v>888</v>
      </c>
      <c r="D23" s="25">
        <v>9504</v>
      </c>
      <c r="E23" s="33" t="s">
        <v>576</v>
      </c>
      <c r="F23" s="8">
        <v>2914</v>
      </c>
      <c r="G23" s="8">
        <v>1667</v>
      </c>
      <c r="H23" s="448">
        <f t="shared" si="0"/>
        <v>0.57206588881262865</v>
      </c>
    </row>
    <row r="24" spans="2:8" s="1" customFormat="1" ht="15" customHeight="1" x14ac:dyDescent="0.6">
      <c r="B24" s="438">
        <v>5</v>
      </c>
      <c r="C24" s="430" t="s">
        <v>888</v>
      </c>
      <c r="D24" s="25">
        <v>9549</v>
      </c>
      <c r="E24" s="33" t="s">
        <v>577</v>
      </c>
      <c r="F24" s="8">
        <v>1262</v>
      </c>
      <c r="G24" s="8">
        <v>812</v>
      </c>
      <c r="H24" s="448">
        <f t="shared" si="0"/>
        <v>0.64342313787638672</v>
      </c>
    </row>
    <row r="25" spans="2:8" s="1" customFormat="1" ht="15" customHeight="1" x14ac:dyDescent="0.6">
      <c r="B25" s="438">
        <v>8</v>
      </c>
      <c r="C25" s="430" t="s">
        <v>889</v>
      </c>
      <c r="D25" s="25">
        <v>9103</v>
      </c>
      <c r="E25" s="33" t="s">
        <v>578</v>
      </c>
      <c r="F25" s="8">
        <v>859</v>
      </c>
      <c r="G25" s="8">
        <v>632</v>
      </c>
      <c r="H25" s="448">
        <f t="shared" si="0"/>
        <v>0.73573923166472643</v>
      </c>
    </row>
    <row r="26" spans="2:8" s="1" customFormat="1" ht="15" customHeight="1" x14ac:dyDescent="0.6">
      <c r="B26" s="438">
        <v>8</v>
      </c>
      <c r="C26" s="430" t="s">
        <v>889</v>
      </c>
      <c r="D26" s="25">
        <v>9207</v>
      </c>
      <c r="E26" s="33" t="s">
        <v>579</v>
      </c>
      <c r="F26" s="8">
        <v>2247</v>
      </c>
      <c r="G26" s="8">
        <v>1788</v>
      </c>
      <c r="H26" s="448">
        <f t="shared" si="0"/>
        <v>0.79572763684913217</v>
      </c>
    </row>
    <row r="27" spans="2:8" s="1" customFormat="1" ht="15" customHeight="1" x14ac:dyDescent="0.6">
      <c r="B27" s="438">
        <v>8</v>
      </c>
      <c r="C27" s="430" t="s">
        <v>889</v>
      </c>
      <c r="D27" s="25">
        <v>9208</v>
      </c>
      <c r="E27" s="33" t="s">
        <v>580</v>
      </c>
      <c r="F27" s="8">
        <v>3235</v>
      </c>
      <c r="G27" s="8">
        <v>3079</v>
      </c>
      <c r="H27" s="448">
        <f t="shared" si="0"/>
        <v>0.95177743431221018</v>
      </c>
    </row>
    <row r="28" spans="2:8" s="1" customFormat="1" ht="15" customHeight="1" x14ac:dyDescent="0.6">
      <c r="B28" s="438">
        <v>8</v>
      </c>
      <c r="C28" s="430" t="s">
        <v>889</v>
      </c>
      <c r="D28" s="25">
        <v>9302</v>
      </c>
      <c r="E28" s="33" t="s">
        <v>581</v>
      </c>
      <c r="F28" s="8">
        <v>4117</v>
      </c>
      <c r="G28" s="8">
        <v>4090</v>
      </c>
      <c r="H28" s="448">
        <f t="shared" si="0"/>
        <v>0.99344182657274716</v>
      </c>
    </row>
    <row r="29" spans="2:8" s="1" customFormat="1" ht="15" customHeight="1" x14ac:dyDescent="0.6">
      <c r="B29" s="438">
        <v>11</v>
      </c>
      <c r="C29" s="430" t="s">
        <v>890</v>
      </c>
      <c r="D29" s="25">
        <v>9209</v>
      </c>
      <c r="E29" s="33" t="s">
        <v>582</v>
      </c>
      <c r="F29" s="8">
        <v>1646</v>
      </c>
      <c r="G29" s="8">
        <v>1657</v>
      </c>
      <c r="H29" s="448">
        <f t="shared" si="0"/>
        <v>1.0066828675577157</v>
      </c>
    </row>
    <row r="30" spans="2:8" s="1" customFormat="1" ht="15" customHeight="1" x14ac:dyDescent="0.6">
      <c r="B30" s="438">
        <v>11</v>
      </c>
      <c r="C30" s="430" t="s">
        <v>890</v>
      </c>
      <c r="D30" s="25">
        <v>9210</v>
      </c>
      <c r="E30" s="33" t="s">
        <v>583</v>
      </c>
      <c r="F30" s="8">
        <v>3218</v>
      </c>
      <c r="G30" s="8">
        <v>1698</v>
      </c>
      <c r="H30" s="448">
        <f t="shared" si="0"/>
        <v>0.52765692977004353</v>
      </c>
    </row>
    <row r="31" spans="2:8" s="1" customFormat="1" ht="15" customHeight="1" x14ac:dyDescent="0.6">
      <c r="B31" s="438">
        <v>11</v>
      </c>
      <c r="C31" s="430" t="s">
        <v>890</v>
      </c>
      <c r="D31" s="25">
        <v>9211</v>
      </c>
      <c r="E31" s="33" t="s">
        <v>584</v>
      </c>
      <c r="F31" s="8">
        <v>4548</v>
      </c>
      <c r="G31" s="8">
        <v>3018</v>
      </c>
      <c r="H31" s="448">
        <f t="shared" si="0"/>
        <v>0.66358839050131924</v>
      </c>
    </row>
    <row r="32" spans="2:8" s="1" customFormat="1" ht="15" customHeight="1" x14ac:dyDescent="0.6">
      <c r="B32" s="438">
        <v>11</v>
      </c>
      <c r="C32" s="430" t="s">
        <v>890</v>
      </c>
      <c r="D32" s="25">
        <v>9212</v>
      </c>
      <c r="E32" s="33" t="s">
        <v>585</v>
      </c>
      <c r="F32" s="8">
        <v>713</v>
      </c>
      <c r="G32" s="8">
        <v>656</v>
      </c>
      <c r="H32" s="448">
        <f t="shared" si="0"/>
        <v>0.92005610098176716</v>
      </c>
    </row>
    <row r="33" spans="2:8" s="1" customFormat="1" ht="15" customHeight="1" x14ac:dyDescent="0.6">
      <c r="B33" s="438">
        <v>11</v>
      </c>
      <c r="C33" s="430" t="s">
        <v>890</v>
      </c>
      <c r="D33" s="25">
        <v>9213</v>
      </c>
      <c r="E33" s="33" t="s">
        <v>586</v>
      </c>
      <c r="F33" s="8">
        <v>1134</v>
      </c>
      <c r="G33" s="8">
        <v>746</v>
      </c>
      <c r="H33" s="448">
        <f t="shared" si="0"/>
        <v>0.6578483245149912</v>
      </c>
    </row>
    <row r="34" spans="2:8" s="1" customFormat="1" ht="15" customHeight="1" x14ac:dyDescent="0.6">
      <c r="B34" s="438">
        <v>11</v>
      </c>
      <c r="C34" s="430" t="s">
        <v>890</v>
      </c>
      <c r="D34" s="25">
        <v>9214</v>
      </c>
      <c r="E34" s="33" t="s">
        <v>587</v>
      </c>
      <c r="F34" s="8">
        <v>1592</v>
      </c>
      <c r="G34" s="8">
        <v>641</v>
      </c>
      <c r="H34" s="448">
        <f t="shared" si="0"/>
        <v>0.40263819095477388</v>
      </c>
    </row>
    <row r="35" spans="2:8" s="1" customFormat="1" ht="15" customHeight="1" x14ac:dyDescent="0.6">
      <c r="B35" s="438">
        <v>11</v>
      </c>
      <c r="C35" s="430" t="s">
        <v>890</v>
      </c>
      <c r="D35" s="25">
        <v>9215</v>
      </c>
      <c r="E35" s="33" t="s">
        <v>588</v>
      </c>
      <c r="F35" s="8">
        <v>1966</v>
      </c>
      <c r="G35" s="8">
        <v>1751</v>
      </c>
      <c r="H35" s="448">
        <f t="shared" si="0"/>
        <v>0.89064089521871825</v>
      </c>
    </row>
    <row r="36" spans="2:8" s="1" customFormat="1" ht="15" customHeight="1" x14ac:dyDescent="0.6">
      <c r="B36" s="438">
        <v>11</v>
      </c>
      <c r="C36" s="430" t="s">
        <v>890</v>
      </c>
      <c r="D36" s="25">
        <v>9216</v>
      </c>
      <c r="E36" s="33" t="s">
        <v>589</v>
      </c>
      <c r="F36" s="8">
        <v>1094</v>
      </c>
      <c r="G36" s="8">
        <v>865</v>
      </c>
      <c r="H36" s="448">
        <f t="shared" si="0"/>
        <v>0.7906764168190128</v>
      </c>
    </row>
    <row r="37" spans="2:8" s="1" customFormat="1" ht="15" customHeight="1" x14ac:dyDescent="0.6">
      <c r="B37" s="438">
        <v>11</v>
      </c>
      <c r="C37" s="430" t="s">
        <v>890</v>
      </c>
      <c r="D37" s="25">
        <v>9217</v>
      </c>
      <c r="E37" s="33" t="s">
        <v>590</v>
      </c>
      <c r="F37" s="8">
        <v>1748</v>
      </c>
      <c r="G37" s="8">
        <v>1230</v>
      </c>
      <c r="H37" s="448">
        <f t="shared" si="0"/>
        <v>0.70366132723112129</v>
      </c>
    </row>
    <row r="38" spans="2:8" s="1" customFormat="1" ht="15" customHeight="1" x14ac:dyDescent="0.6">
      <c r="B38" s="438">
        <v>11</v>
      </c>
      <c r="C38" s="430" t="s">
        <v>890</v>
      </c>
      <c r="D38" s="25">
        <v>9303</v>
      </c>
      <c r="E38" s="33" t="s">
        <v>591</v>
      </c>
      <c r="F38" s="8">
        <v>4970</v>
      </c>
      <c r="G38" s="8">
        <v>3291</v>
      </c>
      <c r="H38" s="448">
        <f t="shared" si="0"/>
        <v>0.66217303822937623</v>
      </c>
    </row>
    <row r="39" spans="2:8" s="1" customFormat="1" ht="15" customHeight="1" x14ac:dyDescent="0.6">
      <c r="B39" s="438">
        <v>11</v>
      </c>
      <c r="C39" s="430" t="s">
        <v>890</v>
      </c>
      <c r="D39" s="25">
        <v>9403</v>
      </c>
      <c r="E39" s="33" t="s">
        <v>592</v>
      </c>
      <c r="F39" s="8">
        <v>881</v>
      </c>
      <c r="G39" s="8">
        <v>617</v>
      </c>
      <c r="H39" s="448">
        <f t="shared" si="0"/>
        <v>0.70034052213393871</v>
      </c>
    </row>
    <row r="40" spans="2:8" s="1" customFormat="1" ht="15" customHeight="1" x14ac:dyDescent="0.6">
      <c r="B40" s="438">
        <v>11</v>
      </c>
      <c r="C40" s="430" t="s">
        <v>890</v>
      </c>
      <c r="D40" s="25">
        <v>9404</v>
      </c>
      <c r="E40" s="33" t="s">
        <v>593</v>
      </c>
      <c r="F40" s="8">
        <v>7160</v>
      </c>
      <c r="G40" s="8">
        <v>3859</v>
      </c>
      <c r="H40" s="448">
        <f t="shared" si="0"/>
        <v>0.53896648044692741</v>
      </c>
    </row>
    <row r="41" spans="2:8" s="1" customFormat="1" ht="15" customHeight="1" x14ac:dyDescent="0.6">
      <c r="B41" s="438">
        <v>11</v>
      </c>
      <c r="C41" s="430" t="s">
        <v>890</v>
      </c>
      <c r="D41" s="25">
        <v>9405</v>
      </c>
      <c r="E41" s="33" t="s">
        <v>594</v>
      </c>
      <c r="F41" s="8">
        <v>9548</v>
      </c>
      <c r="G41" s="8">
        <v>4796</v>
      </c>
      <c r="H41" s="448">
        <f t="shared" ref="H41:H72" si="1">+G41/F41</f>
        <v>0.50230414746543783</v>
      </c>
    </row>
    <row r="42" spans="2:8" s="1" customFormat="1" ht="15" customHeight="1" x14ac:dyDescent="0.6">
      <c r="B42" s="438">
        <v>11</v>
      </c>
      <c r="C42" s="430" t="s">
        <v>890</v>
      </c>
      <c r="D42" s="25">
        <v>9406</v>
      </c>
      <c r="E42" s="33" t="s">
        <v>595</v>
      </c>
      <c r="F42" s="8">
        <v>2468</v>
      </c>
      <c r="G42" s="8">
        <v>1136</v>
      </c>
      <c r="H42" s="448">
        <f t="shared" si="1"/>
        <v>0.46029173419773095</v>
      </c>
    </row>
    <row r="43" spans="2:8" s="1" customFormat="1" ht="15" customHeight="1" x14ac:dyDescent="0.6">
      <c r="B43" s="438">
        <v>11</v>
      </c>
      <c r="C43" s="430" t="s">
        <v>890</v>
      </c>
      <c r="D43" s="25">
        <v>9508</v>
      </c>
      <c r="E43" s="33" t="s">
        <v>596</v>
      </c>
      <c r="F43" s="8">
        <v>2904</v>
      </c>
      <c r="G43" s="8">
        <v>1630</v>
      </c>
      <c r="H43" s="448">
        <f t="shared" si="1"/>
        <v>0.56129476584022042</v>
      </c>
    </row>
    <row r="44" spans="2:8" s="1" customFormat="1" ht="15" customHeight="1" x14ac:dyDescent="0.6">
      <c r="B44" s="438">
        <v>13</v>
      </c>
      <c r="C44" s="430" t="s">
        <v>891</v>
      </c>
      <c r="D44" s="25">
        <v>9104</v>
      </c>
      <c r="E44" s="33" t="s">
        <v>597</v>
      </c>
      <c r="F44" s="8">
        <v>1161</v>
      </c>
      <c r="G44" s="8">
        <v>992</v>
      </c>
      <c r="H44" s="448">
        <f t="shared" si="1"/>
        <v>0.8544358311800172</v>
      </c>
    </row>
    <row r="45" spans="2:8" s="1" customFormat="1" ht="15" customHeight="1" x14ac:dyDescent="0.6">
      <c r="B45" s="438">
        <v>13</v>
      </c>
      <c r="C45" s="430" t="s">
        <v>891</v>
      </c>
      <c r="D45" s="25">
        <v>9105</v>
      </c>
      <c r="E45" s="33" t="s">
        <v>598</v>
      </c>
      <c r="F45" s="8">
        <v>838</v>
      </c>
      <c r="G45" s="8">
        <v>572</v>
      </c>
      <c r="H45" s="448">
        <f t="shared" si="1"/>
        <v>0.68257756563245819</v>
      </c>
    </row>
    <row r="46" spans="2:8" s="1" customFormat="1" ht="15" customHeight="1" x14ac:dyDescent="0.6">
      <c r="B46" s="438">
        <v>13</v>
      </c>
      <c r="C46" s="430" t="s">
        <v>891</v>
      </c>
      <c r="D46" s="25">
        <v>9218</v>
      </c>
      <c r="E46" s="33" t="s">
        <v>599</v>
      </c>
      <c r="F46" s="8">
        <v>1185</v>
      </c>
      <c r="G46" s="8">
        <v>1037</v>
      </c>
      <c r="H46" s="448">
        <f t="shared" si="1"/>
        <v>0.87510548523206755</v>
      </c>
    </row>
    <row r="47" spans="2:8" s="1" customFormat="1" ht="15" customHeight="1" x14ac:dyDescent="0.6">
      <c r="B47" s="438">
        <v>13</v>
      </c>
      <c r="C47" s="430" t="s">
        <v>891</v>
      </c>
      <c r="D47" s="25">
        <v>9304</v>
      </c>
      <c r="E47" s="33" t="s">
        <v>581</v>
      </c>
      <c r="F47" s="8">
        <v>1645</v>
      </c>
      <c r="G47" s="8">
        <v>1271</v>
      </c>
      <c r="H47" s="448">
        <f t="shared" si="1"/>
        <v>0.77264437689969601</v>
      </c>
    </row>
    <row r="48" spans="2:8" s="1" customFormat="1" ht="15" customHeight="1" x14ac:dyDescent="0.6">
      <c r="B48" s="438">
        <v>15</v>
      </c>
      <c r="C48" s="430" t="s">
        <v>892</v>
      </c>
      <c r="D48" s="25">
        <v>9110</v>
      </c>
      <c r="E48" s="33" t="s">
        <v>600</v>
      </c>
      <c r="F48" s="8">
        <v>884</v>
      </c>
      <c r="G48" s="8">
        <v>430</v>
      </c>
      <c r="H48" s="448">
        <f t="shared" si="1"/>
        <v>0.48642533936651583</v>
      </c>
    </row>
    <row r="49" spans="2:8" s="1" customFormat="1" ht="15" customHeight="1" x14ac:dyDescent="0.6">
      <c r="B49" s="438">
        <v>15</v>
      </c>
      <c r="C49" s="430" t="s">
        <v>892</v>
      </c>
      <c r="D49" s="25">
        <v>9111</v>
      </c>
      <c r="E49" s="33" t="s">
        <v>601</v>
      </c>
      <c r="F49" s="8">
        <v>1287</v>
      </c>
      <c r="G49" s="8">
        <v>814</v>
      </c>
      <c r="H49" s="448">
        <f t="shared" si="1"/>
        <v>0.63247863247863245</v>
      </c>
    </row>
    <row r="50" spans="2:8" s="1" customFormat="1" ht="15" customHeight="1" x14ac:dyDescent="0.6">
      <c r="B50" s="438">
        <v>15</v>
      </c>
      <c r="C50" s="430" t="s">
        <v>892</v>
      </c>
      <c r="D50" s="25">
        <v>9305</v>
      </c>
      <c r="E50" s="33" t="s">
        <v>602</v>
      </c>
      <c r="F50" s="8">
        <v>2417</v>
      </c>
      <c r="G50" s="8">
        <v>1208</v>
      </c>
      <c r="H50" s="448">
        <f t="shared" si="1"/>
        <v>0.49979313198179559</v>
      </c>
    </row>
    <row r="51" spans="2:8" s="1" customFormat="1" ht="15" customHeight="1" x14ac:dyDescent="0.6">
      <c r="B51" s="438">
        <v>15</v>
      </c>
      <c r="C51" s="430" t="s">
        <v>892</v>
      </c>
      <c r="D51" s="25">
        <v>9514</v>
      </c>
      <c r="E51" s="33" t="s">
        <v>603</v>
      </c>
      <c r="F51" s="8">
        <v>1683</v>
      </c>
      <c r="G51" s="8">
        <v>998</v>
      </c>
      <c r="H51" s="448">
        <f t="shared" si="1"/>
        <v>0.59298871063576941</v>
      </c>
    </row>
    <row r="52" spans="2:8" s="1" customFormat="1" ht="15" customHeight="1" x14ac:dyDescent="0.6">
      <c r="B52" s="438">
        <v>15</v>
      </c>
      <c r="C52" s="430" t="s">
        <v>892</v>
      </c>
      <c r="D52" s="25">
        <v>9551</v>
      </c>
      <c r="E52" s="33" t="s">
        <v>604</v>
      </c>
      <c r="F52" s="8">
        <v>263</v>
      </c>
      <c r="G52" s="8">
        <v>117</v>
      </c>
      <c r="H52" s="448">
        <f t="shared" si="1"/>
        <v>0.44486692015209123</v>
      </c>
    </row>
    <row r="53" spans="2:8" s="1" customFormat="1" ht="15" customHeight="1" x14ac:dyDescent="0.6">
      <c r="B53" s="438">
        <v>17</v>
      </c>
      <c r="C53" s="430" t="s">
        <v>893</v>
      </c>
      <c r="D53" s="25">
        <v>9112</v>
      </c>
      <c r="E53" s="33" t="s">
        <v>605</v>
      </c>
      <c r="F53" s="8">
        <v>827</v>
      </c>
      <c r="G53" s="8">
        <v>415</v>
      </c>
      <c r="H53" s="448">
        <f t="shared" si="1"/>
        <v>0.50181378476420802</v>
      </c>
    </row>
    <row r="54" spans="2:8" s="1" customFormat="1" ht="15" customHeight="1" x14ac:dyDescent="0.6">
      <c r="B54" s="438">
        <v>17</v>
      </c>
      <c r="C54" s="430" t="s">
        <v>893</v>
      </c>
      <c r="D54" s="25">
        <v>9219</v>
      </c>
      <c r="E54" s="33" t="s">
        <v>606</v>
      </c>
      <c r="F54" s="8">
        <v>890</v>
      </c>
      <c r="G54" s="8">
        <v>513</v>
      </c>
      <c r="H54" s="448">
        <f t="shared" si="1"/>
        <v>0.57640449438202246</v>
      </c>
    </row>
    <row r="55" spans="2:8" s="1" customFormat="1" ht="15" customHeight="1" x14ac:dyDescent="0.6">
      <c r="B55" s="438">
        <v>17</v>
      </c>
      <c r="C55" s="430" t="s">
        <v>893</v>
      </c>
      <c r="D55" s="25">
        <v>9220</v>
      </c>
      <c r="E55" s="33" t="s">
        <v>607</v>
      </c>
      <c r="F55" s="8">
        <v>1006</v>
      </c>
      <c r="G55" s="8">
        <v>274</v>
      </c>
      <c r="H55" s="448">
        <f t="shared" si="1"/>
        <v>0.27236580516898606</v>
      </c>
    </row>
    <row r="56" spans="2:8" s="1" customFormat="1" ht="15" customHeight="1" x14ac:dyDescent="0.6">
      <c r="B56" s="438">
        <v>17</v>
      </c>
      <c r="C56" s="430" t="s">
        <v>893</v>
      </c>
      <c r="D56" s="25">
        <v>9306</v>
      </c>
      <c r="E56" s="33" t="s">
        <v>581</v>
      </c>
      <c r="F56" s="8">
        <v>1334</v>
      </c>
      <c r="G56" s="8">
        <v>278</v>
      </c>
      <c r="H56" s="448">
        <f t="shared" si="1"/>
        <v>0.20839580209895053</v>
      </c>
    </row>
    <row r="57" spans="2:8" s="1" customFormat="1" ht="15" customHeight="1" x14ac:dyDescent="0.6">
      <c r="B57" s="438">
        <v>17</v>
      </c>
      <c r="C57" s="430" t="s">
        <v>893</v>
      </c>
      <c r="D57" s="25">
        <v>9515</v>
      </c>
      <c r="E57" s="33" t="s">
        <v>608</v>
      </c>
      <c r="F57" s="8">
        <v>914</v>
      </c>
      <c r="G57" s="8">
        <v>431</v>
      </c>
      <c r="H57" s="448">
        <f t="shared" si="1"/>
        <v>0.47155361050328226</v>
      </c>
    </row>
    <row r="58" spans="2:8" s="1" customFormat="1" ht="15" customHeight="1" x14ac:dyDescent="0.6">
      <c r="B58" s="438">
        <v>18</v>
      </c>
      <c r="C58" s="430" t="s">
        <v>894</v>
      </c>
      <c r="D58" s="25">
        <v>9516</v>
      </c>
      <c r="E58" s="33" t="s">
        <v>609</v>
      </c>
      <c r="F58" s="8">
        <v>655</v>
      </c>
      <c r="G58" s="8">
        <v>223</v>
      </c>
      <c r="H58" s="448">
        <f t="shared" si="1"/>
        <v>0.34045801526717556</v>
      </c>
    </row>
    <row r="59" spans="2:8" s="1" customFormat="1" ht="15" customHeight="1" x14ac:dyDescent="0.6">
      <c r="B59" s="438">
        <v>19</v>
      </c>
      <c r="C59" s="430" t="s">
        <v>895</v>
      </c>
      <c r="D59" s="25">
        <v>9113</v>
      </c>
      <c r="E59" s="33" t="s">
        <v>610</v>
      </c>
      <c r="F59" s="8">
        <v>2366</v>
      </c>
      <c r="G59" s="8">
        <v>1388</v>
      </c>
      <c r="H59" s="448">
        <f t="shared" si="1"/>
        <v>0.58664412510566355</v>
      </c>
    </row>
    <row r="60" spans="2:8" s="1" customFormat="1" ht="15" customHeight="1" x14ac:dyDescent="0.6">
      <c r="B60" s="438">
        <v>19</v>
      </c>
      <c r="C60" s="430" t="s">
        <v>895</v>
      </c>
      <c r="D60" s="25">
        <v>9221</v>
      </c>
      <c r="E60" s="33" t="s">
        <v>611</v>
      </c>
      <c r="F60" s="8">
        <v>2399</v>
      </c>
      <c r="G60" s="8">
        <v>1465</v>
      </c>
      <c r="H60" s="448">
        <f t="shared" si="1"/>
        <v>0.61067111296373489</v>
      </c>
    </row>
    <row r="61" spans="2:8" s="1" customFormat="1" ht="15" customHeight="1" x14ac:dyDescent="0.6">
      <c r="B61" s="438">
        <v>19</v>
      </c>
      <c r="C61" s="430" t="s">
        <v>895</v>
      </c>
      <c r="D61" s="25">
        <v>9307</v>
      </c>
      <c r="E61" s="33" t="s">
        <v>581</v>
      </c>
      <c r="F61" s="8">
        <v>2285</v>
      </c>
      <c r="G61" s="8">
        <v>1566</v>
      </c>
      <c r="H61" s="448">
        <f t="shared" si="1"/>
        <v>0.68533916849015319</v>
      </c>
    </row>
    <row r="62" spans="2:8" s="1" customFormat="1" ht="15" customHeight="1" x14ac:dyDescent="0.6">
      <c r="B62" s="438">
        <v>20</v>
      </c>
      <c r="C62" s="430" t="s">
        <v>896</v>
      </c>
      <c r="D62" s="25">
        <v>9114</v>
      </c>
      <c r="E62" s="33" t="s">
        <v>612</v>
      </c>
      <c r="F62" s="8">
        <v>1244</v>
      </c>
      <c r="G62" s="8">
        <v>559</v>
      </c>
      <c r="H62" s="448">
        <f t="shared" si="1"/>
        <v>0.44935691318327975</v>
      </c>
    </row>
    <row r="63" spans="2:8" s="1" customFormat="1" ht="15" customHeight="1" x14ac:dyDescent="0.6">
      <c r="B63" s="438">
        <v>20</v>
      </c>
      <c r="C63" s="430" t="s">
        <v>896</v>
      </c>
      <c r="D63" s="25">
        <v>9520</v>
      </c>
      <c r="E63" s="33" t="s">
        <v>613</v>
      </c>
      <c r="F63" s="8">
        <v>1194</v>
      </c>
      <c r="G63" s="8">
        <v>589</v>
      </c>
      <c r="H63" s="448">
        <f t="shared" si="1"/>
        <v>0.49329983249581238</v>
      </c>
    </row>
    <row r="64" spans="2:8" s="1" customFormat="1" ht="15" customHeight="1" x14ac:dyDescent="0.6">
      <c r="B64" s="438">
        <v>20</v>
      </c>
      <c r="C64" s="430" t="s">
        <v>896</v>
      </c>
      <c r="D64" s="25">
        <v>9521</v>
      </c>
      <c r="E64" s="33" t="s">
        <v>614</v>
      </c>
      <c r="F64" s="8">
        <v>2842</v>
      </c>
      <c r="G64" s="8">
        <v>1703</v>
      </c>
      <c r="H64" s="448">
        <f t="shared" si="1"/>
        <v>0.59922589725545394</v>
      </c>
    </row>
    <row r="65" spans="2:8" s="1" customFormat="1" ht="15" customHeight="1" x14ac:dyDescent="0.6">
      <c r="B65" s="438">
        <v>23</v>
      </c>
      <c r="C65" s="430" t="s">
        <v>897</v>
      </c>
      <c r="D65" s="25">
        <v>9115</v>
      </c>
      <c r="E65" s="33" t="s">
        <v>615</v>
      </c>
      <c r="F65" s="8">
        <v>890</v>
      </c>
      <c r="G65" s="8">
        <v>572</v>
      </c>
      <c r="H65" s="448">
        <f t="shared" si="1"/>
        <v>0.64269662921348314</v>
      </c>
    </row>
    <row r="66" spans="2:8" s="1" customFormat="1" ht="15" customHeight="1" x14ac:dyDescent="0.6">
      <c r="B66" s="438">
        <v>23</v>
      </c>
      <c r="C66" s="430" t="s">
        <v>897</v>
      </c>
      <c r="D66" s="25">
        <v>9523</v>
      </c>
      <c r="E66" s="33" t="s">
        <v>616</v>
      </c>
      <c r="F66" s="8">
        <v>1110</v>
      </c>
      <c r="G66" s="8">
        <v>787</v>
      </c>
      <c r="H66" s="448">
        <f t="shared" si="1"/>
        <v>0.70900900900900898</v>
      </c>
    </row>
    <row r="67" spans="2:8" s="1" customFormat="1" ht="15" customHeight="1" x14ac:dyDescent="0.6">
      <c r="B67" s="438">
        <v>25</v>
      </c>
      <c r="C67" s="430" t="s">
        <v>898</v>
      </c>
      <c r="D67" s="25">
        <v>9232</v>
      </c>
      <c r="E67" s="33" t="s">
        <v>617</v>
      </c>
      <c r="F67" s="8">
        <v>1989</v>
      </c>
      <c r="G67" s="8">
        <v>1862</v>
      </c>
      <c r="H67" s="448">
        <f t="shared" si="1"/>
        <v>0.93614881850175968</v>
      </c>
    </row>
    <row r="68" spans="2:8" s="1" customFormat="1" ht="15" customHeight="1" x14ac:dyDescent="0.6">
      <c r="B68" s="438">
        <v>25</v>
      </c>
      <c r="C68" s="430" t="s">
        <v>898</v>
      </c>
      <c r="D68" s="25">
        <v>9509</v>
      </c>
      <c r="E68" s="33" t="s">
        <v>618</v>
      </c>
      <c r="F68" s="8">
        <v>1672</v>
      </c>
      <c r="G68" s="8">
        <v>873</v>
      </c>
      <c r="H68" s="448">
        <f t="shared" si="1"/>
        <v>0.52212918660287078</v>
      </c>
    </row>
    <row r="69" spans="2:8" s="1" customFormat="1" ht="15" customHeight="1" x14ac:dyDescent="0.6">
      <c r="B69" s="438">
        <v>25</v>
      </c>
      <c r="C69" s="430" t="s">
        <v>898</v>
      </c>
      <c r="D69" s="25">
        <v>9510</v>
      </c>
      <c r="E69" s="33" t="s">
        <v>619</v>
      </c>
      <c r="F69" s="8">
        <v>2296</v>
      </c>
      <c r="G69" s="8">
        <v>1304</v>
      </c>
      <c r="H69" s="448">
        <f t="shared" si="1"/>
        <v>0.56794425087108014</v>
      </c>
    </row>
    <row r="70" spans="2:8" s="1" customFormat="1" ht="15" customHeight="1" x14ac:dyDescent="0.6">
      <c r="B70" s="438">
        <v>25</v>
      </c>
      <c r="C70" s="430" t="s">
        <v>898</v>
      </c>
      <c r="D70" s="25">
        <v>9511</v>
      </c>
      <c r="E70" s="33" t="s">
        <v>620</v>
      </c>
      <c r="F70" s="8">
        <v>2457</v>
      </c>
      <c r="G70" s="8">
        <v>1786</v>
      </c>
      <c r="H70" s="448">
        <f t="shared" si="1"/>
        <v>0.72690272690272695</v>
      </c>
    </row>
    <row r="71" spans="2:8" s="1" customFormat="1" ht="15" customHeight="1" x14ac:dyDescent="0.6">
      <c r="B71" s="438">
        <v>25</v>
      </c>
      <c r="C71" s="430" t="s">
        <v>898</v>
      </c>
      <c r="D71" s="25">
        <v>9512</v>
      </c>
      <c r="E71" s="33" t="s">
        <v>621</v>
      </c>
      <c r="F71" s="8">
        <v>1164</v>
      </c>
      <c r="G71" s="8">
        <v>943</v>
      </c>
      <c r="H71" s="448">
        <f t="shared" si="1"/>
        <v>0.81013745704467355</v>
      </c>
    </row>
    <row r="72" spans="2:8" s="1" customFormat="1" ht="15" customHeight="1" x14ac:dyDescent="0.6">
      <c r="B72" s="438">
        <v>25</v>
      </c>
      <c r="C72" s="430" t="s">
        <v>898</v>
      </c>
      <c r="D72" s="25">
        <v>9513</v>
      </c>
      <c r="E72" s="33" t="s">
        <v>622</v>
      </c>
      <c r="F72" s="8">
        <v>2354</v>
      </c>
      <c r="G72" s="8">
        <v>1797</v>
      </c>
      <c r="H72" s="448">
        <f t="shared" si="1"/>
        <v>0.76338147833474934</v>
      </c>
    </row>
    <row r="73" spans="2:8" s="1" customFormat="1" ht="15" customHeight="1" x14ac:dyDescent="0.6">
      <c r="B73" s="438">
        <v>27</v>
      </c>
      <c r="C73" s="430" t="s">
        <v>899</v>
      </c>
      <c r="D73" s="25">
        <v>9522</v>
      </c>
      <c r="E73" s="33" t="s">
        <v>623</v>
      </c>
      <c r="F73" s="8">
        <v>347</v>
      </c>
      <c r="G73" s="8">
        <v>155</v>
      </c>
      <c r="H73" s="448">
        <f t="shared" ref="H73:H104" si="2">+G73/F73</f>
        <v>0.44668587896253603</v>
      </c>
    </row>
    <row r="74" spans="2:8" s="1" customFormat="1" ht="15" customHeight="1" x14ac:dyDescent="0.6">
      <c r="B74" s="438">
        <v>41</v>
      </c>
      <c r="C74" s="430" t="s">
        <v>900</v>
      </c>
      <c r="D74" s="25">
        <v>9116</v>
      </c>
      <c r="E74" s="33" t="s">
        <v>624</v>
      </c>
      <c r="F74" s="8">
        <v>801</v>
      </c>
      <c r="G74" s="8">
        <v>560</v>
      </c>
      <c r="H74" s="448">
        <f t="shared" si="2"/>
        <v>0.69912609238451939</v>
      </c>
    </row>
    <row r="75" spans="2:8" s="1" customFormat="1" ht="15" customHeight="1" x14ac:dyDescent="0.6">
      <c r="B75" s="438">
        <v>41</v>
      </c>
      <c r="C75" s="430" t="s">
        <v>900</v>
      </c>
      <c r="D75" s="25">
        <v>9525</v>
      </c>
      <c r="E75" s="33" t="s">
        <v>625</v>
      </c>
      <c r="F75" s="8">
        <v>988</v>
      </c>
      <c r="G75" s="8">
        <v>536</v>
      </c>
      <c r="H75" s="448">
        <f t="shared" si="2"/>
        <v>0.54251012145748989</v>
      </c>
    </row>
    <row r="76" spans="2:8" s="1" customFormat="1" ht="15" customHeight="1" x14ac:dyDescent="0.6">
      <c r="B76" s="438">
        <v>41</v>
      </c>
      <c r="C76" s="430" t="s">
        <v>900</v>
      </c>
      <c r="D76" s="25">
        <v>9526</v>
      </c>
      <c r="E76" s="33" t="s">
        <v>626</v>
      </c>
      <c r="F76" s="8">
        <v>517</v>
      </c>
      <c r="G76" s="8">
        <v>200</v>
      </c>
      <c r="H76" s="448">
        <f t="shared" si="2"/>
        <v>0.38684719535783363</v>
      </c>
    </row>
    <row r="77" spans="2:8" s="1" customFormat="1" ht="15" customHeight="1" x14ac:dyDescent="0.6">
      <c r="B77" s="438">
        <v>41</v>
      </c>
      <c r="C77" s="430" t="s">
        <v>900</v>
      </c>
      <c r="D77" s="25">
        <v>9527</v>
      </c>
      <c r="E77" s="33" t="s">
        <v>627</v>
      </c>
      <c r="F77" s="8">
        <v>1907</v>
      </c>
      <c r="G77" s="8">
        <v>1072</v>
      </c>
      <c r="H77" s="448">
        <f t="shared" si="2"/>
        <v>0.56213948610382802</v>
      </c>
    </row>
    <row r="78" spans="2:8" s="1" customFormat="1" ht="15" customHeight="1" x14ac:dyDescent="0.6">
      <c r="B78" s="438">
        <v>41</v>
      </c>
      <c r="C78" s="430" t="s">
        <v>900</v>
      </c>
      <c r="D78" s="25">
        <v>9528</v>
      </c>
      <c r="E78" s="33" t="s">
        <v>628</v>
      </c>
      <c r="F78" s="8">
        <v>1047</v>
      </c>
      <c r="G78" s="8">
        <v>621</v>
      </c>
      <c r="H78" s="448">
        <f t="shared" si="2"/>
        <v>0.59312320916905448</v>
      </c>
    </row>
    <row r="79" spans="2:8" s="1" customFormat="1" ht="15" customHeight="1" x14ac:dyDescent="0.6">
      <c r="B79" s="438">
        <v>44</v>
      </c>
      <c r="C79" s="430" t="s">
        <v>901</v>
      </c>
      <c r="D79" s="25">
        <v>9222</v>
      </c>
      <c r="E79" s="33" t="s">
        <v>629</v>
      </c>
      <c r="F79" s="8">
        <v>620</v>
      </c>
      <c r="G79" s="8">
        <v>272</v>
      </c>
      <c r="H79" s="448">
        <f t="shared" si="2"/>
        <v>0.43870967741935485</v>
      </c>
    </row>
    <row r="80" spans="2:8" s="1" customFormat="1" ht="15" customHeight="1" x14ac:dyDescent="0.6">
      <c r="B80" s="438">
        <v>44</v>
      </c>
      <c r="C80" s="430" t="s">
        <v>901</v>
      </c>
      <c r="D80" s="25">
        <v>9524</v>
      </c>
      <c r="E80" s="33" t="s">
        <v>630</v>
      </c>
      <c r="F80" s="8">
        <v>1400</v>
      </c>
      <c r="G80" s="8">
        <v>861</v>
      </c>
      <c r="H80" s="448">
        <f t="shared" si="2"/>
        <v>0.61499999999999999</v>
      </c>
    </row>
    <row r="81" spans="2:8" s="1" customFormat="1" ht="15" customHeight="1" x14ac:dyDescent="0.6">
      <c r="B81" s="438">
        <v>47</v>
      </c>
      <c r="C81" s="430" t="s">
        <v>902</v>
      </c>
      <c r="D81" s="25">
        <v>9118</v>
      </c>
      <c r="E81" s="33" t="s">
        <v>631</v>
      </c>
      <c r="F81" s="8">
        <v>1317</v>
      </c>
      <c r="G81" s="8">
        <v>536</v>
      </c>
      <c r="H81" s="448">
        <f t="shared" si="2"/>
        <v>0.40698557327258922</v>
      </c>
    </row>
    <row r="82" spans="2:8" s="1" customFormat="1" ht="15" customHeight="1" x14ac:dyDescent="0.6">
      <c r="B82" s="438">
        <v>47</v>
      </c>
      <c r="C82" s="430" t="s">
        <v>902</v>
      </c>
      <c r="D82" s="25">
        <v>9529</v>
      </c>
      <c r="E82" s="33" t="s">
        <v>632</v>
      </c>
      <c r="F82" s="8">
        <v>1506</v>
      </c>
      <c r="G82" s="8">
        <v>697</v>
      </c>
      <c r="H82" s="448">
        <f t="shared" si="2"/>
        <v>0.46281540504648072</v>
      </c>
    </row>
    <row r="83" spans="2:8" s="1" customFormat="1" ht="15" customHeight="1" x14ac:dyDescent="0.6">
      <c r="B83" s="438">
        <v>50</v>
      </c>
      <c r="C83" s="430" t="s">
        <v>262</v>
      </c>
      <c r="D83" s="25">
        <v>9117</v>
      </c>
      <c r="E83" s="33" t="s">
        <v>633</v>
      </c>
      <c r="F83" s="8">
        <v>726</v>
      </c>
      <c r="G83" s="8">
        <v>483</v>
      </c>
      <c r="H83" s="448">
        <f t="shared" si="2"/>
        <v>0.66528925619834711</v>
      </c>
    </row>
    <row r="84" spans="2:8" s="1" customFormat="1" ht="15" customHeight="1" x14ac:dyDescent="0.6">
      <c r="B84" s="438">
        <v>50</v>
      </c>
      <c r="C84" s="430" t="s">
        <v>262</v>
      </c>
      <c r="D84" s="25">
        <v>9532</v>
      </c>
      <c r="E84" s="33" t="s">
        <v>634</v>
      </c>
      <c r="F84" s="8">
        <v>928</v>
      </c>
      <c r="G84" s="8">
        <v>448</v>
      </c>
      <c r="H84" s="448">
        <f t="shared" si="2"/>
        <v>0.48275862068965519</v>
      </c>
    </row>
    <row r="85" spans="2:8" s="1" customFormat="1" ht="15" customHeight="1" x14ac:dyDescent="0.6">
      <c r="B85" s="438">
        <v>52</v>
      </c>
      <c r="C85" s="430" t="s">
        <v>903</v>
      </c>
      <c r="D85" s="25">
        <v>9534</v>
      </c>
      <c r="E85" s="33" t="s">
        <v>635</v>
      </c>
      <c r="F85" s="8">
        <v>721</v>
      </c>
      <c r="G85" s="8">
        <v>461</v>
      </c>
      <c r="H85" s="448">
        <f t="shared" si="2"/>
        <v>0.63938973647711517</v>
      </c>
    </row>
    <row r="86" spans="2:8" s="1" customFormat="1" ht="15" customHeight="1" x14ac:dyDescent="0.6">
      <c r="B86" s="438">
        <v>52</v>
      </c>
      <c r="C86" s="430" t="s">
        <v>903</v>
      </c>
      <c r="D86" s="25">
        <v>9535</v>
      </c>
      <c r="E86" s="33" t="s">
        <v>636</v>
      </c>
      <c r="F86" s="8">
        <v>464</v>
      </c>
      <c r="G86" s="8">
        <v>150</v>
      </c>
      <c r="H86" s="448">
        <f t="shared" si="2"/>
        <v>0.32327586206896552</v>
      </c>
    </row>
    <row r="87" spans="2:8" s="1" customFormat="1" ht="15" customHeight="1" x14ac:dyDescent="0.6">
      <c r="B87" s="438">
        <v>52</v>
      </c>
      <c r="C87" s="430" t="s">
        <v>903</v>
      </c>
      <c r="D87" s="25">
        <v>9536</v>
      </c>
      <c r="E87" s="33" t="s">
        <v>637</v>
      </c>
      <c r="F87" s="8">
        <v>582</v>
      </c>
      <c r="G87" s="8">
        <v>355</v>
      </c>
      <c r="H87" s="448">
        <f t="shared" si="2"/>
        <v>0.60996563573883167</v>
      </c>
    </row>
    <row r="88" spans="2:8" s="1" customFormat="1" ht="15" customHeight="1" x14ac:dyDescent="0.6">
      <c r="B88" s="438">
        <v>54</v>
      </c>
      <c r="C88" s="430" t="s">
        <v>904</v>
      </c>
      <c r="D88" s="25">
        <v>9119</v>
      </c>
      <c r="E88" s="33" t="s">
        <v>638</v>
      </c>
      <c r="F88" s="8">
        <v>2281</v>
      </c>
      <c r="G88" s="8">
        <v>1639</v>
      </c>
      <c r="H88" s="448">
        <f t="shared" si="2"/>
        <v>0.71854449802718101</v>
      </c>
    </row>
    <row r="89" spans="2:8" s="1" customFormat="1" ht="15" customHeight="1" x14ac:dyDescent="0.6">
      <c r="B89" s="438">
        <v>54</v>
      </c>
      <c r="C89" s="430" t="s">
        <v>904</v>
      </c>
      <c r="D89" s="25">
        <v>9537</v>
      </c>
      <c r="E89" s="33" t="s">
        <v>627</v>
      </c>
      <c r="F89" s="8">
        <v>2975</v>
      </c>
      <c r="G89" s="8">
        <v>1997</v>
      </c>
      <c r="H89" s="448">
        <f t="shared" si="2"/>
        <v>0.67126050420168071</v>
      </c>
    </row>
    <row r="90" spans="2:8" s="1" customFormat="1" ht="15" customHeight="1" x14ac:dyDescent="0.6">
      <c r="B90" s="438">
        <v>63</v>
      </c>
      <c r="C90" s="430" t="s">
        <v>905</v>
      </c>
      <c r="D90" s="25">
        <v>9120</v>
      </c>
      <c r="E90" s="33" t="s">
        <v>639</v>
      </c>
      <c r="F90" s="8">
        <v>1202</v>
      </c>
      <c r="G90" s="8">
        <v>487</v>
      </c>
      <c r="H90" s="448">
        <f t="shared" si="2"/>
        <v>0.40515806988352743</v>
      </c>
    </row>
    <row r="91" spans="2:8" s="1" customFormat="1" ht="15" customHeight="1" x14ac:dyDescent="0.6">
      <c r="B91" s="438">
        <v>63</v>
      </c>
      <c r="C91" s="430" t="s">
        <v>905</v>
      </c>
      <c r="D91" s="25">
        <v>9231</v>
      </c>
      <c r="E91" s="33" t="s">
        <v>640</v>
      </c>
      <c r="F91" s="8">
        <v>857</v>
      </c>
      <c r="G91" s="8">
        <v>599</v>
      </c>
      <c r="H91" s="448">
        <f t="shared" si="2"/>
        <v>0.69894982497082847</v>
      </c>
    </row>
    <row r="92" spans="2:8" s="1" customFormat="1" ht="15" customHeight="1" x14ac:dyDescent="0.6">
      <c r="B92" s="438">
        <v>63</v>
      </c>
      <c r="C92" s="430" t="s">
        <v>905</v>
      </c>
      <c r="D92" s="25">
        <v>9538</v>
      </c>
      <c r="E92" s="33" t="s">
        <v>641</v>
      </c>
      <c r="F92" s="8">
        <v>2559</v>
      </c>
      <c r="G92" s="8">
        <v>1662</v>
      </c>
      <c r="H92" s="448">
        <f t="shared" si="2"/>
        <v>0.64947245017584998</v>
      </c>
    </row>
    <row r="93" spans="2:8" s="1" customFormat="1" ht="15" customHeight="1" x14ac:dyDescent="0.6">
      <c r="B93" s="438">
        <v>66</v>
      </c>
      <c r="C93" s="430" t="s">
        <v>906</v>
      </c>
      <c r="D93" s="25">
        <v>9121</v>
      </c>
      <c r="E93" s="33" t="s">
        <v>642</v>
      </c>
      <c r="F93" s="8">
        <v>1229</v>
      </c>
      <c r="G93" s="8">
        <v>623</v>
      </c>
      <c r="H93" s="448">
        <f t="shared" si="2"/>
        <v>0.50691619202603744</v>
      </c>
    </row>
    <row r="94" spans="2:8" s="1" customFormat="1" ht="15" customHeight="1" x14ac:dyDescent="0.6">
      <c r="B94" s="438">
        <v>66</v>
      </c>
      <c r="C94" s="430" t="s">
        <v>906</v>
      </c>
      <c r="D94" s="25">
        <v>9223</v>
      </c>
      <c r="E94" s="33" t="s">
        <v>643</v>
      </c>
      <c r="F94" s="8">
        <v>2185</v>
      </c>
      <c r="G94" s="8">
        <v>1762</v>
      </c>
      <c r="H94" s="448">
        <f t="shared" si="2"/>
        <v>0.80640732265446224</v>
      </c>
    </row>
    <row r="95" spans="2:8" s="1" customFormat="1" ht="15" customHeight="1" x14ac:dyDescent="0.6">
      <c r="B95" s="438">
        <v>66</v>
      </c>
      <c r="C95" s="430" t="s">
        <v>906</v>
      </c>
      <c r="D95" s="25">
        <v>9308</v>
      </c>
      <c r="E95" s="33" t="s">
        <v>581</v>
      </c>
      <c r="F95" s="8">
        <v>1722</v>
      </c>
      <c r="G95" s="8">
        <v>1267</v>
      </c>
      <c r="H95" s="448">
        <f t="shared" si="2"/>
        <v>0.73577235772357719</v>
      </c>
    </row>
    <row r="96" spans="2:8" s="1" customFormat="1" ht="15" customHeight="1" x14ac:dyDescent="0.6">
      <c r="B96" s="438">
        <v>68</v>
      </c>
      <c r="C96" s="430" t="s">
        <v>907</v>
      </c>
      <c r="D96" s="25">
        <v>9122</v>
      </c>
      <c r="E96" s="33" t="s">
        <v>642</v>
      </c>
      <c r="F96" s="8">
        <v>1111</v>
      </c>
      <c r="G96" s="8">
        <v>673</v>
      </c>
      <c r="H96" s="448">
        <f t="shared" si="2"/>
        <v>0.6057605760576058</v>
      </c>
    </row>
    <row r="97" spans="2:8" s="1" customFormat="1" ht="15" customHeight="1" x14ac:dyDescent="0.6">
      <c r="B97" s="438">
        <v>68</v>
      </c>
      <c r="C97" s="430" t="s">
        <v>907</v>
      </c>
      <c r="D97" s="25">
        <v>9224</v>
      </c>
      <c r="E97" s="33" t="s">
        <v>644</v>
      </c>
      <c r="F97" s="8">
        <v>1408</v>
      </c>
      <c r="G97" s="8">
        <v>971</v>
      </c>
      <c r="H97" s="448">
        <f t="shared" si="2"/>
        <v>0.68963068181818177</v>
      </c>
    </row>
    <row r="98" spans="2:8" s="1" customFormat="1" ht="15" customHeight="1" x14ac:dyDescent="0.6">
      <c r="B98" s="438">
        <v>68</v>
      </c>
      <c r="C98" s="430" t="s">
        <v>907</v>
      </c>
      <c r="D98" s="25">
        <v>9225</v>
      </c>
      <c r="E98" s="33" t="s">
        <v>645</v>
      </c>
      <c r="F98" s="8">
        <v>1175</v>
      </c>
      <c r="G98" s="8">
        <v>663</v>
      </c>
      <c r="H98" s="448">
        <f t="shared" si="2"/>
        <v>0.56425531914893612</v>
      </c>
    </row>
    <row r="99" spans="2:8" s="1" customFormat="1" ht="15" customHeight="1" x14ac:dyDescent="0.6">
      <c r="B99" s="438">
        <v>68</v>
      </c>
      <c r="C99" s="430" t="s">
        <v>907</v>
      </c>
      <c r="D99" s="25">
        <v>9309</v>
      </c>
      <c r="E99" s="33" t="s">
        <v>646</v>
      </c>
      <c r="F99" s="8">
        <v>1966</v>
      </c>
      <c r="G99" s="8">
        <v>1749</v>
      </c>
      <c r="H99" s="448">
        <f t="shared" si="2"/>
        <v>0.88962360122075279</v>
      </c>
    </row>
    <row r="100" spans="2:8" s="1" customFormat="1" ht="15" customHeight="1" x14ac:dyDescent="0.6">
      <c r="B100" s="438">
        <v>68</v>
      </c>
      <c r="C100" s="430" t="s">
        <v>907</v>
      </c>
      <c r="D100" s="25">
        <v>9540</v>
      </c>
      <c r="E100" s="33" t="s">
        <v>647</v>
      </c>
      <c r="F100" s="8">
        <v>1226</v>
      </c>
      <c r="G100" s="8">
        <v>828</v>
      </c>
      <c r="H100" s="448">
        <f t="shared" si="2"/>
        <v>0.67536704730831976</v>
      </c>
    </row>
    <row r="101" spans="2:8" s="1" customFormat="1" ht="15" customHeight="1" x14ac:dyDescent="0.6">
      <c r="B101" s="438">
        <v>68</v>
      </c>
      <c r="C101" s="430" t="s">
        <v>907</v>
      </c>
      <c r="D101" s="25">
        <v>9541</v>
      </c>
      <c r="E101" s="33" t="s">
        <v>648</v>
      </c>
      <c r="F101" s="8">
        <v>2339</v>
      </c>
      <c r="G101" s="8">
        <v>1662</v>
      </c>
      <c r="H101" s="448">
        <f t="shared" si="2"/>
        <v>0.71056006840530139</v>
      </c>
    </row>
    <row r="102" spans="2:8" s="1" customFormat="1" ht="15" customHeight="1" x14ac:dyDescent="0.6">
      <c r="B102" s="438">
        <v>68</v>
      </c>
      <c r="C102" s="430" t="s">
        <v>907</v>
      </c>
      <c r="D102" s="25">
        <v>9545</v>
      </c>
      <c r="E102" s="33" t="s">
        <v>649</v>
      </c>
      <c r="F102" s="8">
        <v>1173</v>
      </c>
      <c r="G102" s="8">
        <v>650</v>
      </c>
      <c r="H102" s="448">
        <f t="shared" si="2"/>
        <v>0.55413469735720378</v>
      </c>
    </row>
    <row r="103" spans="2:8" s="1" customFormat="1" ht="15" customHeight="1" x14ac:dyDescent="0.6">
      <c r="B103" s="438">
        <v>68</v>
      </c>
      <c r="C103" s="430" t="s">
        <v>907</v>
      </c>
      <c r="D103" s="25">
        <v>9546</v>
      </c>
      <c r="E103" s="33" t="s">
        <v>650</v>
      </c>
      <c r="F103" s="8">
        <v>1259</v>
      </c>
      <c r="G103" s="8">
        <v>488</v>
      </c>
      <c r="H103" s="448">
        <f t="shared" si="2"/>
        <v>0.3876092136616362</v>
      </c>
    </row>
    <row r="104" spans="2:8" s="1" customFormat="1" ht="15" customHeight="1" x14ac:dyDescent="0.6">
      <c r="B104" s="438">
        <v>70</v>
      </c>
      <c r="C104" s="430" t="s">
        <v>908</v>
      </c>
      <c r="D104" s="25">
        <v>9542</v>
      </c>
      <c r="E104" s="33" t="s">
        <v>651</v>
      </c>
      <c r="F104" s="8">
        <v>354</v>
      </c>
      <c r="G104" s="8">
        <v>182</v>
      </c>
      <c r="H104" s="448">
        <f t="shared" si="2"/>
        <v>0.51412429378531077</v>
      </c>
    </row>
    <row r="105" spans="2:8" s="1" customFormat="1" ht="15" customHeight="1" x14ac:dyDescent="0.6">
      <c r="B105" s="438">
        <v>73</v>
      </c>
      <c r="C105" s="430" t="s">
        <v>909</v>
      </c>
      <c r="D105" s="25">
        <v>9123</v>
      </c>
      <c r="E105" s="33" t="s">
        <v>652</v>
      </c>
      <c r="F105" s="8">
        <v>1082</v>
      </c>
      <c r="G105" s="8">
        <v>725</v>
      </c>
      <c r="H105" s="448">
        <f t="shared" ref="H105:H124" si="3">+G105/F105</f>
        <v>0.67005545286506474</v>
      </c>
    </row>
    <row r="106" spans="2:8" s="1" customFormat="1" ht="15" customHeight="1" x14ac:dyDescent="0.6">
      <c r="B106" s="438">
        <v>73</v>
      </c>
      <c r="C106" s="430" t="s">
        <v>909</v>
      </c>
      <c r="D106" s="25">
        <v>9226</v>
      </c>
      <c r="E106" s="33" t="s">
        <v>653</v>
      </c>
      <c r="F106" s="8">
        <v>2936</v>
      </c>
      <c r="G106" s="8">
        <v>2019</v>
      </c>
      <c r="H106" s="448">
        <f t="shared" si="3"/>
        <v>0.68767029972752047</v>
      </c>
    </row>
    <row r="107" spans="2:8" s="1" customFormat="1" ht="15" customHeight="1" x14ac:dyDescent="0.6">
      <c r="B107" s="438">
        <v>73</v>
      </c>
      <c r="C107" s="430" t="s">
        <v>909</v>
      </c>
      <c r="D107" s="25">
        <v>9310</v>
      </c>
      <c r="E107" s="33" t="s">
        <v>581</v>
      </c>
      <c r="F107" s="8">
        <v>1957</v>
      </c>
      <c r="G107" s="8">
        <v>1337</v>
      </c>
      <c r="H107" s="448">
        <f t="shared" si="3"/>
        <v>0.68318855390904443</v>
      </c>
    </row>
    <row r="108" spans="2:8" s="1" customFormat="1" ht="15" customHeight="1" x14ac:dyDescent="0.6">
      <c r="B108" s="438">
        <v>76</v>
      </c>
      <c r="C108" s="430" t="s">
        <v>910</v>
      </c>
      <c r="D108" s="25">
        <v>9124</v>
      </c>
      <c r="E108" s="33" t="s">
        <v>654</v>
      </c>
      <c r="F108" s="8">
        <v>1908</v>
      </c>
      <c r="G108" s="8">
        <v>920</v>
      </c>
      <c r="H108" s="448">
        <f t="shared" si="3"/>
        <v>0.48218029350104824</v>
      </c>
    </row>
    <row r="109" spans="2:8" s="1" customFormat="1" ht="15" customHeight="1" x14ac:dyDescent="0.6">
      <c r="B109" s="438">
        <v>76</v>
      </c>
      <c r="C109" s="430" t="s">
        <v>910</v>
      </c>
      <c r="D109" s="25">
        <v>9125</v>
      </c>
      <c r="E109" s="33" t="s">
        <v>655</v>
      </c>
      <c r="F109" s="8">
        <v>1875</v>
      </c>
      <c r="G109" s="8">
        <v>1060</v>
      </c>
      <c r="H109" s="448">
        <f t="shared" si="3"/>
        <v>0.56533333333333335</v>
      </c>
    </row>
    <row r="110" spans="2:8" s="1" customFormat="1" ht="15" customHeight="1" x14ac:dyDescent="0.6">
      <c r="B110" s="438">
        <v>76</v>
      </c>
      <c r="C110" s="430" t="s">
        <v>910</v>
      </c>
      <c r="D110" s="25">
        <v>9126</v>
      </c>
      <c r="E110" s="33" t="s">
        <v>656</v>
      </c>
      <c r="F110" s="8">
        <v>524</v>
      </c>
      <c r="G110" s="8">
        <v>33</v>
      </c>
      <c r="H110" s="448">
        <f t="shared" si="3"/>
        <v>6.2977099236641215E-2</v>
      </c>
    </row>
    <row r="111" spans="2:8" s="1" customFormat="1" ht="15" customHeight="1" x14ac:dyDescent="0.6">
      <c r="B111" s="438">
        <v>76</v>
      </c>
      <c r="C111" s="430" t="s">
        <v>910</v>
      </c>
      <c r="D111" s="25">
        <v>9227</v>
      </c>
      <c r="E111" s="33" t="s">
        <v>657</v>
      </c>
      <c r="F111" s="8">
        <v>1900</v>
      </c>
      <c r="G111" s="8">
        <v>1218</v>
      </c>
      <c r="H111" s="448">
        <f t="shared" si="3"/>
        <v>0.64105263157894732</v>
      </c>
    </row>
    <row r="112" spans="2:8" s="1" customFormat="1" ht="15" customHeight="1" x14ac:dyDescent="0.6">
      <c r="B112" s="438">
        <v>76</v>
      </c>
      <c r="C112" s="430" t="s">
        <v>910</v>
      </c>
      <c r="D112" s="25">
        <v>9228</v>
      </c>
      <c r="E112" s="33" t="s">
        <v>658</v>
      </c>
      <c r="F112" s="8">
        <v>1391</v>
      </c>
      <c r="G112" s="8">
        <v>979</v>
      </c>
      <c r="H112" s="448">
        <f t="shared" si="3"/>
        <v>0.70381020848310571</v>
      </c>
    </row>
    <row r="113" spans="2:8" s="1" customFormat="1" ht="15" customHeight="1" x14ac:dyDescent="0.6">
      <c r="B113" s="438">
        <v>76</v>
      </c>
      <c r="C113" s="430" t="s">
        <v>910</v>
      </c>
      <c r="D113" s="25">
        <v>9229</v>
      </c>
      <c r="E113" s="33" t="s">
        <v>659</v>
      </c>
      <c r="F113" s="8">
        <v>1460</v>
      </c>
      <c r="G113" s="8">
        <v>830</v>
      </c>
      <c r="H113" s="448">
        <f t="shared" si="3"/>
        <v>0.56849315068493156</v>
      </c>
    </row>
    <row r="114" spans="2:8" s="1" customFormat="1" ht="15" customHeight="1" x14ac:dyDescent="0.6">
      <c r="B114" s="438">
        <v>76</v>
      </c>
      <c r="C114" s="430" t="s">
        <v>910</v>
      </c>
      <c r="D114" s="25">
        <v>9230</v>
      </c>
      <c r="E114" s="33" t="s">
        <v>660</v>
      </c>
      <c r="F114" s="8">
        <v>1237</v>
      </c>
      <c r="G114" s="8">
        <v>577</v>
      </c>
      <c r="H114" s="448">
        <f t="shared" si="3"/>
        <v>0.46645109135004043</v>
      </c>
    </row>
    <row r="115" spans="2:8" s="1" customFormat="1" ht="15" customHeight="1" x14ac:dyDescent="0.6">
      <c r="B115" s="438">
        <v>76</v>
      </c>
      <c r="C115" s="430" t="s">
        <v>910</v>
      </c>
      <c r="D115" s="25">
        <v>9311</v>
      </c>
      <c r="E115" s="33" t="s">
        <v>661</v>
      </c>
      <c r="F115" s="8">
        <v>1773</v>
      </c>
      <c r="G115" s="8">
        <v>1088</v>
      </c>
      <c r="H115" s="448">
        <f t="shared" si="3"/>
        <v>0.61364918217710096</v>
      </c>
    </row>
    <row r="116" spans="2:8" s="1" customFormat="1" ht="15" customHeight="1" x14ac:dyDescent="0.6">
      <c r="B116" s="438">
        <v>76</v>
      </c>
      <c r="C116" s="430" t="s">
        <v>910</v>
      </c>
      <c r="D116" s="25">
        <v>9543</v>
      </c>
      <c r="E116" s="33" t="s">
        <v>662</v>
      </c>
      <c r="F116" s="8">
        <v>1200</v>
      </c>
      <c r="G116" s="8">
        <v>620</v>
      </c>
      <c r="H116" s="448">
        <f t="shared" si="3"/>
        <v>0.51666666666666672</v>
      </c>
    </row>
    <row r="117" spans="2:8" s="1" customFormat="1" ht="15" customHeight="1" x14ac:dyDescent="0.6">
      <c r="B117" s="438">
        <v>76</v>
      </c>
      <c r="C117" s="430" t="s">
        <v>910</v>
      </c>
      <c r="D117" s="25">
        <v>9544</v>
      </c>
      <c r="E117" s="33" t="s">
        <v>663</v>
      </c>
      <c r="F117" s="8">
        <v>1641</v>
      </c>
      <c r="G117" s="8">
        <v>858</v>
      </c>
      <c r="H117" s="448">
        <f t="shared" si="3"/>
        <v>0.52285191956124311</v>
      </c>
    </row>
    <row r="118" spans="2:8" s="1" customFormat="1" ht="15" customHeight="1" x14ac:dyDescent="0.6">
      <c r="B118" s="438">
        <v>81</v>
      </c>
      <c r="C118" s="430" t="s">
        <v>911</v>
      </c>
      <c r="D118" s="25">
        <v>9530</v>
      </c>
      <c r="E118" s="33" t="s">
        <v>664</v>
      </c>
      <c r="F118" s="8">
        <v>499</v>
      </c>
      <c r="G118" s="8">
        <v>222</v>
      </c>
      <c r="H118" s="448">
        <f t="shared" si="3"/>
        <v>0.44488977955911824</v>
      </c>
    </row>
    <row r="119" spans="2:8" s="1" customFormat="1" ht="15" customHeight="1" x14ac:dyDescent="0.6">
      <c r="B119" s="438">
        <v>85</v>
      </c>
      <c r="C119" s="430" t="s">
        <v>912</v>
      </c>
      <c r="D119" s="25">
        <v>9519</v>
      </c>
      <c r="E119" s="33" t="s">
        <v>665</v>
      </c>
      <c r="F119" s="8">
        <v>1163</v>
      </c>
      <c r="G119" s="8">
        <v>821</v>
      </c>
      <c r="H119" s="448">
        <f t="shared" si="3"/>
        <v>0.70593293207222696</v>
      </c>
    </row>
    <row r="120" spans="2:8" s="1" customFormat="1" ht="15" customHeight="1" x14ac:dyDescent="0.6">
      <c r="B120" s="438">
        <v>86</v>
      </c>
      <c r="C120" s="430" t="s">
        <v>913</v>
      </c>
      <c r="D120" s="25">
        <v>9518</v>
      </c>
      <c r="E120" s="33" t="s">
        <v>666</v>
      </c>
      <c r="F120" s="8">
        <v>897</v>
      </c>
      <c r="G120" s="8">
        <v>393</v>
      </c>
      <c r="H120" s="448">
        <f t="shared" si="3"/>
        <v>0.43812709030100333</v>
      </c>
    </row>
    <row r="121" spans="2:8" s="1" customFormat="1" ht="15" customHeight="1" x14ac:dyDescent="0.6">
      <c r="B121" s="438">
        <v>88</v>
      </c>
      <c r="C121" s="430" t="s">
        <v>914</v>
      </c>
      <c r="D121" s="25">
        <v>9539</v>
      </c>
      <c r="E121" s="33" t="s">
        <v>667</v>
      </c>
      <c r="F121" s="8">
        <v>773</v>
      </c>
      <c r="G121" s="8">
        <v>809</v>
      </c>
      <c r="H121" s="448">
        <f t="shared" si="3"/>
        <v>1.0465717981888745</v>
      </c>
    </row>
    <row r="122" spans="2:8" s="1" customFormat="1" ht="15" customHeight="1" x14ac:dyDescent="0.6">
      <c r="B122" s="438">
        <v>91</v>
      </c>
      <c r="C122" s="430" t="s">
        <v>915</v>
      </c>
      <c r="D122" s="25">
        <v>9517</v>
      </c>
      <c r="E122" s="33" t="s">
        <v>668</v>
      </c>
      <c r="F122" s="8">
        <v>260</v>
      </c>
      <c r="G122" s="8">
        <v>226</v>
      </c>
      <c r="H122" s="448">
        <f t="shared" si="3"/>
        <v>0.86923076923076925</v>
      </c>
    </row>
    <row r="123" spans="2:8" s="1" customFormat="1" ht="15" customHeight="1" x14ac:dyDescent="0.6">
      <c r="B123" s="438">
        <v>94</v>
      </c>
      <c r="C123" s="430" t="s">
        <v>916</v>
      </c>
      <c r="D123" s="25">
        <v>9547</v>
      </c>
      <c r="E123" s="33" t="s">
        <v>669</v>
      </c>
      <c r="F123" s="8">
        <v>243</v>
      </c>
      <c r="G123" s="8">
        <v>155</v>
      </c>
      <c r="H123" s="448">
        <f t="shared" si="3"/>
        <v>0.63786008230452673</v>
      </c>
    </row>
    <row r="124" spans="2:8" s="1" customFormat="1" ht="15" customHeight="1" x14ac:dyDescent="0.6">
      <c r="B124" s="438">
        <v>95</v>
      </c>
      <c r="C124" s="430" t="s">
        <v>917</v>
      </c>
      <c r="D124" s="25">
        <v>9533</v>
      </c>
      <c r="E124" s="33" t="s">
        <v>670</v>
      </c>
      <c r="F124" s="8">
        <v>1002</v>
      </c>
      <c r="G124" s="8">
        <v>770</v>
      </c>
      <c r="H124" s="448">
        <f t="shared" si="3"/>
        <v>0.7684630738522954</v>
      </c>
    </row>
    <row r="125" spans="2:8" s="1" customFormat="1" ht="15" customHeight="1" x14ac:dyDescent="0.6">
      <c r="B125" s="438">
        <v>97</v>
      </c>
      <c r="C125" s="430" t="s">
        <v>918</v>
      </c>
      <c r="D125" s="25">
        <v>9548</v>
      </c>
      <c r="E125" s="33" t="s">
        <v>671</v>
      </c>
      <c r="F125" s="8">
        <v>25</v>
      </c>
      <c r="G125" s="8">
        <v>29</v>
      </c>
      <c r="H125" s="448">
        <v>0</v>
      </c>
    </row>
    <row r="126" spans="2:8" s="1" customFormat="1" ht="15" customHeight="1" thickBot="1" x14ac:dyDescent="0.65">
      <c r="B126" s="439">
        <v>99</v>
      </c>
      <c r="C126" s="440" t="s">
        <v>919</v>
      </c>
      <c r="D126" s="441">
        <v>9531</v>
      </c>
      <c r="E126" s="442" t="s">
        <v>672</v>
      </c>
      <c r="F126" s="449">
        <v>214</v>
      </c>
      <c r="G126" s="449">
        <v>167</v>
      </c>
      <c r="H126" s="450">
        <f>+G126/F126</f>
        <v>0.78037383177570097</v>
      </c>
    </row>
    <row r="127" spans="2:8" s="10" customFormat="1" ht="20.25" customHeight="1" x14ac:dyDescent="0.55000000000000004">
      <c r="B127" s="784" t="s">
        <v>673</v>
      </c>
      <c r="C127" s="784"/>
      <c r="D127" s="431"/>
      <c r="E127" s="431"/>
      <c r="F127" s="432"/>
      <c r="G127" s="432">
        <f>+SUM(G9:G126)</f>
        <v>126645</v>
      </c>
      <c r="H127" s="433"/>
    </row>
    <row r="129" spans="2:2" x14ac:dyDescent="0.55000000000000004">
      <c r="B129" s="5" t="s">
        <v>376</v>
      </c>
    </row>
  </sheetData>
  <sheetProtection algorithmName="SHA-512" hashValue="EGhh0Z35q+HDsXA0tU/9zkl4tHfQ1Iusrxkdu2hH309xg0BIUxlj8YpKlQ9p/yAJfR6mJGJ8Fa4sgjUqiL4Pqg==" saltValue="Fll3tvxrZmFG5R+Sd97Ibg==" spinCount="100000" sheet="1" objects="1" scenarios="1"/>
  <sortState xmlns:xlrd2="http://schemas.microsoft.com/office/spreadsheetml/2017/richdata2" ref="B8:H126">
    <sortCondition ref="B9:B126"/>
    <sortCondition ref="D9:D126"/>
  </sortState>
  <mergeCells count="1">
    <mergeCell ref="B127:C12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389</v>
      </c>
    </row>
    <row r="3" spans="1:23" ht="15.75" customHeight="1" x14ac:dyDescent="0.55000000000000004">
      <c r="B3" s="3" t="s">
        <v>392</v>
      </c>
    </row>
    <row r="4" spans="1:23" ht="15.75" customHeight="1" x14ac:dyDescent="0.55000000000000004">
      <c r="B4" s="5" t="s">
        <v>393</v>
      </c>
    </row>
    <row r="5" spans="1:23" ht="15.75" customHeight="1" x14ac:dyDescent="0.55000000000000004">
      <c r="A5" s="1"/>
      <c r="B5" s="5" t="s">
        <v>925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695" t="s">
        <v>398</v>
      </c>
      <c r="B9" s="695" t="s">
        <v>399</v>
      </c>
      <c r="C9" s="695" t="s">
        <v>545</v>
      </c>
      <c r="D9" s="695" t="s">
        <v>546</v>
      </c>
      <c r="E9" s="702" t="s">
        <v>400</v>
      </c>
      <c r="F9" s="703"/>
      <c r="G9" s="704"/>
      <c r="H9" s="677" t="s">
        <v>865</v>
      </c>
      <c r="I9" s="678"/>
      <c r="J9" s="678"/>
      <c r="K9" s="678"/>
      <c r="L9" s="678"/>
      <c r="M9" s="678"/>
      <c r="N9" s="678"/>
      <c r="O9" s="678"/>
      <c r="P9" s="678"/>
      <c r="Q9" s="781" t="s">
        <v>866</v>
      </c>
      <c r="R9" s="782"/>
      <c r="S9" s="783"/>
      <c r="T9" s="781" t="s">
        <v>867</v>
      </c>
      <c r="U9" s="782"/>
      <c r="V9" s="783"/>
      <c r="W9" s="713" t="s">
        <v>868</v>
      </c>
    </row>
    <row r="10" spans="1:23" ht="75" customHeight="1" x14ac:dyDescent="0.55000000000000004">
      <c r="A10" s="695"/>
      <c r="B10" s="695"/>
      <c r="C10" s="695"/>
      <c r="D10" s="695"/>
      <c r="E10" s="692" t="s">
        <v>869</v>
      </c>
      <c r="F10" s="693"/>
      <c r="G10" s="694"/>
      <c r="H10" s="692" t="s">
        <v>926</v>
      </c>
      <c r="I10" s="693"/>
      <c r="J10" s="694"/>
      <c r="K10" s="692" t="s">
        <v>870</v>
      </c>
      <c r="L10" s="693"/>
      <c r="M10" s="694"/>
      <c r="N10" s="751" t="s">
        <v>871</v>
      </c>
      <c r="O10" s="751"/>
      <c r="P10" s="751"/>
      <c r="Q10" s="677"/>
      <c r="R10" s="678"/>
      <c r="S10" s="679"/>
      <c r="T10" s="677"/>
      <c r="U10" s="678"/>
      <c r="V10" s="679"/>
      <c r="W10" s="775"/>
    </row>
    <row r="11" spans="1:23" ht="75" customHeight="1" x14ac:dyDescent="0.55000000000000004">
      <c r="A11" s="695"/>
      <c r="B11" s="695"/>
      <c r="C11" s="695"/>
      <c r="D11" s="695"/>
      <c r="E11" s="40" t="s">
        <v>872</v>
      </c>
      <c r="F11" s="40" t="s">
        <v>873</v>
      </c>
      <c r="G11" s="67" t="s">
        <v>927</v>
      </c>
      <c r="H11" s="40" t="s">
        <v>872</v>
      </c>
      <c r="I11" s="40" t="s">
        <v>873</v>
      </c>
      <c r="J11" s="40" t="s">
        <v>927</v>
      </c>
      <c r="K11" s="40" t="s">
        <v>872</v>
      </c>
      <c r="L11" s="40" t="s">
        <v>873</v>
      </c>
      <c r="M11" s="40" t="s">
        <v>927</v>
      </c>
      <c r="N11" s="40" t="s">
        <v>872</v>
      </c>
      <c r="O11" s="40" t="s">
        <v>873</v>
      </c>
      <c r="P11" s="40" t="s">
        <v>927</v>
      </c>
      <c r="Q11" s="40" t="s">
        <v>872</v>
      </c>
      <c r="R11" s="40" t="s">
        <v>873</v>
      </c>
      <c r="S11" s="40" t="s">
        <v>927</v>
      </c>
      <c r="T11" s="40" t="s">
        <v>875</v>
      </c>
      <c r="U11" s="40" t="s">
        <v>876</v>
      </c>
      <c r="V11" s="40" t="s">
        <v>927</v>
      </c>
      <c r="W11" s="40" t="s">
        <v>927</v>
      </c>
    </row>
    <row r="12" spans="1:23" s="1" customFormat="1" ht="15" customHeight="1" x14ac:dyDescent="0.55000000000000004">
      <c r="A12" s="16">
        <v>5</v>
      </c>
      <c r="B12" s="17" t="s">
        <v>504</v>
      </c>
      <c r="C12" s="18">
        <v>9101</v>
      </c>
      <c r="D12" s="17" t="s">
        <v>562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504</v>
      </c>
      <c r="C13" s="18">
        <v>9127</v>
      </c>
      <c r="D13" s="17" t="s">
        <v>563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504</v>
      </c>
      <c r="C14" s="18">
        <v>9201</v>
      </c>
      <c r="D14" s="17" t="s">
        <v>564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504</v>
      </c>
      <c r="C15" s="18">
        <v>9202</v>
      </c>
      <c r="D15" s="17" t="s">
        <v>565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504</v>
      </c>
      <c r="C16" s="18">
        <v>9203</v>
      </c>
      <c r="D16" s="17" t="s">
        <v>566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504</v>
      </c>
      <c r="C17" s="18">
        <v>9204</v>
      </c>
      <c r="D17" s="17" t="s">
        <v>567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504</v>
      </c>
      <c r="C18" s="18">
        <v>9205</v>
      </c>
      <c r="D18" s="17" t="s">
        <v>568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504</v>
      </c>
      <c r="C19" s="18">
        <v>9206</v>
      </c>
      <c r="D19" s="17" t="s">
        <v>569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504</v>
      </c>
      <c r="C20" s="18">
        <v>9301</v>
      </c>
      <c r="D20" s="17" t="s">
        <v>570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504</v>
      </c>
      <c r="C21" s="18">
        <v>9401</v>
      </c>
      <c r="D21" s="17" t="s">
        <v>571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504</v>
      </c>
      <c r="C22" s="18">
        <v>9402</v>
      </c>
      <c r="D22" s="17" t="s">
        <v>572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504</v>
      </c>
      <c r="C23" s="18">
        <v>9501</v>
      </c>
      <c r="D23" s="17" t="s">
        <v>573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504</v>
      </c>
      <c r="C24" s="18">
        <v>9502</v>
      </c>
      <c r="D24" s="17" t="s">
        <v>574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504</v>
      </c>
      <c r="C25" s="18">
        <v>9503</v>
      </c>
      <c r="D25" s="17" t="s">
        <v>575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504</v>
      </c>
      <c r="C26" s="18">
        <v>9504</v>
      </c>
      <c r="D26" s="17" t="s">
        <v>576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504</v>
      </c>
      <c r="C27" s="18">
        <v>9549</v>
      </c>
      <c r="D27" s="17" t="s">
        <v>577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505</v>
      </c>
      <c r="C28" s="18">
        <v>9103</v>
      </c>
      <c r="D28" s="17" t="s">
        <v>578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505</v>
      </c>
      <c r="C29" s="18">
        <v>9207</v>
      </c>
      <c r="D29" s="17" t="s">
        <v>579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505</v>
      </c>
      <c r="C30" s="18">
        <v>9208</v>
      </c>
      <c r="D30" s="17" t="s">
        <v>580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505</v>
      </c>
      <c r="C31" s="18">
        <v>9302</v>
      </c>
      <c r="D31" s="17" t="s">
        <v>581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506</v>
      </c>
      <c r="C32" s="18">
        <v>9209</v>
      </c>
      <c r="D32" s="17" t="s">
        <v>582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506</v>
      </c>
      <c r="C33" s="18">
        <v>9210</v>
      </c>
      <c r="D33" s="17" t="s">
        <v>583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506</v>
      </c>
      <c r="C34" s="18">
        <v>9211</v>
      </c>
      <c r="D34" s="17" t="s">
        <v>584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506</v>
      </c>
      <c r="C35" s="18">
        <v>9212</v>
      </c>
      <c r="D35" s="17" t="s">
        <v>585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506</v>
      </c>
      <c r="C36" s="18">
        <v>9213</v>
      </c>
      <c r="D36" s="17" t="s">
        <v>586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506</v>
      </c>
      <c r="C37" s="18">
        <v>9214</v>
      </c>
      <c r="D37" s="17" t="s">
        <v>587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506</v>
      </c>
      <c r="C38" s="18">
        <v>9215</v>
      </c>
      <c r="D38" s="17" t="s">
        <v>588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506</v>
      </c>
      <c r="C39" s="18">
        <v>9216</v>
      </c>
      <c r="D39" s="17" t="s">
        <v>589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506</v>
      </c>
      <c r="C40" s="18">
        <v>9217</v>
      </c>
      <c r="D40" s="17" t="s">
        <v>590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506</v>
      </c>
      <c r="C41" s="18">
        <v>9303</v>
      </c>
      <c r="D41" s="17" t="s">
        <v>591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506</v>
      </c>
      <c r="C42" s="18">
        <v>9403</v>
      </c>
      <c r="D42" s="17" t="s">
        <v>592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506</v>
      </c>
      <c r="C43" s="18">
        <v>9404</v>
      </c>
      <c r="D43" s="17" t="s">
        <v>593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506</v>
      </c>
      <c r="C44" s="18">
        <v>9405</v>
      </c>
      <c r="D44" s="17" t="s">
        <v>594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506</v>
      </c>
      <c r="C45" s="18">
        <v>9406</v>
      </c>
      <c r="D45" s="17" t="s">
        <v>595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506</v>
      </c>
      <c r="C46" s="18">
        <v>9508</v>
      </c>
      <c r="D46" s="17" t="s">
        <v>596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507</v>
      </c>
      <c r="C47" s="18">
        <v>9104</v>
      </c>
      <c r="D47" s="17" t="s">
        <v>597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507</v>
      </c>
      <c r="C48" s="18">
        <v>9105</v>
      </c>
      <c r="D48" s="17" t="s">
        <v>598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507</v>
      </c>
      <c r="C49" s="18">
        <v>9218</v>
      </c>
      <c r="D49" s="17" t="s">
        <v>599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507</v>
      </c>
      <c r="C50" s="18">
        <v>9304</v>
      </c>
      <c r="D50" s="17" t="s">
        <v>581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508</v>
      </c>
      <c r="C51" s="18">
        <v>9110</v>
      </c>
      <c r="D51" s="17" t="s">
        <v>600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508</v>
      </c>
      <c r="C52" s="18">
        <v>9111</v>
      </c>
      <c r="D52" s="17" t="s">
        <v>601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508</v>
      </c>
      <c r="C53" s="18">
        <v>9305</v>
      </c>
      <c r="D53" s="17" t="s">
        <v>602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508</v>
      </c>
      <c r="C54" s="18">
        <v>9514</v>
      </c>
      <c r="D54" s="17" t="s">
        <v>603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508</v>
      </c>
      <c r="C55" s="18">
        <v>9551</v>
      </c>
      <c r="D55" s="17" t="s">
        <v>604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509</v>
      </c>
      <c r="C56" s="18">
        <v>9112</v>
      </c>
      <c r="D56" s="17" t="s">
        <v>605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509</v>
      </c>
      <c r="C57" s="18">
        <v>9219</v>
      </c>
      <c r="D57" s="17" t="s">
        <v>606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509</v>
      </c>
      <c r="C58" s="18">
        <v>9220</v>
      </c>
      <c r="D58" s="17" t="s">
        <v>607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509</v>
      </c>
      <c r="C59" s="18">
        <v>9306</v>
      </c>
      <c r="D59" s="17" t="s">
        <v>581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509</v>
      </c>
      <c r="C60" s="18">
        <v>9515</v>
      </c>
      <c r="D60" s="17" t="s">
        <v>608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511</v>
      </c>
      <c r="C61" s="18">
        <v>9516</v>
      </c>
      <c r="D61" s="17" t="s">
        <v>609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512</v>
      </c>
      <c r="C62" s="18">
        <v>9113</v>
      </c>
      <c r="D62" s="17" t="s">
        <v>610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512</v>
      </c>
      <c r="C63" s="18">
        <v>9221</v>
      </c>
      <c r="D63" s="17" t="s">
        <v>611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512</v>
      </c>
      <c r="C64" s="18">
        <v>9307</v>
      </c>
      <c r="D64" s="17" t="s">
        <v>581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513</v>
      </c>
      <c r="C65" s="18">
        <v>9114</v>
      </c>
      <c r="D65" s="17" t="s">
        <v>612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513</v>
      </c>
      <c r="C66" s="18">
        <v>9520</v>
      </c>
      <c r="D66" s="17" t="s">
        <v>613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513</v>
      </c>
      <c r="C67" s="18">
        <v>9521</v>
      </c>
      <c r="D67" s="17" t="s">
        <v>614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514</v>
      </c>
      <c r="C68" s="18">
        <v>9115</v>
      </c>
      <c r="D68" s="17" t="s">
        <v>615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514</v>
      </c>
      <c r="C69" s="18">
        <v>9523</v>
      </c>
      <c r="D69" s="17" t="s">
        <v>616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515</v>
      </c>
      <c r="C70" s="18">
        <v>9232</v>
      </c>
      <c r="D70" s="17" t="s">
        <v>617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515</v>
      </c>
      <c r="C71" s="18">
        <v>9509</v>
      </c>
      <c r="D71" s="17" t="s">
        <v>618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515</v>
      </c>
      <c r="C72" s="18">
        <v>9510</v>
      </c>
      <c r="D72" s="17" t="s">
        <v>619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515</v>
      </c>
      <c r="C73" s="18">
        <v>9511</v>
      </c>
      <c r="D73" s="17" t="s">
        <v>620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515</v>
      </c>
      <c r="C74" s="18">
        <v>9512</v>
      </c>
      <c r="D74" s="17" t="s">
        <v>621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515</v>
      </c>
      <c r="C75" s="18">
        <v>9513</v>
      </c>
      <c r="D75" s="17" t="s">
        <v>622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516</v>
      </c>
      <c r="C76" s="18">
        <v>9522</v>
      </c>
      <c r="D76" s="17" t="s">
        <v>623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517</v>
      </c>
      <c r="C77" s="18">
        <v>9116</v>
      </c>
      <c r="D77" s="17" t="s">
        <v>624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517</v>
      </c>
      <c r="C78" s="18">
        <v>9525</v>
      </c>
      <c r="D78" s="17" t="s">
        <v>625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517</v>
      </c>
      <c r="C79" s="18">
        <v>9526</v>
      </c>
      <c r="D79" s="17" t="s">
        <v>626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517</v>
      </c>
      <c r="C80" s="18">
        <v>9527</v>
      </c>
      <c r="D80" s="17" t="s">
        <v>627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517</v>
      </c>
      <c r="C81" s="18">
        <v>9528</v>
      </c>
      <c r="D81" s="17" t="s">
        <v>628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518</v>
      </c>
      <c r="C82" s="18">
        <v>9222</v>
      </c>
      <c r="D82" s="17" t="s">
        <v>629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518</v>
      </c>
      <c r="C83" s="18">
        <v>9524</v>
      </c>
      <c r="D83" s="17" t="s">
        <v>630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519</v>
      </c>
      <c r="C84" s="18">
        <v>9118</v>
      </c>
      <c r="D84" s="17" t="s">
        <v>631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519</v>
      </c>
      <c r="C85" s="18">
        <v>9529</v>
      </c>
      <c r="D85" s="17" t="s">
        <v>632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520</v>
      </c>
      <c r="C86" s="18">
        <v>9117</v>
      </c>
      <c r="D86" s="17" t="s">
        <v>633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520</v>
      </c>
      <c r="C87" s="18">
        <v>9532</v>
      </c>
      <c r="D87" s="17" t="s">
        <v>634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521</v>
      </c>
      <c r="C88" s="18">
        <v>9534</v>
      </c>
      <c r="D88" s="17" t="s">
        <v>635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521</v>
      </c>
      <c r="C89" s="18">
        <v>9535</v>
      </c>
      <c r="D89" s="17" t="s">
        <v>636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521</v>
      </c>
      <c r="C90" s="18">
        <v>9536</v>
      </c>
      <c r="D90" s="17" t="s">
        <v>637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522</v>
      </c>
      <c r="C91" s="18">
        <v>9119</v>
      </c>
      <c r="D91" s="17" t="s">
        <v>638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522</v>
      </c>
      <c r="C92" s="18">
        <v>9537</v>
      </c>
      <c r="D92" s="17" t="s">
        <v>627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523</v>
      </c>
      <c r="C93" s="18">
        <v>9120</v>
      </c>
      <c r="D93" s="17" t="s">
        <v>639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523</v>
      </c>
      <c r="C94" s="18">
        <v>9231</v>
      </c>
      <c r="D94" s="17" t="s">
        <v>640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523</v>
      </c>
      <c r="C95" s="18">
        <v>9538</v>
      </c>
      <c r="D95" s="17" t="s">
        <v>641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524</v>
      </c>
      <c r="C96" s="18">
        <v>9121</v>
      </c>
      <c r="D96" s="17" t="s">
        <v>642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524</v>
      </c>
      <c r="C97" s="18">
        <v>9223</v>
      </c>
      <c r="D97" s="17" t="s">
        <v>643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524</v>
      </c>
      <c r="C98" s="18">
        <v>9308</v>
      </c>
      <c r="D98" s="17" t="s">
        <v>581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525</v>
      </c>
      <c r="C99" s="18">
        <v>9122</v>
      </c>
      <c r="D99" s="17" t="s">
        <v>642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525</v>
      </c>
      <c r="C100" s="18">
        <v>9224</v>
      </c>
      <c r="D100" s="17" t="s">
        <v>644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525</v>
      </c>
      <c r="C101" s="18">
        <v>9225</v>
      </c>
      <c r="D101" s="17" t="s">
        <v>645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525</v>
      </c>
      <c r="C102" s="18">
        <v>9309</v>
      </c>
      <c r="D102" s="17" t="s">
        <v>646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525</v>
      </c>
      <c r="C103" s="18">
        <v>9540</v>
      </c>
      <c r="D103" s="17" t="s">
        <v>647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525</v>
      </c>
      <c r="C104" s="18">
        <v>9541</v>
      </c>
      <c r="D104" s="17" t="s">
        <v>648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525</v>
      </c>
      <c r="C105" s="18">
        <v>9545</v>
      </c>
      <c r="D105" s="17" t="s">
        <v>649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525</v>
      </c>
      <c r="C106" s="18">
        <v>9546</v>
      </c>
      <c r="D106" s="17" t="s">
        <v>650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526</v>
      </c>
      <c r="C107" s="18">
        <v>9542</v>
      </c>
      <c r="D107" s="17" t="s">
        <v>651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527</v>
      </c>
      <c r="C108" s="18">
        <v>9123</v>
      </c>
      <c r="D108" s="17" t="s">
        <v>652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527</v>
      </c>
      <c r="C109" s="18">
        <v>9226</v>
      </c>
      <c r="D109" s="17" t="s">
        <v>653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527</v>
      </c>
      <c r="C110" s="18">
        <v>9310</v>
      </c>
      <c r="D110" s="17" t="s">
        <v>581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528</v>
      </c>
      <c r="C111" s="18">
        <v>9124</v>
      </c>
      <c r="D111" s="17" t="s">
        <v>654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528</v>
      </c>
      <c r="C112" s="18">
        <v>9125</v>
      </c>
      <c r="D112" s="17" t="s">
        <v>655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528</v>
      </c>
      <c r="C113" s="18">
        <v>9126</v>
      </c>
      <c r="D113" s="17" t="s">
        <v>656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528</v>
      </c>
      <c r="C114" s="18">
        <v>9227</v>
      </c>
      <c r="D114" s="17" t="s">
        <v>657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528</v>
      </c>
      <c r="C115" s="18">
        <v>9228</v>
      </c>
      <c r="D115" s="17" t="s">
        <v>658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528</v>
      </c>
      <c r="C116" s="18">
        <v>9229</v>
      </c>
      <c r="D116" s="17" t="s">
        <v>659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528</v>
      </c>
      <c r="C117" s="18">
        <v>9230</v>
      </c>
      <c r="D117" s="17" t="s">
        <v>660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528</v>
      </c>
      <c r="C118" s="18">
        <v>9311</v>
      </c>
      <c r="D118" s="17" t="s">
        <v>661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528</v>
      </c>
      <c r="C119" s="18">
        <v>9543</v>
      </c>
      <c r="D119" s="17" t="s">
        <v>662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528</v>
      </c>
      <c r="C120" s="18">
        <v>9544</v>
      </c>
      <c r="D120" s="17" t="s">
        <v>663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529</v>
      </c>
      <c r="C121" s="18">
        <v>9530</v>
      </c>
      <c r="D121" s="17" t="s">
        <v>664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530</v>
      </c>
      <c r="C122" s="18">
        <v>9519</v>
      </c>
      <c r="D122" s="17" t="s">
        <v>665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531</v>
      </c>
      <c r="C123" s="18">
        <v>9518</v>
      </c>
      <c r="D123" s="17" t="s">
        <v>666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532</v>
      </c>
      <c r="C124" s="18">
        <v>9539</v>
      </c>
      <c r="D124" s="17" t="s">
        <v>667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533</v>
      </c>
      <c r="C125" s="18">
        <v>9517</v>
      </c>
      <c r="D125" s="17" t="s">
        <v>668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534</v>
      </c>
      <c r="C126" s="18">
        <v>9547</v>
      </c>
      <c r="D126" s="17" t="s">
        <v>669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535</v>
      </c>
      <c r="C127" s="18">
        <v>9533</v>
      </c>
      <c r="D127" s="17" t="s">
        <v>670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536</v>
      </c>
      <c r="C128" s="18">
        <v>9548</v>
      </c>
      <c r="D128" s="17" t="s">
        <v>671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537</v>
      </c>
      <c r="C129" s="18">
        <v>9531</v>
      </c>
      <c r="D129" s="17" t="s">
        <v>672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773" t="s">
        <v>878</v>
      </c>
      <c r="B130" s="780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928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389</v>
      </c>
    </row>
    <row r="3" spans="1:20" ht="15.75" customHeight="1" x14ac:dyDescent="0.55000000000000004">
      <c r="B3" s="3" t="s">
        <v>392</v>
      </c>
    </row>
    <row r="4" spans="1:20" ht="15.75" customHeight="1" x14ac:dyDescent="0.55000000000000004">
      <c r="B4" s="5" t="s">
        <v>393</v>
      </c>
    </row>
    <row r="5" spans="1:20" ht="15.75" customHeight="1" x14ac:dyDescent="0.55000000000000004">
      <c r="A5" s="1"/>
      <c r="B5" s="5" t="s">
        <v>925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695" t="s">
        <v>398</v>
      </c>
      <c r="B9" s="695" t="s">
        <v>399</v>
      </c>
      <c r="C9" s="695" t="s">
        <v>545</v>
      </c>
      <c r="D9" s="695" t="s">
        <v>546</v>
      </c>
      <c r="E9" s="702" t="s">
        <v>929</v>
      </c>
      <c r="F9" s="703"/>
      <c r="G9" s="704"/>
      <c r="H9" s="677" t="s">
        <v>865</v>
      </c>
      <c r="I9" s="678"/>
      <c r="J9" s="678"/>
      <c r="K9" s="678"/>
      <c r="L9" s="678"/>
      <c r="M9" s="678"/>
      <c r="N9" s="678"/>
      <c r="O9" s="678"/>
      <c r="P9" s="678"/>
      <c r="Q9" s="66"/>
      <c r="R9" s="781" t="s">
        <v>930</v>
      </c>
      <c r="S9" s="782"/>
      <c r="T9" s="783"/>
    </row>
    <row r="10" spans="1:20" ht="75" customHeight="1" x14ac:dyDescent="0.55000000000000004">
      <c r="A10" s="695"/>
      <c r="B10" s="695"/>
      <c r="C10" s="695"/>
      <c r="D10" s="695"/>
      <c r="E10" s="692" t="s">
        <v>931</v>
      </c>
      <c r="F10" s="693"/>
      <c r="G10" s="694"/>
      <c r="H10" s="692" t="s">
        <v>926</v>
      </c>
      <c r="I10" s="693"/>
      <c r="J10" s="694"/>
      <c r="K10" s="692" t="s">
        <v>870</v>
      </c>
      <c r="L10" s="693"/>
      <c r="M10" s="694"/>
      <c r="N10" s="751" t="s">
        <v>871</v>
      </c>
      <c r="O10" s="751"/>
      <c r="P10" s="751"/>
      <c r="Q10" s="785" t="s">
        <v>932</v>
      </c>
      <c r="R10" s="677"/>
      <c r="S10" s="678"/>
      <c r="T10" s="679"/>
    </row>
    <row r="11" spans="1:20" ht="75" customHeight="1" x14ac:dyDescent="0.55000000000000004">
      <c r="A11" s="695"/>
      <c r="B11" s="695"/>
      <c r="C11" s="695"/>
      <c r="D11" s="695"/>
      <c r="E11" s="40" t="s">
        <v>872</v>
      </c>
      <c r="F11" s="40" t="s">
        <v>873</v>
      </c>
      <c r="G11" s="30" t="s">
        <v>933</v>
      </c>
      <c r="H11" s="40" t="s">
        <v>872</v>
      </c>
      <c r="I11" s="40" t="s">
        <v>873</v>
      </c>
      <c r="J11" s="30" t="s">
        <v>934</v>
      </c>
      <c r="K11" s="40" t="s">
        <v>872</v>
      </c>
      <c r="L11" s="40" t="s">
        <v>873</v>
      </c>
      <c r="M11" s="30" t="s">
        <v>935</v>
      </c>
      <c r="N11" s="40" t="s">
        <v>872</v>
      </c>
      <c r="O11" s="40" t="s">
        <v>873</v>
      </c>
      <c r="P11" s="30" t="s">
        <v>936</v>
      </c>
      <c r="Q11" s="786"/>
      <c r="R11" s="40" t="s">
        <v>872</v>
      </c>
      <c r="S11" s="40" t="s">
        <v>873</v>
      </c>
      <c r="T11" s="30" t="s">
        <v>937</v>
      </c>
    </row>
    <row r="12" spans="1:20" s="1" customFormat="1" ht="15" customHeight="1" x14ac:dyDescent="0.55000000000000004">
      <c r="A12" s="16">
        <v>5</v>
      </c>
      <c r="B12" s="17" t="s">
        <v>504</v>
      </c>
      <c r="C12" s="18">
        <v>9101</v>
      </c>
      <c r="D12" s="17" t="s">
        <v>562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504</v>
      </c>
      <c r="C13" s="18">
        <v>9127</v>
      </c>
      <c r="D13" s="17" t="s">
        <v>563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504</v>
      </c>
      <c r="C14" s="18">
        <v>9201</v>
      </c>
      <c r="D14" s="17" t="s">
        <v>564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504</v>
      </c>
      <c r="C15" s="18">
        <v>9202</v>
      </c>
      <c r="D15" s="17" t="s">
        <v>565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504</v>
      </c>
      <c r="C16" s="18">
        <v>9203</v>
      </c>
      <c r="D16" s="17" t="s">
        <v>566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504</v>
      </c>
      <c r="C17" s="18">
        <v>9204</v>
      </c>
      <c r="D17" s="17" t="s">
        <v>567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504</v>
      </c>
      <c r="C18" s="18">
        <v>9205</v>
      </c>
      <c r="D18" s="17" t="s">
        <v>568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504</v>
      </c>
      <c r="C19" s="18">
        <v>9206</v>
      </c>
      <c r="D19" s="17" t="s">
        <v>569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504</v>
      </c>
      <c r="C20" s="18">
        <v>9301</v>
      </c>
      <c r="D20" s="17" t="s">
        <v>570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504</v>
      </c>
      <c r="C21" s="18">
        <v>9401</v>
      </c>
      <c r="D21" s="17" t="s">
        <v>571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504</v>
      </c>
      <c r="C22" s="18">
        <v>9402</v>
      </c>
      <c r="D22" s="17" t="s">
        <v>572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504</v>
      </c>
      <c r="C23" s="18">
        <v>9501</v>
      </c>
      <c r="D23" s="17" t="s">
        <v>573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504</v>
      </c>
      <c r="C24" s="18">
        <v>9502</v>
      </c>
      <c r="D24" s="17" t="s">
        <v>574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504</v>
      </c>
      <c r="C25" s="18">
        <v>9503</v>
      </c>
      <c r="D25" s="17" t="s">
        <v>575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504</v>
      </c>
      <c r="C26" s="18">
        <v>9504</v>
      </c>
      <c r="D26" s="17" t="s">
        <v>576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504</v>
      </c>
      <c r="C27" s="18">
        <v>9549</v>
      </c>
      <c r="D27" s="17" t="s">
        <v>577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505</v>
      </c>
      <c r="C28" s="18">
        <v>9103</v>
      </c>
      <c r="D28" s="17" t="s">
        <v>578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505</v>
      </c>
      <c r="C29" s="18">
        <v>9207</v>
      </c>
      <c r="D29" s="17" t="s">
        <v>579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505</v>
      </c>
      <c r="C30" s="18">
        <v>9208</v>
      </c>
      <c r="D30" s="17" t="s">
        <v>580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505</v>
      </c>
      <c r="C31" s="18">
        <v>9302</v>
      </c>
      <c r="D31" s="17" t="s">
        <v>581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506</v>
      </c>
      <c r="C32" s="18">
        <v>9209</v>
      </c>
      <c r="D32" s="17" t="s">
        <v>582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506</v>
      </c>
      <c r="C33" s="18">
        <v>9210</v>
      </c>
      <c r="D33" s="17" t="s">
        <v>583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506</v>
      </c>
      <c r="C34" s="18">
        <v>9211</v>
      </c>
      <c r="D34" s="17" t="s">
        <v>584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506</v>
      </c>
      <c r="C35" s="18">
        <v>9212</v>
      </c>
      <c r="D35" s="17" t="s">
        <v>585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506</v>
      </c>
      <c r="C36" s="18">
        <v>9213</v>
      </c>
      <c r="D36" s="17" t="s">
        <v>586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506</v>
      </c>
      <c r="C37" s="18">
        <v>9214</v>
      </c>
      <c r="D37" s="17" t="s">
        <v>587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506</v>
      </c>
      <c r="C38" s="18">
        <v>9215</v>
      </c>
      <c r="D38" s="17" t="s">
        <v>588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506</v>
      </c>
      <c r="C39" s="18">
        <v>9216</v>
      </c>
      <c r="D39" s="17" t="s">
        <v>589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506</v>
      </c>
      <c r="C40" s="18">
        <v>9217</v>
      </c>
      <c r="D40" s="17" t="s">
        <v>590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506</v>
      </c>
      <c r="C41" s="18">
        <v>9303</v>
      </c>
      <c r="D41" s="17" t="s">
        <v>591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506</v>
      </c>
      <c r="C42" s="18">
        <v>9403</v>
      </c>
      <c r="D42" s="17" t="s">
        <v>592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506</v>
      </c>
      <c r="C43" s="18">
        <v>9404</v>
      </c>
      <c r="D43" s="17" t="s">
        <v>593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506</v>
      </c>
      <c r="C44" s="18">
        <v>9405</v>
      </c>
      <c r="D44" s="17" t="s">
        <v>594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506</v>
      </c>
      <c r="C45" s="18">
        <v>9406</v>
      </c>
      <c r="D45" s="17" t="s">
        <v>595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506</v>
      </c>
      <c r="C46" s="18">
        <v>9508</v>
      </c>
      <c r="D46" s="17" t="s">
        <v>596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507</v>
      </c>
      <c r="C47" s="18">
        <v>9104</v>
      </c>
      <c r="D47" s="17" t="s">
        <v>597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507</v>
      </c>
      <c r="C48" s="18">
        <v>9105</v>
      </c>
      <c r="D48" s="17" t="s">
        <v>598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507</v>
      </c>
      <c r="C49" s="18">
        <v>9218</v>
      </c>
      <c r="D49" s="17" t="s">
        <v>599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507</v>
      </c>
      <c r="C50" s="18">
        <v>9304</v>
      </c>
      <c r="D50" s="17" t="s">
        <v>581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508</v>
      </c>
      <c r="C51" s="18">
        <v>9110</v>
      </c>
      <c r="D51" s="17" t="s">
        <v>600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508</v>
      </c>
      <c r="C52" s="18">
        <v>9111</v>
      </c>
      <c r="D52" s="17" t="s">
        <v>601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508</v>
      </c>
      <c r="C53" s="18">
        <v>9305</v>
      </c>
      <c r="D53" s="17" t="s">
        <v>602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508</v>
      </c>
      <c r="C54" s="18">
        <v>9514</v>
      </c>
      <c r="D54" s="17" t="s">
        <v>603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508</v>
      </c>
      <c r="C55" s="18">
        <v>9551</v>
      </c>
      <c r="D55" s="17" t="s">
        <v>604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509</v>
      </c>
      <c r="C56" s="18">
        <v>9112</v>
      </c>
      <c r="D56" s="17" t="s">
        <v>605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509</v>
      </c>
      <c r="C57" s="18">
        <v>9219</v>
      </c>
      <c r="D57" s="17" t="s">
        <v>606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509</v>
      </c>
      <c r="C58" s="18">
        <v>9220</v>
      </c>
      <c r="D58" s="17" t="s">
        <v>607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509</v>
      </c>
      <c r="C59" s="18">
        <v>9306</v>
      </c>
      <c r="D59" s="17" t="s">
        <v>581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509</v>
      </c>
      <c r="C60" s="18">
        <v>9515</v>
      </c>
      <c r="D60" s="17" t="s">
        <v>608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511</v>
      </c>
      <c r="C61" s="18">
        <v>9516</v>
      </c>
      <c r="D61" s="17" t="s">
        <v>609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512</v>
      </c>
      <c r="C62" s="18">
        <v>9113</v>
      </c>
      <c r="D62" s="17" t="s">
        <v>610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512</v>
      </c>
      <c r="C63" s="18">
        <v>9221</v>
      </c>
      <c r="D63" s="17" t="s">
        <v>611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512</v>
      </c>
      <c r="C64" s="18">
        <v>9307</v>
      </c>
      <c r="D64" s="17" t="s">
        <v>581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513</v>
      </c>
      <c r="C65" s="18">
        <v>9114</v>
      </c>
      <c r="D65" s="17" t="s">
        <v>612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513</v>
      </c>
      <c r="C66" s="18">
        <v>9520</v>
      </c>
      <c r="D66" s="17" t="s">
        <v>613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513</v>
      </c>
      <c r="C67" s="18">
        <v>9521</v>
      </c>
      <c r="D67" s="17" t="s">
        <v>614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514</v>
      </c>
      <c r="C68" s="18">
        <v>9115</v>
      </c>
      <c r="D68" s="17" t="s">
        <v>615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514</v>
      </c>
      <c r="C69" s="18">
        <v>9523</v>
      </c>
      <c r="D69" s="17" t="s">
        <v>616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515</v>
      </c>
      <c r="C70" s="18">
        <v>9232</v>
      </c>
      <c r="D70" s="17" t="s">
        <v>617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515</v>
      </c>
      <c r="C71" s="18">
        <v>9509</v>
      </c>
      <c r="D71" s="17" t="s">
        <v>618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515</v>
      </c>
      <c r="C72" s="18">
        <v>9510</v>
      </c>
      <c r="D72" s="17" t="s">
        <v>619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515</v>
      </c>
      <c r="C73" s="18">
        <v>9511</v>
      </c>
      <c r="D73" s="17" t="s">
        <v>620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515</v>
      </c>
      <c r="C74" s="18">
        <v>9512</v>
      </c>
      <c r="D74" s="17" t="s">
        <v>621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515</v>
      </c>
      <c r="C75" s="18">
        <v>9513</v>
      </c>
      <c r="D75" s="17" t="s">
        <v>622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516</v>
      </c>
      <c r="C76" s="18">
        <v>9522</v>
      </c>
      <c r="D76" s="17" t="s">
        <v>623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517</v>
      </c>
      <c r="C77" s="18">
        <v>9116</v>
      </c>
      <c r="D77" s="17" t="s">
        <v>624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517</v>
      </c>
      <c r="C78" s="18">
        <v>9525</v>
      </c>
      <c r="D78" s="17" t="s">
        <v>625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517</v>
      </c>
      <c r="C79" s="18">
        <v>9526</v>
      </c>
      <c r="D79" s="17" t="s">
        <v>626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517</v>
      </c>
      <c r="C80" s="18">
        <v>9527</v>
      </c>
      <c r="D80" s="17" t="s">
        <v>627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517</v>
      </c>
      <c r="C81" s="18">
        <v>9528</v>
      </c>
      <c r="D81" s="17" t="s">
        <v>628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518</v>
      </c>
      <c r="C82" s="18">
        <v>9222</v>
      </c>
      <c r="D82" s="17" t="s">
        <v>629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518</v>
      </c>
      <c r="C83" s="18">
        <v>9524</v>
      </c>
      <c r="D83" s="17" t="s">
        <v>630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519</v>
      </c>
      <c r="C84" s="18">
        <v>9118</v>
      </c>
      <c r="D84" s="17" t="s">
        <v>631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519</v>
      </c>
      <c r="C85" s="18">
        <v>9529</v>
      </c>
      <c r="D85" s="17" t="s">
        <v>632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520</v>
      </c>
      <c r="C86" s="18">
        <v>9117</v>
      </c>
      <c r="D86" s="17" t="s">
        <v>633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520</v>
      </c>
      <c r="C87" s="18">
        <v>9532</v>
      </c>
      <c r="D87" s="17" t="s">
        <v>634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521</v>
      </c>
      <c r="C88" s="18">
        <v>9534</v>
      </c>
      <c r="D88" s="17" t="s">
        <v>635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521</v>
      </c>
      <c r="C89" s="18">
        <v>9535</v>
      </c>
      <c r="D89" s="17" t="s">
        <v>636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521</v>
      </c>
      <c r="C90" s="18">
        <v>9536</v>
      </c>
      <c r="D90" s="17" t="s">
        <v>637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522</v>
      </c>
      <c r="C91" s="18">
        <v>9119</v>
      </c>
      <c r="D91" s="17" t="s">
        <v>638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522</v>
      </c>
      <c r="C92" s="18">
        <v>9537</v>
      </c>
      <c r="D92" s="17" t="s">
        <v>627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523</v>
      </c>
      <c r="C93" s="18">
        <v>9120</v>
      </c>
      <c r="D93" s="17" t="s">
        <v>639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523</v>
      </c>
      <c r="C94" s="18">
        <v>9231</v>
      </c>
      <c r="D94" s="17" t="s">
        <v>640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523</v>
      </c>
      <c r="C95" s="18">
        <v>9538</v>
      </c>
      <c r="D95" s="17" t="s">
        <v>641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524</v>
      </c>
      <c r="C96" s="18">
        <v>9121</v>
      </c>
      <c r="D96" s="17" t="s">
        <v>642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524</v>
      </c>
      <c r="C97" s="18">
        <v>9223</v>
      </c>
      <c r="D97" s="17" t="s">
        <v>643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524</v>
      </c>
      <c r="C98" s="18">
        <v>9308</v>
      </c>
      <c r="D98" s="17" t="s">
        <v>581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525</v>
      </c>
      <c r="C99" s="18">
        <v>9122</v>
      </c>
      <c r="D99" s="17" t="s">
        <v>642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525</v>
      </c>
      <c r="C100" s="18">
        <v>9224</v>
      </c>
      <c r="D100" s="17" t="s">
        <v>644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525</v>
      </c>
      <c r="C101" s="18">
        <v>9225</v>
      </c>
      <c r="D101" s="17" t="s">
        <v>645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525</v>
      </c>
      <c r="C102" s="18">
        <v>9309</v>
      </c>
      <c r="D102" s="17" t="s">
        <v>646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525</v>
      </c>
      <c r="C103" s="18">
        <v>9540</v>
      </c>
      <c r="D103" s="17" t="s">
        <v>647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525</v>
      </c>
      <c r="C104" s="18">
        <v>9541</v>
      </c>
      <c r="D104" s="17" t="s">
        <v>648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525</v>
      </c>
      <c r="C105" s="18">
        <v>9545</v>
      </c>
      <c r="D105" s="17" t="s">
        <v>649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525</v>
      </c>
      <c r="C106" s="18">
        <v>9546</v>
      </c>
      <c r="D106" s="17" t="s">
        <v>650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526</v>
      </c>
      <c r="C107" s="18">
        <v>9542</v>
      </c>
      <c r="D107" s="17" t="s">
        <v>651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527</v>
      </c>
      <c r="C108" s="18">
        <v>9123</v>
      </c>
      <c r="D108" s="17" t="s">
        <v>652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527</v>
      </c>
      <c r="C109" s="18">
        <v>9226</v>
      </c>
      <c r="D109" s="17" t="s">
        <v>653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527</v>
      </c>
      <c r="C110" s="18">
        <v>9310</v>
      </c>
      <c r="D110" s="17" t="s">
        <v>581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528</v>
      </c>
      <c r="C111" s="18">
        <v>9124</v>
      </c>
      <c r="D111" s="17" t="s">
        <v>654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528</v>
      </c>
      <c r="C112" s="18">
        <v>9125</v>
      </c>
      <c r="D112" s="17" t="s">
        <v>655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528</v>
      </c>
      <c r="C113" s="18">
        <v>9126</v>
      </c>
      <c r="D113" s="17" t="s">
        <v>656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528</v>
      </c>
      <c r="C114" s="18">
        <v>9227</v>
      </c>
      <c r="D114" s="17" t="s">
        <v>657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528</v>
      </c>
      <c r="C115" s="18">
        <v>9228</v>
      </c>
      <c r="D115" s="17" t="s">
        <v>658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528</v>
      </c>
      <c r="C116" s="18">
        <v>9229</v>
      </c>
      <c r="D116" s="17" t="s">
        <v>659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528</v>
      </c>
      <c r="C117" s="18">
        <v>9230</v>
      </c>
      <c r="D117" s="17" t="s">
        <v>660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528</v>
      </c>
      <c r="C118" s="18">
        <v>9311</v>
      </c>
      <c r="D118" s="17" t="s">
        <v>661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528</v>
      </c>
      <c r="C119" s="18">
        <v>9543</v>
      </c>
      <c r="D119" s="17" t="s">
        <v>662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528</v>
      </c>
      <c r="C120" s="18">
        <v>9544</v>
      </c>
      <c r="D120" s="17" t="s">
        <v>663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529</v>
      </c>
      <c r="C121" s="18">
        <v>9530</v>
      </c>
      <c r="D121" s="17" t="s">
        <v>664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530</v>
      </c>
      <c r="C122" s="18">
        <v>9519</v>
      </c>
      <c r="D122" s="17" t="s">
        <v>665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531</v>
      </c>
      <c r="C123" s="18">
        <v>9518</v>
      </c>
      <c r="D123" s="17" t="s">
        <v>666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532</v>
      </c>
      <c r="C124" s="18">
        <v>9539</v>
      </c>
      <c r="D124" s="17" t="s">
        <v>667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533</v>
      </c>
      <c r="C125" s="18">
        <v>9517</v>
      </c>
      <c r="D125" s="17" t="s">
        <v>668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534</v>
      </c>
      <c r="C126" s="18">
        <v>9547</v>
      </c>
      <c r="D126" s="17" t="s">
        <v>669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535</v>
      </c>
      <c r="C127" s="18">
        <v>9533</v>
      </c>
      <c r="D127" s="17" t="s">
        <v>670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536</v>
      </c>
      <c r="C128" s="18">
        <v>9548</v>
      </c>
      <c r="D128" s="17" t="s">
        <v>671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537</v>
      </c>
      <c r="C129" s="18">
        <v>9531</v>
      </c>
      <c r="D129" s="17" t="s">
        <v>672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773" t="s">
        <v>878</v>
      </c>
      <c r="B130" s="780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928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389</v>
      </c>
    </row>
    <row r="3" spans="1:17" ht="15.75" customHeight="1" x14ac:dyDescent="0.55000000000000004">
      <c r="B3" s="3" t="s">
        <v>392</v>
      </c>
    </row>
    <row r="4" spans="1:17" ht="15.75" customHeight="1" x14ac:dyDescent="0.55000000000000004">
      <c r="B4" s="5" t="s">
        <v>393</v>
      </c>
    </row>
    <row r="5" spans="1:17" ht="15.75" customHeight="1" x14ac:dyDescent="0.55000000000000004">
      <c r="A5" s="1"/>
      <c r="B5" s="5" t="s">
        <v>938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787" t="s">
        <v>939</v>
      </c>
      <c r="F8" s="787"/>
      <c r="G8" s="787"/>
      <c r="H8" s="787"/>
      <c r="I8" s="787" t="s">
        <v>940</v>
      </c>
      <c r="J8" s="787"/>
      <c r="K8" s="787"/>
      <c r="L8" s="787"/>
      <c r="M8" s="787" t="s">
        <v>941</v>
      </c>
      <c r="N8" s="787"/>
      <c r="O8" s="787"/>
      <c r="P8" s="787"/>
    </row>
    <row r="9" spans="1:17" ht="75" customHeight="1" x14ac:dyDescent="0.55000000000000004">
      <c r="A9" s="53" t="s">
        <v>398</v>
      </c>
      <c r="B9" s="53" t="s">
        <v>399</v>
      </c>
      <c r="C9" s="53" t="s">
        <v>545</v>
      </c>
      <c r="D9" s="53" t="s">
        <v>546</v>
      </c>
      <c r="E9" s="36" t="s">
        <v>942</v>
      </c>
      <c r="F9" s="36" t="s">
        <v>943</v>
      </c>
      <c r="G9" s="36" t="s">
        <v>944</v>
      </c>
      <c r="H9" s="36" t="s">
        <v>945</v>
      </c>
      <c r="I9" s="29" t="s">
        <v>942</v>
      </c>
      <c r="J9" s="29" t="s">
        <v>943</v>
      </c>
      <c r="K9" s="29" t="s">
        <v>944</v>
      </c>
      <c r="L9" s="29" t="s">
        <v>945</v>
      </c>
      <c r="M9" s="68" t="s">
        <v>946</v>
      </c>
      <c r="N9" s="68" t="s">
        <v>947</v>
      </c>
      <c r="O9" s="68" t="s">
        <v>948</v>
      </c>
      <c r="P9" s="32" t="s">
        <v>949</v>
      </c>
    </row>
    <row r="10" spans="1:17" s="1" customFormat="1" ht="15" customHeight="1" x14ac:dyDescent="0.55000000000000004">
      <c r="A10" s="16">
        <v>5</v>
      </c>
      <c r="B10" s="17" t="s">
        <v>504</v>
      </c>
      <c r="C10" s="18">
        <v>9101</v>
      </c>
      <c r="D10" s="17" t="s">
        <v>562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504</v>
      </c>
      <c r="C11" s="18">
        <v>9127</v>
      </c>
      <c r="D11" s="17" t="s">
        <v>563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504</v>
      </c>
      <c r="C12" s="18">
        <v>9201</v>
      </c>
      <c r="D12" s="17" t="s">
        <v>564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504</v>
      </c>
      <c r="C13" s="18">
        <v>9202</v>
      </c>
      <c r="D13" s="17" t="s">
        <v>565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504</v>
      </c>
      <c r="C14" s="18">
        <v>9203</v>
      </c>
      <c r="D14" s="17" t="s">
        <v>566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504</v>
      </c>
      <c r="C15" s="18">
        <v>9204</v>
      </c>
      <c r="D15" s="17" t="s">
        <v>567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504</v>
      </c>
      <c r="C16" s="18">
        <v>9205</v>
      </c>
      <c r="D16" s="17" t="s">
        <v>568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504</v>
      </c>
      <c r="C17" s="18">
        <v>9206</v>
      </c>
      <c r="D17" s="17" t="s">
        <v>569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504</v>
      </c>
      <c r="C18" s="18">
        <v>9301</v>
      </c>
      <c r="D18" s="17" t="s">
        <v>570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504</v>
      </c>
      <c r="C19" s="18">
        <v>9401</v>
      </c>
      <c r="D19" s="17" t="s">
        <v>571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504</v>
      </c>
      <c r="C20" s="18">
        <v>9402</v>
      </c>
      <c r="D20" s="17" t="s">
        <v>572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504</v>
      </c>
      <c r="C21" s="18">
        <v>9501</v>
      </c>
      <c r="D21" s="17" t="s">
        <v>573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504</v>
      </c>
      <c r="C22" s="18">
        <v>9502</v>
      </c>
      <c r="D22" s="17" t="s">
        <v>574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504</v>
      </c>
      <c r="C23" s="18">
        <v>9503</v>
      </c>
      <c r="D23" s="17" t="s">
        <v>575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504</v>
      </c>
      <c r="C24" s="18">
        <v>9504</v>
      </c>
      <c r="D24" s="17" t="s">
        <v>576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504</v>
      </c>
      <c r="C25" s="18">
        <v>9549</v>
      </c>
      <c r="D25" s="17" t="s">
        <v>577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505</v>
      </c>
      <c r="C26" s="18">
        <v>9103</v>
      </c>
      <c r="D26" s="17" t="s">
        <v>578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505</v>
      </c>
      <c r="C27" s="18">
        <v>9207</v>
      </c>
      <c r="D27" s="17" t="s">
        <v>579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505</v>
      </c>
      <c r="C28" s="18">
        <v>9208</v>
      </c>
      <c r="D28" s="17" t="s">
        <v>580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505</v>
      </c>
      <c r="C29" s="18">
        <v>9302</v>
      </c>
      <c r="D29" s="17" t="s">
        <v>581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506</v>
      </c>
      <c r="C30" s="18">
        <v>9209</v>
      </c>
      <c r="D30" s="17" t="s">
        <v>582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506</v>
      </c>
      <c r="C31" s="18">
        <v>9210</v>
      </c>
      <c r="D31" s="17" t="s">
        <v>583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506</v>
      </c>
      <c r="C32" s="18">
        <v>9211</v>
      </c>
      <c r="D32" s="17" t="s">
        <v>584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506</v>
      </c>
      <c r="C33" s="18">
        <v>9212</v>
      </c>
      <c r="D33" s="17" t="s">
        <v>585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506</v>
      </c>
      <c r="C34" s="18">
        <v>9213</v>
      </c>
      <c r="D34" s="17" t="s">
        <v>586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506</v>
      </c>
      <c r="C35" s="18">
        <v>9214</v>
      </c>
      <c r="D35" s="17" t="s">
        <v>587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506</v>
      </c>
      <c r="C36" s="18">
        <v>9215</v>
      </c>
      <c r="D36" s="17" t="s">
        <v>588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506</v>
      </c>
      <c r="C37" s="18">
        <v>9216</v>
      </c>
      <c r="D37" s="17" t="s">
        <v>589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506</v>
      </c>
      <c r="C38" s="18">
        <v>9217</v>
      </c>
      <c r="D38" s="17" t="s">
        <v>590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506</v>
      </c>
      <c r="C39" s="18">
        <v>9303</v>
      </c>
      <c r="D39" s="17" t="s">
        <v>591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506</v>
      </c>
      <c r="C40" s="18">
        <v>9403</v>
      </c>
      <c r="D40" s="17" t="s">
        <v>592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506</v>
      </c>
      <c r="C41" s="18">
        <v>9404</v>
      </c>
      <c r="D41" s="17" t="s">
        <v>593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506</v>
      </c>
      <c r="C42" s="18">
        <v>9405</v>
      </c>
      <c r="D42" s="17" t="s">
        <v>594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506</v>
      </c>
      <c r="C43" s="18">
        <v>9406</v>
      </c>
      <c r="D43" s="17" t="s">
        <v>595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506</v>
      </c>
      <c r="C44" s="18">
        <v>9508</v>
      </c>
      <c r="D44" s="17" t="s">
        <v>596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507</v>
      </c>
      <c r="C45" s="18">
        <v>9104</v>
      </c>
      <c r="D45" s="17" t="s">
        <v>597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507</v>
      </c>
      <c r="C46" s="18">
        <v>9105</v>
      </c>
      <c r="D46" s="17" t="s">
        <v>598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507</v>
      </c>
      <c r="C47" s="18">
        <v>9218</v>
      </c>
      <c r="D47" s="17" t="s">
        <v>599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507</v>
      </c>
      <c r="C48" s="18">
        <v>9304</v>
      </c>
      <c r="D48" s="17" t="s">
        <v>581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508</v>
      </c>
      <c r="C49" s="18">
        <v>9110</v>
      </c>
      <c r="D49" s="17" t="s">
        <v>600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508</v>
      </c>
      <c r="C50" s="18">
        <v>9111</v>
      </c>
      <c r="D50" s="17" t="s">
        <v>601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508</v>
      </c>
      <c r="C51" s="18">
        <v>9305</v>
      </c>
      <c r="D51" s="17" t="s">
        <v>602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508</v>
      </c>
      <c r="C52" s="18">
        <v>9514</v>
      </c>
      <c r="D52" s="17" t="s">
        <v>603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508</v>
      </c>
      <c r="C53" s="18">
        <v>9551</v>
      </c>
      <c r="D53" s="17" t="s">
        <v>604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509</v>
      </c>
      <c r="C54" s="18">
        <v>9112</v>
      </c>
      <c r="D54" s="17" t="s">
        <v>605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509</v>
      </c>
      <c r="C55" s="18">
        <v>9219</v>
      </c>
      <c r="D55" s="17" t="s">
        <v>606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509</v>
      </c>
      <c r="C56" s="18">
        <v>9220</v>
      </c>
      <c r="D56" s="17" t="s">
        <v>607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509</v>
      </c>
      <c r="C57" s="18">
        <v>9306</v>
      </c>
      <c r="D57" s="17" t="s">
        <v>581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509</v>
      </c>
      <c r="C58" s="18">
        <v>9515</v>
      </c>
      <c r="D58" s="17" t="s">
        <v>608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511</v>
      </c>
      <c r="C59" s="18">
        <v>9516</v>
      </c>
      <c r="D59" s="17" t="s">
        <v>609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512</v>
      </c>
      <c r="C60" s="18">
        <v>9113</v>
      </c>
      <c r="D60" s="17" t="s">
        <v>610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512</v>
      </c>
      <c r="C61" s="18">
        <v>9221</v>
      </c>
      <c r="D61" s="17" t="s">
        <v>611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512</v>
      </c>
      <c r="C62" s="18">
        <v>9307</v>
      </c>
      <c r="D62" s="17" t="s">
        <v>581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513</v>
      </c>
      <c r="C63" s="18">
        <v>9114</v>
      </c>
      <c r="D63" s="17" t="s">
        <v>612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513</v>
      </c>
      <c r="C64" s="18">
        <v>9520</v>
      </c>
      <c r="D64" s="17" t="s">
        <v>613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513</v>
      </c>
      <c r="C65" s="18">
        <v>9521</v>
      </c>
      <c r="D65" s="17" t="s">
        <v>614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514</v>
      </c>
      <c r="C66" s="18">
        <v>9115</v>
      </c>
      <c r="D66" s="17" t="s">
        <v>615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514</v>
      </c>
      <c r="C67" s="18">
        <v>9523</v>
      </c>
      <c r="D67" s="17" t="s">
        <v>616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515</v>
      </c>
      <c r="C68" s="18">
        <v>9232</v>
      </c>
      <c r="D68" s="17" t="s">
        <v>617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515</v>
      </c>
      <c r="C69" s="18">
        <v>9509</v>
      </c>
      <c r="D69" s="17" t="s">
        <v>618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515</v>
      </c>
      <c r="C70" s="18">
        <v>9510</v>
      </c>
      <c r="D70" s="17" t="s">
        <v>619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515</v>
      </c>
      <c r="C71" s="18">
        <v>9511</v>
      </c>
      <c r="D71" s="17" t="s">
        <v>620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515</v>
      </c>
      <c r="C72" s="18">
        <v>9512</v>
      </c>
      <c r="D72" s="17" t="s">
        <v>621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515</v>
      </c>
      <c r="C73" s="18">
        <v>9513</v>
      </c>
      <c r="D73" s="17" t="s">
        <v>622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516</v>
      </c>
      <c r="C74" s="18">
        <v>9522</v>
      </c>
      <c r="D74" s="17" t="s">
        <v>623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517</v>
      </c>
      <c r="C75" s="18">
        <v>9116</v>
      </c>
      <c r="D75" s="17" t="s">
        <v>624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517</v>
      </c>
      <c r="C76" s="18">
        <v>9525</v>
      </c>
      <c r="D76" s="17" t="s">
        <v>625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517</v>
      </c>
      <c r="C77" s="18">
        <v>9526</v>
      </c>
      <c r="D77" s="17" t="s">
        <v>626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517</v>
      </c>
      <c r="C78" s="18">
        <v>9527</v>
      </c>
      <c r="D78" s="17" t="s">
        <v>627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517</v>
      </c>
      <c r="C79" s="18">
        <v>9528</v>
      </c>
      <c r="D79" s="17" t="s">
        <v>628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518</v>
      </c>
      <c r="C80" s="18">
        <v>9222</v>
      </c>
      <c r="D80" s="17" t="s">
        <v>629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518</v>
      </c>
      <c r="C81" s="18">
        <v>9524</v>
      </c>
      <c r="D81" s="17" t="s">
        <v>630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519</v>
      </c>
      <c r="C82" s="18">
        <v>9118</v>
      </c>
      <c r="D82" s="17" t="s">
        <v>631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519</v>
      </c>
      <c r="C83" s="18">
        <v>9529</v>
      </c>
      <c r="D83" s="17" t="s">
        <v>632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520</v>
      </c>
      <c r="C84" s="18">
        <v>9117</v>
      </c>
      <c r="D84" s="17" t="s">
        <v>633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520</v>
      </c>
      <c r="C85" s="18">
        <v>9532</v>
      </c>
      <c r="D85" s="17" t="s">
        <v>634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521</v>
      </c>
      <c r="C86" s="18">
        <v>9534</v>
      </c>
      <c r="D86" s="17" t="s">
        <v>635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521</v>
      </c>
      <c r="C87" s="18">
        <v>9535</v>
      </c>
      <c r="D87" s="17" t="s">
        <v>636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521</v>
      </c>
      <c r="C88" s="18">
        <v>9536</v>
      </c>
      <c r="D88" s="17" t="s">
        <v>637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522</v>
      </c>
      <c r="C89" s="18">
        <v>9119</v>
      </c>
      <c r="D89" s="17" t="s">
        <v>638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522</v>
      </c>
      <c r="C90" s="18">
        <v>9537</v>
      </c>
      <c r="D90" s="17" t="s">
        <v>627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523</v>
      </c>
      <c r="C91" s="18">
        <v>9120</v>
      </c>
      <c r="D91" s="17" t="s">
        <v>639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523</v>
      </c>
      <c r="C92" s="18">
        <v>9231</v>
      </c>
      <c r="D92" s="17" t="s">
        <v>640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523</v>
      </c>
      <c r="C93" s="18">
        <v>9538</v>
      </c>
      <c r="D93" s="17" t="s">
        <v>641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524</v>
      </c>
      <c r="C94" s="18">
        <v>9121</v>
      </c>
      <c r="D94" s="17" t="s">
        <v>642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524</v>
      </c>
      <c r="C95" s="18">
        <v>9223</v>
      </c>
      <c r="D95" s="17" t="s">
        <v>643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524</v>
      </c>
      <c r="C96" s="18">
        <v>9308</v>
      </c>
      <c r="D96" s="17" t="s">
        <v>581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525</v>
      </c>
      <c r="C97" s="18">
        <v>9122</v>
      </c>
      <c r="D97" s="17" t="s">
        <v>642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525</v>
      </c>
      <c r="C98" s="18">
        <v>9224</v>
      </c>
      <c r="D98" s="17" t="s">
        <v>644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525</v>
      </c>
      <c r="C99" s="18">
        <v>9225</v>
      </c>
      <c r="D99" s="17" t="s">
        <v>645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525</v>
      </c>
      <c r="C100" s="18">
        <v>9309</v>
      </c>
      <c r="D100" s="17" t="s">
        <v>646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525</v>
      </c>
      <c r="C101" s="18">
        <v>9540</v>
      </c>
      <c r="D101" s="17" t="s">
        <v>647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525</v>
      </c>
      <c r="C102" s="18">
        <v>9541</v>
      </c>
      <c r="D102" s="17" t="s">
        <v>648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525</v>
      </c>
      <c r="C103" s="18">
        <v>9545</v>
      </c>
      <c r="D103" s="17" t="s">
        <v>649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525</v>
      </c>
      <c r="C104" s="18">
        <v>9546</v>
      </c>
      <c r="D104" s="17" t="s">
        <v>650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526</v>
      </c>
      <c r="C105" s="18">
        <v>9542</v>
      </c>
      <c r="D105" s="17" t="s">
        <v>651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527</v>
      </c>
      <c r="C106" s="18">
        <v>9123</v>
      </c>
      <c r="D106" s="17" t="s">
        <v>652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527</v>
      </c>
      <c r="C107" s="18">
        <v>9226</v>
      </c>
      <c r="D107" s="17" t="s">
        <v>653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527</v>
      </c>
      <c r="C108" s="18">
        <v>9310</v>
      </c>
      <c r="D108" s="17" t="s">
        <v>581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528</v>
      </c>
      <c r="C109" s="18">
        <v>9124</v>
      </c>
      <c r="D109" s="17" t="s">
        <v>654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528</v>
      </c>
      <c r="C110" s="18">
        <v>9125</v>
      </c>
      <c r="D110" s="17" t="s">
        <v>655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528</v>
      </c>
      <c r="C111" s="18">
        <v>9126</v>
      </c>
      <c r="D111" s="17" t="s">
        <v>656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528</v>
      </c>
      <c r="C112" s="18">
        <v>9227</v>
      </c>
      <c r="D112" s="17" t="s">
        <v>657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528</v>
      </c>
      <c r="C113" s="18">
        <v>9228</v>
      </c>
      <c r="D113" s="17" t="s">
        <v>658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528</v>
      </c>
      <c r="C114" s="18">
        <v>9229</v>
      </c>
      <c r="D114" s="17" t="s">
        <v>659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528</v>
      </c>
      <c r="C115" s="18">
        <v>9230</v>
      </c>
      <c r="D115" s="17" t="s">
        <v>660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528</v>
      </c>
      <c r="C116" s="18">
        <v>9311</v>
      </c>
      <c r="D116" s="17" t="s">
        <v>661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528</v>
      </c>
      <c r="C117" s="18">
        <v>9543</v>
      </c>
      <c r="D117" s="17" t="s">
        <v>662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528</v>
      </c>
      <c r="C118" s="18">
        <v>9544</v>
      </c>
      <c r="D118" s="17" t="s">
        <v>663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529</v>
      </c>
      <c r="C119" s="18">
        <v>9530</v>
      </c>
      <c r="D119" s="17" t="s">
        <v>664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530</v>
      </c>
      <c r="C120" s="18">
        <v>9519</v>
      </c>
      <c r="D120" s="17" t="s">
        <v>665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531</v>
      </c>
      <c r="C121" s="18">
        <v>9518</v>
      </c>
      <c r="D121" s="17" t="s">
        <v>666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532</v>
      </c>
      <c r="C122" s="18">
        <v>9539</v>
      </c>
      <c r="D122" s="17" t="s">
        <v>667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533</v>
      </c>
      <c r="C123" s="18">
        <v>9517</v>
      </c>
      <c r="D123" s="17" t="s">
        <v>668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534</v>
      </c>
      <c r="C124" s="18">
        <v>9547</v>
      </c>
      <c r="D124" s="17" t="s">
        <v>669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535</v>
      </c>
      <c r="C125" s="18">
        <v>9533</v>
      </c>
      <c r="D125" s="17" t="s">
        <v>670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536</v>
      </c>
      <c r="C126" s="18">
        <v>9548</v>
      </c>
      <c r="D126" s="17" t="s">
        <v>671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537</v>
      </c>
      <c r="C127" s="18">
        <v>9531</v>
      </c>
      <c r="D127" s="17" t="s">
        <v>672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773" t="s">
        <v>878</v>
      </c>
      <c r="B128" s="780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950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C9D5B3-1BEE-4C80-8C71-843DB7E0F05C}">
  <ds:schemaRefs>
    <ds:schemaRef ds:uri="http://schemas.microsoft.com/office/2006/documentManagement/types"/>
    <ds:schemaRef ds:uri="5de9d681-5f4e-487a-b924-29e9201ccb0c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www.w3.org/XML/1998/namespace"/>
    <ds:schemaRef ds:uri="ad2b51c1-2e13-4456-a250-ca16ddb26b0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</vt:i4>
      </vt:variant>
    </vt:vector>
  </HeadingPairs>
  <TitlesOfParts>
    <vt:vector size="26" baseType="lpstr">
      <vt:lpstr>1. Semáforos Septiembre</vt:lpstr>
      <vt:lpstr>Índice</vt:lpstr>
      <vt:lpstr>1.1 Aspectos importantes Semáfo</vt:lpstr>
      <vt:lpstr>1. Semáforos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15.ESTRATEGIA FCEC CUPOS XREG</vt:lpstr>
      <vt:lpstr>16.ESTRATEGIA FCEC CUPOS X CTRO</vt:lpstr>
      <vt:lpstr>17.SEGUIMIENTO PRIMER CURSOXREG</vt:lpstr>
      <vt:lpstr>18.SEGUIMIENTO PRIMER CURSOXCEN</vt:lpstr>
      <vt:lpstr>PROYECCIÓN CUPOS SALUD X CTROS</vt:lpstr>
      <vt:lpstr>PROYECCIÓN CUPOS SALUD X CT (2)</vt:lpstr>
      <vt:lpstr>METAS ARTICULACIÓN X CTROS</vt:lpstr>
      <vt:lpstr>E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Yenny Lorena Rodríguez Polania</cp:lastModifiedBy>
  <cp:revision/>
  <dcterms:created xsi:type="dcterms:W3CDTF">2024-02-02T04:12:27Z</dcterms:created>
  <dcterms:modified xsi:type="dcterms:W3CDTF">2025-10-10T20:06:34Z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